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120" yWindow="105" windowWidth="15120" windowHeight="8010" firstSheet="1" activeTab="4"/>
  </bookViews>
  <sheets>
    <sheet name="Лист1" sheetId="1" state="hidden" r:id="rId1"/>
    <sheet name="30.04.2021 4 ամիս" sheetId="4" r:id="rId2"/>
    <sheet name="30.04.2021 ( Տարածք 4 ամիս)" sheetId="5" state="hidden" r:id="rId3"/>
    <sheet name="30.04.2021 ( Տարածք 4 ամիս) (2)" sheetId="6" state="hidden" r:id="rId4"/>
    <sheet name="30.04.2021 6 ամիս " sheetId="7" r:id="rId5"/>
    <sheet name="30.04.2021 ( Տարածք 6 ամիս)" sheetId="8" state="hidden" r:id="rId6"/>
    <sheet name="30.04.2021 ( Տարածք 6 ամիս) (2)" sheetId="9" state="hidden" r:id="rId7"/>
    <sheet name="Лист2" sheetId="2" r:id="rId8"/>
    <sheet name="Лист3" sheetId="3" r:id="rId9"/>
  </sheets>
  <calcPr calcId="124519"/>
</workbook>
</file>

<file path=xl/calcChain.xml><?xml version="1.0" encoding="utf-8"?>
<calcChain xmlns="http://schemas.openxmlformats.org/spreadsheetml/2006/main">
  <c r="CP79" i="9"/>
  <c r="CO79"/>
  <c r="CN79"/>
  <c r="CM79"/>
  <c r="CL79"/>
  <c r="CK79"/>
  <c r="CJ79"/>
  <c r="CI79"/>
  <c r="CH79"/>
  <c r="CG79"/>
  <c r="CF79"/>
  <c r="CE79"/>
  <c r="CD79"/>
  <c r="CC79"/>
  <c r="CB79"/>
  <c r="CA79"/>
  <c r="BZ79"/>
  <c r="BY79"/>
  <c r="BX79"/>
  <c r="BW79"/>
  <c r="BV79"/>
  <c r="BU79"/>
  <c r="BT79"/>
  <c r="BS79"/>
  <c r="BR79"/>
  <c r="BQ79"/>
  <c r="BP79"/>
  <c r="BO79"/>
  <c r="BN79"/>
  <c r="BM79"/>
  <c r="BL79"/>
  <c r="BK79"/>
  <c r="BJ79"/>
  <c r="BI79"/>
  <c r="BH79"/>
  <c r="BG79"/>
  <c r="BF79"/>
  <c r="BE79"/>
  <c r="BD79"/>
  <c r="BC79"/>
  <c r="BB79"/>
  <c r="BA79"/>
  <c r="AZ79"/>
  <c r="AY79"/>
  <c r="AX79"/>
  <c r="AW79"/>
  <c r="AV79"/>
  <c r="AU79"/>
  <c r="AT79"/>
  <c r="AS79"/>
  <c r="AR79"/>
  <c r="AQ79"/>
  <c r="AP79"/>
  <c r="AO79"/>
  <c r="AN79"/>
  <c r="AM79"/>
  <c r="AL79"/>
  <c r="AK79"/>
  <c r="AJ79"/>
  <c r="AI79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N79"/>
  <c r="M79"/>
  <c r="L79"/>
  <c r="K79"/>
  <c r="J79"/>
  <c r="CR77"/>
  <c r="CR79" s="1"/>
  <c r="CQ77"/>
  <c r="CQ79" s="1"/>
  <c r="G77"/>
  <c r="H77" s="1"/>
  <c r="F77"/>
  <c r="E77"/>
  <c r="I77" s="1"/>
  <c r="EA74"/>
  <c r="DZ74"/>
  <c r="DX74"/>
  <c r="DW74"/>
  <c r="DU74"/>
  <c r="DT74"/>
  <c r="DR74"/>
  <c r="DQ74"/>
  <c r="DO74"/>
  <c r="DN74"/>
  <c r="DL74"/>
  <c r="DK74"/>
  <c r="DI74"/>
  <c r="DE74"/>
  <c r="DD74"/>
  <c r="DB74"/>
  <c r="DA74"/>
  <c r="CY74"/>
  <c r="CX74"/>
  <c r="CV74"/>
  <c r="CU74"/>
  <c r="CS74"/>
  <c r="CM74"/>
  <c r="CK74"/>
  <c r="CJ74"/>
  <c r="CH74"/>
  <c r="CG74"/>
  <c r="CE74"/>
  <c r="CD74"/>
  <c r="CB74"/>
  <c r="CA74"/>
  <c r="BY74"/>
  <c r="BX74"/>
  <c r="BV74"/>
  <c r="BU74"/>
  <c r="BS74"/>
  <c r="BR74"/>
  <c r="BP74"/>
  <c r="BJ74"/>
  <c r="BH74"/>
  <c r="BG74"/>
  <c r="BE74"/>
  <c r="BD74"/>
  <c r="BB74"/>
  <c r="BA74"/>
  <c r="AY74"/>
  <c r="AX74"/>
  <c r="AV74"/>
  <c r="AU74"/>
  <c r="AS74"/>
  <c r="AP74"/>
  <c r="AN74"/>
  <c r="AF74"/>
  <c r="AD74"/>
  <c r="V74"/>
  <c r="T74"/>
  <c r="D74"/>
  <c r="ED71"/>
  <c r="EC71"/>
  <c r="EB71"/>
  <c r="CP71"/>
  <c r="CN71"/>
  <c r="CN74" s="1"/>
  <c r="AR71"/>
  <c r="AQ71"/>
  <c r="AK71"/>
  <c r="AK74" s="1"/>
  <c r="AI71"/>
  <c r="AH71"/>
  <c r="AG71"/>
  <c r="AA71"/>
  <c r="AC71" s="1"/>
  <c r="Y71"/>
  <c r="X71"/>
  <c r="W71"/>
  <c r="ED70"/>
  <c r="EB70"/>
  <c r="DY70"/>
  <c r="DV70"/>
  <c r="DS70"/>
  <c r="EC70" s="1"/>
  <c r="DP70"/>
  <c r="DM70"/>
  <c r="DJ70"/>
  <c r="DH70"/>
  <c r="DF70"/>
  <c r="DC70"/>
  <c r="CZ70"/>
  <c r="CW70"/>
  <c r="CT70"/>
  <c r="CR70"/>
  <c r="CQ70"/>
  <c r="CO70"/>
  <c r="CL70"/>
  <c r="CI70"/>
  <c r="CF70"/>
  <c r="CC70"/>
  <c r="BZ70"/>
  <c r="BW70"/>
  <c r="BT70"/>
  <c r="BQ70"/>
  <c r="BM70"/>
  <c r="BN70" s="1"/>
  <c r="BK70"/>
  <c r="BL70" s="1"/>
  <c r="BI70"/>
  <c r="BF70"/>
  <c r="BC70"/>
  <c r="AZ70"/>
  <c r="AW70"/>
  <c r="AT70"/>
  <c r="AR70"/>
  <c r="AQ70"/>
  <c r="AO70"/>
  <c r="AM70"/>
  <c r="AJ70"/>
  <c r="AL70" s="1"/>
  <c r="AH70"/>
  <c r="AG70"/>
  <c r="AE70"/>
  <c r="AC70"/>
  <c r="Z70"/>
  <c r="AB70" s="1"/>
  <c r="X70"/>
  <c r="W70"/>
  <c r="U70"/>
  <c r="DG70" s="1"/>
  <c r="F70" s="1"/>
  <c r="Q70"/>
  <c r="O70"/>
  <c r="S70" s="1"/>
  <c r="L70"/>
  <c r="N70" s="1"/>
  <c r="K70"/>
  <c r="M70" s="1"/>
  <c r="J70"/>
  <c r="G70"/>
  <c r="H70" s="1"/>
  <c r="E70"/>
  <c r="ED69"/>
  <c r="EB69"/>
  <c r="DY69"/>
  <c r="DV69"/>
  <c r="DS69"/>
  <c r="EC69" s="1"/>
  <c r="DP69"/>
  <c r="DM69"/>
  <c r="DJ69"/>
  <c r="DH69"/>
  <c r="DF69"/>
  <c r="DC69"/>
  <c r="CZ69"/>
  <c r="CW69"/>
  <c r="CT69"/>
  <c r="CR69"/>
  <c r="CQ69"/>
  <c r="CO69"/>
  <c r="CL69"/>
  <c r="CI69"/>
  <c r="CF69"/>
  <c r="CC69"/>
  <c r="BZ69"/>
  <c r="BW69"/>
  <c r="BT69"/>
  <c r="BQ69"/>
  <c r="BM69"/>
  <c r="BK69"/>
  <c r="BL69" s="1"/>
  <c r="BI69"/>
  <c r="BF69"/>
  <c r="BC69"/>
  <c r="AZ69"/>
  <c r="AW69"/>
  <c r="AT69"/>
  <c r="AR69"/>
  <c r="AQ69"/>
  <c r="AO69"/>
  <c r="AM69"/>
  <c r="AJ69"/>
  <c r="AL69" s="1"/>
  <c r="AH69"/>
  <c r="AG69"/>
  <c r="AE69"/>
  <c r="AC69"/>
  <c r="Z69"/>
  <c r="AB69" s="1"/>
  <c r="X69"/>
  <c r="W69"/>
  <c r="U69"/>
  <c r="DG69" s="1"/>
  <c r="Q69"/>
  <c r="O69"/>
  <c r="S69" s="1"/>
  <c r="L69"/>
  <c r="K69"/>
  <c r="M69" s="1"/>
  <c r="J69"/>
  <c r="N69" s="1"/>
  <c r="G69"/>
  <c r="E69"/>
  <c r="ED68"/>
  <c r="EB68"/>
  <c r="DY68"/>
  <c r="DV68"/>
  <c r="DS68"/>
  <c r="EC68" s="1"/>
  <c r="DP68"/>
  <c r="DM68"/>
  <c r="DJ68"/>
  <c r="DH68"/>
  <c r="DF68"/>
  <c r="DC68"/>
  <c r="CZ68"/>
  <c r="CW68"/>
  <c r="CT68"/>
  <c r="CR68"/>
  <c r="CQ68"/>
  <c r="CO68"/>
  <c r="CL68"/>
  <c r="CI68"/>
  <c r="CF68"/>
  <c r="CC68"/>
  <c r="BZ68"/>
  <c r="BW68"/>
  <c r="BT68"/>
  <c r="BQ68"/>
  <c r="BM68"/>
  <c r="BN68" s="1"/>
  <c r="BK68"/>
  <c r="BL68" s="1"/>
  <c r="BI68"/>
  <c r="BF68"/>
  <c r="BC68"/>
  <c r="AZ68"/>
  <c r="AW68"/>
  <c r="AT68"/>
  <c r="AR68"/>
  <c r="AQ68"/>
  <c r="AO68"/>
  <c r="AM68"/>
  <c r="AJ68"/>
  <c r="AL68" s="1"/>
  <c r="AH68"/>
  <c r="AG68"/>
  <c r="AE68"/>
  <c r="AC68"/>
  <c r="Z68"/>
  <c r="AB68" s="1"/>
  <c r="X68"/>
  <c r="W68"/>
  <c r="U68"/>
  <c r="DG68" s="1"/>
  <c r="F68" s="1"/>
  <c r="Q68"/>
  <c r="O68"/>
  <c r="S68" s="1"/>
  <c r="L68"/>
  <c r="K68"/>
  <c r="M68" s="1"/>
  <c r="J68"/>
  <c r="N68" s="1"/>
  <c r="G68"/>
  <c r="E68"/>
  <c r="ED67"/>
  <c r="EB67"/>
  <c r="DY67"/>
  <c r="DV67"/>
  <c r="DS67"/>
  <c r="EC67" s="1"/>
  <c r="DP67"/>
  <c r="DM67"/>
  <c r="DJ67"/>
  <c r="DH67"/>
  <c r="DF67"/>
  <c r="DC67"/>
  <c r="CZ67"/>
  <c r="CW67"/>
  <c r="CT67"/>
  <c r="CR67"/>
  <c r="CQ67"/>
  <c r="CO67"/>
  <c r="CL67"/>
  <c r="CI67"/>
  <c r="CF67"/>
  <c r="CC67"/>
  <c r="BZ67"/>
  <c r="BW67"/>
  <c r="BT67"/>
  <c r="BQ67"/>
  <c r="BM67"/>
  <c r="BN67" s="1"/>
  <c r="BK67"/>
  <c r="BL67" s="1"/>
  <c r="BI67"/>
  <c r="BF67"/>
  <c r="BC67"/>
  <c r="AZ67"/>
  <c r="AW67"/>
  <c r="AT67"/>
  <c r="AR67"/>
  <c r="AQ67"/>
  <c r="AO67"/>
  <c r="AM67"/>
  <c r="AJ67"/>
  <c r="AL67" s="1"/>
  <c r="AH67"/>
  <c r="AG67"/>
  <c r="AE67"/>
  <c r="AC67"/>
  <c r="Z67"/>
  <c r="AB67" s="1"/>
  <c r="X67"/>
  <c r="W67"/>
  <c r="U67"/>
  <c r="DG67" s="1"/>
  <c r="Q67"/>
  <c r="O67"/>
  <c r="S67" s="1"/>
  <c r="L67"/>
  <c r="K67"/>
  <c r="M67" s="1"/>
  <c r="J67"/>
  <c r="N67" s="1"/>
  <c r="G67"/>
  <c r="E67"/>
  <c r="ED66"/>
  <c r="EB66"/>
  <c r="DY66"/>
  <c r="DV66"/>
  <c r="DS66"/>
  <c r="EC66" s="1"/>
  <c r="DP66"/>
  <c r="DM66"/>
  <c r="DJ66"/>
  <c r="DH66"/>
  <c r="DF66"/>
  <c r="DC66"/>
  <c r="CZ66"/>
  <c r="CW66"/>
  <c r="CT66"/>
  <c r="CR66"/>
  <c r="CQ66"/>
  <c r="CO66"/>
  <c r="CL66"/>
  <c r="CI66"/>
  <c r="CF66"/>
  <c r="CC66"/>
  <c r="BZ66"/>
  <c r="BW66"/>
  <c r="BT66"/>
  <c r="BQ66"/>
  <c r="BM66"/>
  <c r="BN66" s="1"/>
  <c r="BK66"/>
  <c r="BL66" s="1"/>
  <c r="BI66"/>
  <c r="BF66"/>
  <c r="BC66"/>
  <c r="AZ66"/>
  <c r="AW66"/>
  <c r="AT66"/>
  <c r="AR66"/>
  <c r="AQ66"/>
  <c r="AO66"/>
  <c r="AM66"/>
  <c r="AJ66"/>
  <c r="AL66" s="1"/>
  <c r="AH66"/>
  <c r="AG66"/>
  <c r="AE66"/>
  <c r="AC66"/>
  <c r="Z66"/>
  <c r="AB66" s="1"/>
  <c r="X66"/>
  <c r="W66"/>
  <c r="U66"/>
  <c r="DG66" s="1"/>
  <c r="Q66"/>
  <c r="O66"/>
  <c r="S66" s="1"/>
  <c r="L66"/>
  <c r="K66"/>
  <c r="M66" s="1"/>
  <c r="J66"/>
  <c r="N66" s="1"/>
  <c r="G66"/>
  <c r="E66"/>
  <c r="ED65"/>
  <c r="EB65"/>
  <c r="DY65"/>
  <c r="DV65"/>
  <c r="DS65"/>
  <c r="EC65" s="1"/>
  <c r="DP65"/>
  <c r="DM65"/>
  <c r="DJ65"/>
  <c r="DH65"/>
  <c r="DF65"/>
  <c r="DC65"/>
  <c r="CZ65"/>
  <c r="CW65"/>
  <c r="CT65"/>
  <c r="CR65"/>
  <c r="CQ65"/>
  <c r="CO65"/>
  <c r="CL65"/>
  <c r="CI65"/>
  <c r="CF65"/>
  <c r="CC65"/>
  <c r="BZ65"/>
  <c r="BW65"/>
  <c r="BT65"/>
  <c r="BQ65"/>
  <c r="BM65"/>
  <c r="BK65"/>
  <c r="BL65" s="1"/>
  <c r="BI65"/>
  <c r="BF65"/>
  <c r="BC65"/>
  <c r="AZ65"/>
  <c r="AW65"/>
  <c r="AT65"/>
  <c r="AR65"/>
  <c r="AQ65"/>
  <c r="AO65"/>
  <c r="AM65"/>
  <c r="AJ65"/>
  <c r="AL65" s="1"/>
  <c r="AH65"/>
  <c r="AG65"/>
  <c r="AE65"/>
  <c r="AC65"/>
  <c r="Z65"/>
  <c r="DG65" s="1"/>
  <c r="F65" s="1"/>
  <c r="X65"/>
  <c r="W65"/>
  <c r="U65"/>
  <c r="Q65"/>
  <c r="O65"/>
  <c r="S65" s="1"/>
  <c r="L65"/>
  <c r="K65"/>
  <c r="M65" s="1"/>
  <c r="J65"/>
  <c r="N65" s="1"/>
  <c r="G65"/>
  <c r="E65"/>
  <c r="ED64"/>
  <c r="EB64"/>
  <c r="DY64"/>
  <c r="DV64"/>
  <c r="DS64"/>
  <c r="EC64" s="1"/>
  <c r="DP64"/>
  <c r="DM64"/>
  <c r="DJ64"/>
  <c r="DH64"/>
  <c r="DF64"/>
  <c r="DC64"/>
  <c r="CZ64"/>
  <c r="CW64"/>
  <c r="CT64"/>
  <c r="CR64"/>
  <c r="CQ64"/>
  <c r="CO64"/>
  <c r="CL64"/>
  <c r="CI64"/>
  <c r="CF64"/>
  <c r="CC64"/>
  <c r="BZ64"/>
  <c r="BW64"/>
  <c r="BT64"/>
  <c r="BQ64"/>
  <c r="BM64"/>
  <c r="BN64" s="1"/>
  <c r="BK64"/>
  <c r="BL64" s="1"/>
  <c r="BI64"/>
  <c r="BF64"/>
  <c r="BC64"/>
  <c r="AZ64"/>
  <c r="AW64"/>
  <c r="AT64"/>
  <c r="AR64"/>
  <c r="AQ64"/>
  <c r="AO64"/>
  <c r="AM64"/>
  <c r="AJ64"/>
  <c r="AL64" s="1"/>
  <c r="AH64"/>
  <c r="AG64"/>
  <c r="AE64"/>
  <c r="AC64"/>
  <c r="Z64"/>
  <c r="DG64" s="1"/>
  <c r="F64" s="1"/>
  <c r="X64"/>
  <c r="W64"/>
  <c r="U64"/>
  <c r="Q64"/>
  <c r="O64"/>
  <c r="S64" s="1"/>
  <c r="L64"/>
  <c r="K64"/>
  <c r="M64" s="1"/>
  <c r="J64"/>
  <c r="N64" s="1"/>
  <c r="G64"/>
  <c r="E64"/>
  <c r="ED63"/>
  <c r="EB63"/>
  <c r="DY63"/>
  <c r="DV63"/>
  <c r="DS63"/>
  <c r="EC63" s="1"/>
  <c r="DP63"/>
  <c r="DM63"/>
  <c r="DJ63"/>
  <c r="DH63"/>
  <c r="DF63"/>
  <c r="DC63"/>
  <c r="CZ63"/>
  <c r="CW63"/>
  <c r="CT63"/>
  <c r="CR63"/>
  <c r="CQ63"/>
  <c r="CO63"/>
  <c r="CL63"/>
  <c r="CI63"/>
  <c r="CF63"/>
  <c r="CC63"/>
  <c r="BZ63"/>
  <c r="BW63"/>
  <c r="BT63"/>
  <c r="BQ63"/>
  <c r="BM63"/>
  <c r="BN63" s="1"/>
  <c r="BK63"/>
  <c r="BL63" s="1"/>
  <c r="BI63"/>
  <c r="BF63"/>
  <c r="BC63"/>
  <c r="AZ63"/>
  <c r="AW63"/>
  <c r="AT63"/>
  <c r="AR63"/>
  <c r="AQ63"/>
  <c r="AO63"/>
  <c r="AM63"/>
  <c r="AJ63"/>
  <c r="AL63" s="1"/>
  <c r="AH63"/>
  <c r="AG63"/>
  <c r="AE63"/>
  <c r="AC63"/>
  <c r="Z63"/>
  <c r="DG63" s="1"/>
  <c r="X63"/>
  <c r="W63"/>
  <c r="U63"/>
  <c r="Q63"/>
  <c r="O63"/>
  <c r="S63" s="1"/>
  <c r="L63"/>
  <c r="K63"/>
  <c r="M63" s="1"/>
  <c r="J63"/>
  <c r="N63" s="1"/>
  <c r="G63"/>
  <c r="E63"/>
  <c r="ED62"/>
  <c r="EB62"/>
  <c r="DY62"/>
  <c r="DV62"/>
  <c r="DS62"/>
  <c r="EC62" s="1"/>
  <c r="DP62"/>
  <c r="DM62"/>
  <c r="DJ62"/>
  <c r="DH62"/>
  <c r="DF62"/>
  <c r="DC62"/>
  <c r="CZ62"/>
  <c r="CW62"/>
  <c r="CT62"/>
  <c r="CR62"/>
  <c r="CQ62"/>
  <c r="CO62"/>
  <c r="CL62"/>
  <c r="CI62"/>
  <c r="CF62"/>
  <c r="CC62"/>
  <c r="BZ62"/>
  <c r="BW62"/>
  <c r="BT62"/>
  <c r="BQ62"/>
  <c r="BM62"/>
  <c r="BN62" s="1"/>
  <c r="BK62"/>
  <c r="BL62" s="1"/>
  <c r="BI62"/>
  <c r="BF62"/>
  <c r="BC62"/>
  <c r="AZ62"/>
  <c r="AW62"/>
  <c r="AT62"/>
  <c r="AR62"/>
  <c r="AQ62"/>
  <c r="AO62"/>
  <c r="AM62"/>
  <c r="AJ62"/>
  <c r="AL62" s="1"/>
  <c r="AH62"/>
  <c r="AG62"/>
  <c r="AE62"/>
  <c r="AC62"/>
  <c r="Z62"/>
  <c r="DG62" s="1"/>
  <c r="X62"/>
  <c r="W62"/>
  <c r="U62"/>
  <c r="Q62"/>
  <c r="O62"/>
  <c r="S62" s="1"/>
  <c r="L62"/>
  <c r="K62"/>
  <c r="M62" s="1"/>
  <c r="J62"/>
  <c r="N62" s="1"/>
  <c r="G62"/>
  <c r="E62"/>
  <c r="ED61"/>
  <c r="EB61"/>
  <c r="DY61"/>
  <c r="DV61"/>
  <c r="DS61"/>
  <c r="EC61" s="1"/>
  <c r="DP61"/>
  <c r="DM61"/>
  <c r="DJ61"/>
  <c r="DH61"/>
  <c r="DF61"/>
  <c r="DC61"/>
  <c r="CZ61"/>
  <c r="CW61"/>
  <c r="CT61"/>
  <c r="CR61"/>
  <c r="CQ61"/>
  <c r="CO61"/>
  <c r="CL61"/>
  <c r="CI61"/>
  <c r="CF61"/>
  <c r="CC61"/>
  <c r="BZ61"/>
  <c r="BW61"/>
  <c r="BT61"/>
  <c r="BQ61"/>
  <c r="BM61"/>
  <c r="BK61"/>
  <c r="BL61" s="1"/>
  <c r="BI61"/>
  <c r="BF61"/>
  <c r="BC61"/>
  <c r="AZ61"/>
  <c r="AW61"/>
  <c r="AT61"/>
  <c r="AR61"/>
  <c r="AQ61"/>
  <c r="AO61"/>
  <c r="AM61"/>
  <c r="AJ61"/>
  <c r="AL61" s="1"/>
  <c r="AH61"/>
  <c r="AG61"/>
  <c r="AE61"/>
  <c r="AC61"/>
  <c r="Z61"/>
  <c r="DG61" s="1"/>
  <c r="F61" s="1"/>
  <c r="X61"/>
  <c r="W61"/>
  <c r="U61"/>
  <c r="Q61"/>
  <c r="O61"/>
  <c r="S61" s="1"/>
  <c r="L61"/>
  <c r="K61"/>
  <c r="M61" s="1"/>
  <c r="J61"/>
  <c r="N61" s="1"/>
  <c r="G61"/>
  <c r="E61"/>
  <c r="ED60"/>
  <c r="EB60"/>
  <c r="DY60"/>
  <c r="DV60"/>
  <c r="DS60"/>
  <c r="EC60" s="1"/>
  <c r="DP60"/>
  <c r="DM60"/>
  <c r="DJ60"/>
  <c r="DH60"/>
  <c r="DF60"/>
  <c r="DC60"/>
  <c r="CZ60"/>
  <c r="CW60"/>
  <c r="CT60"/>
  <c r="CR60"/>
  <c r="CQ60"/>
  <c r="CO60"/>
  <c r="CO71" s="1"/>
  <c r="CL60"/>
  <c r="CI60"/>
  <c r="CF60"/>
  <c r="CC60"/>
  <c r="BZ60"/>
  <c r="BW60"/>
  <c r="BT60"/>
  <c r="BQ60"/>
  <c r="BM60"/>
  <c r="BM71" s="1"/>
  <c r="BK60"/>
  <c r="BL60" s="1"/>
  <c r="BI60"/>
  <c r="BF60"/>
  <c r="BC60"/>
  <c r="AZ60"/>
  <c r="AW60"/>
  <c r="AT60"/>
  <c r="AR60"/>
  <c r="AQ60"/>
  <c r="AO60"/>
  <c r="AM60"/>
  <c r="AJ60"/>
  <c r="AJ71" s="1"/>
  <c r="AH60"/>
  <c r="AG60"/>
  <c r="AE60"/>
  <c r="AC60"/>
  <c r="Z60"/>
  <c r="DG60" s="1"/>
  <c r="F60" s="1"/>
  <c r="X60"/>
  <c r="W60"/>
  <c r="U60"/>
  <c r="Q60"/>
  <c r="O60"/>
  <c r="O71" s="1"/>
  <c r="L60"/>
  <c r="L71" s="1"/>
  <c r="K60"/>
  <c r="K71" s="1"/>
  <c r="J60"/>
  <c r="J71" s="1"/>
  <c r="G60"/>
  <c r="E60"/>
  <c r="CP59"/>
  <c r="CR59" s="1"/>
  <c r="CN59"/>
  <c r="AK59"/>
  <c r="AI59"/>
  <c r="AM59" s="1"/>
  <c r="AA59"/>
  <c r="Y59"/>
  <c r="ED58"/>
  <c r="EB58"/>
  <c r="DY58"/>
  <c r="DV58"/>
  <c r="DS58"/>
  <c r="DP58"/>
  <c r="DM58"/>
  <c r="EC58" s="1"/>
  <c r="DJ58"/>
  <c r="DH58"/>
  <c r="DF58"/>
  <c r="DC58"/>
  <c r="CZ58"/>
  <c r="CW58"/>
  <c r="CT58"/>
  <c r="CR58"/>
  <c r="CQ58"/>
  <c r="CO58"/>
  <c r="CL58"/>
  <c r="CI58"/>
  <c r="CF58"/>
  <c r="CC58"/>
  <c r="BZ58"/>
  <c r="BW58"/>
  <c r="BT58"/>
  <c r="BQ58"/>
  <c r="BM58"/>
  <c r="BK58"/>
  <c r="BO58" s="1"/>
  <c r="BI58"/>
  <c r="BF58"/>
  <c r="BC58"/>
  <c r="AZ58"/>
  <c r="AW58"/>
  <c r="AT58"/>
  <c r="AR58"/>
  <c r="AQ58"/>
  <c r="AO58"/>
  <c r="AM58"/>
  <c r="AJ58"/>
  <c r="AL58" s="1"/>
  <c r="AH58"/>
  <c r="AG58"/>
  <c r="AE58"/>
  <c r="AC58"/>
  <c r="Z58"/>
  <c r="AB58" s="1"/>
  <c r="X58"/>
  <c r="W58"/>
  <c r="U58"/>
  <c r="DG58" s="1"/>
  <c r="Q58"/>
  <c r="R58" s="1"/>
  <c r="O58"/>
  <c r="P58" s="1"/>
  <c r="M58"/>
  <c r="L58"/>
  <c r="N58" s="1"/>
  <c r="K58"/>
  <c r="J58"/>
  <c r="G58"/>
  <c r="E58"/>
  <c r="I58" s="1"/>
  <c r="ED57"/>
  <c r="EB57"/>
  <c r="DY57"/>
  <c r="DV57"/>
  <c r="DS57"/>
  <c r="DP57"/>
  <c r="DM57"/>
  <c r="EC57" s="1"/>
  <c r="DJ57"/>
  <c r="DH57"/>
  <c r="DF57"/>
  <c r="DC57"/>
  <c r="CZ57"/>
  <c r="CW57"/>
  <c r="CT57"/>
  <c r="CR57"/>
  <c r="CQ57"/>
  <c r="CO57"/>
  <c r="CL57"/>
  <c r="CI57"/>
  <c r="CF57"/>
  <c r="CC57"/>
  <c r="BZ57"/>
  <c r="BW57"/>
  <c r="BT57"/>
  <c r="BQ57"/>
  <c r="BM57"/>
  <c r="BK57"/>
  <c r="BO57" s="1"/>
  <c r="BI57"/>
  <c r="BF57"/>
  <c r="BC57"/>
  <c r="AZ57"/>
  <c r="AW57"/>
  <c r="AT57"/>
  <c r="AR57"/>
  <c r="AQ57"/>
  <c r="AO57"/>
  <c r="AM57"/>
  <c r="AJ57"/>
  <c r="AL57" s="1"/>
  <c r="AH57"/>
  <c r="AG57"/>
  <c r="AE57"/>
  <c r="AC57"/>
  <c r="Z57"/>
  <c r="AB57" s="1"/>
  <c r="X57"/>
  <c r="W57"/>
  <c r="U57"/>
  <c r="DG57" s="1"/>
  <c r="F57" s="1"/>
  <c r="Q57"/>
  <c r="O57"/>
  <c r="P57" s="1"/>
  <c r="M57"/>
  <c r="L57"/>
  <c r="N57" s="1"/>
  <c r="K57"/>
  <c r="J57"/>
  <c r="G57"/>
  <c r="H57" s="1"/>
  <c r="E57"/>
  <c r="I57" s="1"/>
  <c r="ED56"/>
  <c r="EB56"/>
  <c r="DY56"/>
  <c r="DV56"/>
  <c r="DS56"/>
  <c r="DP56"/>
  <c r="DM56"/>
  <c r="EC56" s="1"/>
  <c r="DJ56"/>
  <c r="DH56"/>
  <c r="DF56"/>
  <c r="DC56"/>
  <c r="CZ56"/>
  <c r="CW56"/>
  <c r="CT56"/>
  <c r="CR56"/>
  <c r="CQ56"/>
  <c r="CO56"/>
  <c r="CL56"/>
  <c r="CI56"/>
  <c r="CF56"/>
  <c r="CC56"/>
  <c r="BZ56"/>
  <c r="BW56"/>
  <c r="BT56"/>
  <c r="BQ56"/>
  <c r="BM56"/>
  <c r="BK56"/>
  <c r="BO56" s="1"/>
  <c r="BI56"/>
  <c r="BF56"/>
  <c r="BC56"/>
  <c r="AZ56"/>
  <c r="AW56"/>
  <c r="AT56"/>
  <c r="AR56"/>
  <c r="AQ56"/>
  <c r="AO56"/>
  <c r="AM56"/>
  <c r="AJ56"/>
  <c r="AL56" s="1"/>
  <c r="AH56"/>
  <c r="AG56"/>
  <c r="AE56"/>
  <c r="AC56"/>
  <c r="Z56"/>
  <c r="AB56" s="1"/>
  <c r="X56"/>
  <c r="W56"/>
  <c r="U56"/>
  <c r="DG56" s="1"/>
  <c r="Q56"/>
  <c r="R56" s="1"/>
  <c r="O56"/>
  <c r="P56" s="1"/>
  <c r="M56"/>
  <c r="L56"/>
  <c r="N56" s="1"/>
  <c r="K56"/>
  <c r="J56"/>
  <c r="G56"/>
  <c r="E56"/>
  <c r="I56" s="1"/>
  <c r="ED55"/>
  <c r="EB55"/>
  <c r="DY55"/>
  <c r="DV55"/>
  <c r="DS55"/>
  <c r="DP55"/>
  <c r="DM55"/>
  <c r="EC55" s="1"/>
  <c r="DJ55"/>
  <c r="DH55"/>
  <c r="DF55"/>
  <c r="DC55"/>
  <c r="CZ55"/>
  <c r="CW55"/>
  <c r="CT55"/>
  <c r="CR55"/>
  <c r="CQ55"/>
  <c r="CO55"/>
  <c r="CL55"/>
  <c r="CI55"/>
  <c r="CF55"/>
  <c r="CC55"/>
  <c r="BZ55"/>
  <c r="BW55"/>
  <c r="BT55"/>
  <c r="BQ55"/>
  <c r="BM55"/>
  <c r="BK55"/>
  <c r="BO55" s="1"/>
  <c r="BI55"/>
  <c r="BF55"/>
  <c r="BC55"/>
  <c r="AZ55"/>
  <c r="AW55"/>
  <c r="AT55"/>
  <c r="AR55"/>
  <c r="AQ55"/>
  <c r="AO55"/>
  <c r="AM55"/>
  <c r="AJ55"/>
  <c r="AL55" s="1"/>
  <c r="AH55"/>
  <c r="AG55"/>
  <c r="AE55"/>
  <c r="AC55"/>
  <c r="Z55"/>
  <c r="AB55" s="1"/>
  <c r="X55"/>
  <c r="W55"/>
  <c r="U55"/>
  <c r="DG55" s="1"/>
  <c r="F55" s="1"/>
  <c r="Q55"/>
  <c r="O55"/>
  <c r="P55" s="1"/>
  <c r="M55"/>
  <c r="L55"/>
  <c r="N55" s="1"/>
  <c r="K55"/>
  <c r="J55"/>
  <c r="G55"/>
  <c r="H55" s="1"/>
  <c r="E55"/>
  <c r="I55" s="1"/>
  <c r="ED54"/>
  <c r="EB54"/>
  <c r="DY54"/>
  <c r="DV54"/>
  <c r="DS54"/>
  <c r="DP54"/>
  <c r="DM54"/>
  <c r="EC54" s="1"/>
  <c r="DJ54"/>
  <c r="DH54"/>
  <c r="DF54"/>
  <c r="DC54"/>
  <c r="CZ54"/>
  <c r="CW54"/>
  <c r="CT54"/>
  <c r="CR54"/>
  <c r="CQ54"/>
  <c r="CO54"/>
  <c r="CL54"/>
  <c r="CI54"/>
  <c r="CF54"/>
  <c r="CC54"/>
  <c r="BZ54"/>
  <c r="BW54"/>
  <c r="BT54"/>
  <c r="BQ54"/>
  <c r="BM54"/>
  <c r="BK54"/>
  <c r="BO54" s="1"/>
  <c r="BI54"/>
  <c r="BF54"/>
  <c r="BC54"/>
  <c r="AZ54"/>
  <c r="AW54"/>
  <c r="AT54"/>
  <c r="AR54"/>
  <c r="AQ54"/>
  <c r="AO54"/>
  <c r="AM54"/>
  <c r="AJ54"/>
  <c r="AL54" s="1"/>
  <c r="AH54"/>
  <c r="AG54"/>
  <c r="AE54"/>
  <c r="AC54"/>
  <c r="Z54"/>
  <c r="AB54" s="1"/>
  <c r="X54"/>
  <c r="W54"/>
  <c r="U54"/>
  <c r="DG54" s="1"/>
  <c r="Q54"/>
  <c r="R54" s="1"/>
  <c r="O54"/>
  <c r="P54" s="1"/>
  <c r="M54"/>
  <c r="L54"/>
  <c r="N54" s="1"/>
  <c r="K54"/>
  <c r="J54"/>
  <c r="G54"/>
  <c r="E54"/>
  <c r="I54" s="1"/>
  <c r="ED53"/>
  <c r="EB53"/>
  <c r="DY53"/>
  <c r="DV53"/>
  <c r="DS53"/>
  <c r="DP53"/>
  <c r="DM53"/>
  <c r="EC53" s="1"/>
  <c r="DJ53"/>
  <c r="DH53"/>
  <c r="DF53"/>
  <c r="DC53"/>
  <c r="CZ53"/>
  <c r="CW53"/>
  <c r="CT53"/>
  <c r="CR53"/>
  <c r="CQ53"/>
  <c r="CO53"/>
  <c r="CL53"/>
  <c r="CI53"/>
  <c r="CF53"/>
  <c r="CC53"/>
  <c r="BZ53"/>
  <c r="BW53"/>
  <c r="BT53"/>
  <c r="BQ53"/>
  <c r="BM53"/>
  <c r="BK53"/>
  <c r="BO53" s="1"/>
  <c r="BI53"/>
  <c r="BF53"/>
  <c r="BC53"/>
  <c r="AZ53"/>
  <c r="AW53"/>
  <c r="AT53"/>
  <c r="AR53"/>
  <c r="AQ53"/>
  <c r="AO53"/>
  <c r="AM53"/>
  <c r="AJ53"/>
  <c r="AL53" s="1"/>
  <c r="AH53"/>
  <c r="AG53"/>
  <c r="AE53"/>
  <c r="AC53"/>
  <c r="Z53"/>
  <c r="AB53" s="1"/>
  <c r="X53"/>
  <c r="W53"/>
  <c r="U53"/>
  <c r="DG53" s="1"/>
  <c r="F53" s="1"/>
  <c r="Q53"/>
  <c r="O53"/>
  <c r="P53" s="1"/>
  <c r="M53"/>
  <c r="L53"/>
  <c r="N53" s="1"/>
  <c r="K53"/>
  <c r="J53"/>
  <c r="G53"/>
  <c r="H53" s="1"/>
  <c r="E53"/>
  <c r="I53" s="1"/>
  <c r="ED52"/>
  <c r="EB52"/>
  <c r="DY52"/>
  <c r="DV52"/>
  <c r="DS52"/>
  <c r="DP52"/>
  <c r="DM52"/>
  <c r="EC52" s="1"/>
  <c r="DJ52"/>
  <c r="DH52"/>
  <c r="DF52"/>
  <c r="DC52"/>
  <c r="CZ52"/>
  <c r="CW52"/>
  <c r="CT52"/>
  <c r="CR52"/>
  <c r="CQ52"/>
  <c r="CO52"/>
  <c r="CL52"/>
  <c r="CI52"/>
  <c r="CF52"/>
  <c r="CC52"/>
  <c r="BZ52"/>
  <c r="BW52"/>
  <c r="BT52"/>
  <c r="BQ52"/>
  <c r="BM52"/>
  <c r="BK52"/>
  <c r="BO52" s="1"/>
  <c r="BI52"/>
  <c r="BF52"/>
  <c r="BC52"/>
  <c r="AZ52"/>
  <c r="AW52"/>
  <c r="AT52"/>
  <c r="AR52"/>
  <c r="AQ52"/>
  <c r="AO52"/>
  <c r="AM52"/>
  <c r="AJ52"/>
  <c r="AL52" s="1"/>
  <c r="AH52"/>
  <c r="AG52"/>
  <c r="AE52"/>
  <c r="AC52"/>
  <c r="Z52"/>
  <c r="AB52" s="1"/>
  <c r="X52"/>
  <c r="W52"/>
  <c r="U52"/>
  <c r="DG52" s="1"/>
  <c r="Q52"/>
  <c r="R52" s="1"/>
  <c r="O52"/>
  <c r="P52" s="1"/>
  <c r="M52"/>
  <c r="L52"/>
  <c r="N52" s="1"/>
  <c r="K52"/>
  <c r="J52"/>
  <c r="G52"/>
  <c r="E52"/>
  <c r="I52" s="1"/>
  <c r="ED51"/>
  <c r="EB51"/>
  <c r="DY51"/>
  <c r="DV51"/>
  <c r="DS51"/>
  <c r="DP51"/>
  <c r="DM51"/>
  <c r="EC51" s="1"/>
  <c r="DJ51"/>
  <c r="DH51"/>
  <c r="DF51"/>
  <c r="DC51"/>
  <c r="CZ51"/>
  <c r="CW51"/>
  <c r="CT51"/>
  <c r="CR51"/>
  <c r="CQ51"/>
  <c r="CO51"/>
  <c r="CL51"/>
  <c r="CI51"/>
  <c r="CF51"/>
  <c r="CC51"/>
  <c r="BZ51"/>
  <c r="BW51"/>
  <c r="BT51"/>
  <c r="BQ51"/>
  <c r="BM51"/>
  <c r="BK51"/>
  <c r="BO51" s="1"/>
  <c r="BI51"/>
  <c r="BF51"/>
  <c r="BC51"/>
  <c r="AZ51"/>
  <c r="AW51"/>
  <c r="AT51"/>
  <c r="AR51"/>
  <c r="AQ51"/>
  <c r="AO51"/>
  <c r="AM51"/>
  <c r="AJ51"/>
  <c r="AL51" s="1"/>
  <c r="AH51"/>
  <c r="AG51"/>
  <c r="AE51"/>
  <c r="AC51"/>
  <c r="Z51"/>
  <c r="AB51" s="1"/>
  <c r="X51"/>
  <c r="W51"/>
  <c r="U51"/>
  <c r="DG51" s="1"/>
  <c r="F51" s="1"/>
  <c r="Q51"/>
  <c r="O51"/>
  <c r="P51" s="1"/>
  <c r="M51"/>
  <c r="L51"/>
  <c r="K51"/>
  <c r="J51"/>
  <c r="N51" s="1"/>
  <c r="G51"/>
  <c r="H51" s="1"/>
  <c r="E51"/>
  <c r="I51" s="1"/>
  <c r="ED50"/>
  <c r="EB50"/>
  <c r="DY50"/>
  <c r="DV50"/>
  <c r="DS50"/>
  <c r="DP50"/>
  <c r="DM50"/>
  <c r="EC50" s="1"/>
  <c r="DJ50"/>
  <c r="DH50"/>
  <c r="DF50"/>
  <c r="DC50"/>
  <c r="CZ50"/>
  <c r="CW50"/>
  <c r="CT50"/>
  <c r="CR50"/>
  <c r="CQ50"/>
  <c r="CO50"/>
  <c r="CL50"/>
  <c r="CI50"/>
  <c r="CF50"/>
  <c r="CC50"/>
  <c r="BZ50"/>
  <c r="BW50"/>
  <c r="BT50"/>
  <c r="BQ50"/>
  <c r="BM50"/>
  <c r="BK50"/>
  <c r="BO50" s="1"/>
  <c r="BI50"/>
  <c r="BF50"/>
  <c r="BC50"/>
  <c r="AZ50"/>
  <c r="AW50"/>
  <c r="AT50"/>
  <c r="AR50"/>
  <c r="AQ50"/>
  <c r="AO50"/>
  <c r="AM50"/>
  <c r="AJ50"/>
  <c r="AL50" s="1"/>
  <c r="AH50"/>
  <c r="AG50"/>
  <c r="AE50"/>
  <c r="AC50"/>
  <c r="Z50"/>
  <c r="AB50" s="1"/>
  <c r="X50"/>
  <c r="W50"/>
  <c r="U50"/>
  <c r="DG50" s="1"/>
  <c r="Q50"/>
  <c r="R50" s="1"/>
  <c r="O50"/>
  <c r="P50" s="1"/>
  <c r="M50"/>
  <c r="L50"/>
  <c r="K50"/>
  <c r="J50"/>
  <c r="N50" s="1"/>
  <c r="G50"/>
  <c r="E50"/>
  <c r="I50" s="1"/>
  <c r="ED49"/>
  <c r="EB49"/>
  <c r="DY49"/>
  <c r="DV49"/>
  <c r="DS49"/>
  <c r="DP49"/>
  <c r="DM49"/>
  <c r="EC49" s="1"/>
  <c r="DJ49"/>
  <c r="DH49"/>
  <c r="DF49"/>
  <c r="DC49"/>
  <c r="CZ49"/>
  <c r="CW49"/>
  <c r="CT49"/>
  <c r="CR49"/>
  <c r="CQ49"/>
  <c r="CO49"/>
  <c r="CL49"/>
  <c r="CI49"/>
  <c r="CF49"/>
  <c r="CC49"/>
  <c r="BZ49"/>
  <c r="BW49"/>
  <c r="BT49"/>
  <c r="BQ49"/>
  <c r="BM49"/>
  <c r="BK49"/>
  <c r="BO49" s="1"/>
  <c r="BI49"/>
  <c r="BF49"/>
  <c r="BC49"/>
  <c r="AZ49"/>
  <c r="AW49"/>
  <c r="AT49"/>
  <c r="AR49"/>
  <c r="AQ49"/>
  <c r="AO49"/>
  <c r="AM49"/>
  <c r="AJ49"/>
  <c r="AL49" s="1"/>
  <c r="AH49"/>
  <c r="AG49"/>
  <c r="AE49"/>
  <c r="AC49"/>
  <c r="Z49"/>
  <c r="AB49" s="1"/>
  <c r="X49"/>
  <c r="W49"/>
  <c r="U49"/>
  <c r="Q49"/>
  <c r="O49"/>
  <c r="P49" s="1"/>
  <c r="M49"/>
  <c r="L49"/>
  <c r="K49"/>
  <c r="J49"/>
  <c r="N49" s="1"/>
  <c r="G49"/>
  <c r="E49"/>
  <c r="I49" s="1"/>
  <c r="ED48"/>
  <c r="EB48"/>
  <c r="DY48"/>
  <c r="DV48"/>
  <c r="DS48"/>
  <c r="DP48"/>
  <c r="DM48"/>
  <c r="EC48" s="1"/>
  <c r="DJ48"/>
  <c r="DH48"/>
  <c r="DF48"/>
  <c r="DC48"/>
  <c r="CZ48"/>
  <c r="CW48"/>
  <c r="CT48"/>
  <c r="CR48"/>
  <c r="CQ48"/>
  <c r="CO48"/>
  <c r="CL48"/>
  <c r="CI48"/>
  <c r="CF48"/>
  <c r="CC48"/>
  <c r="BZ48"/>
  <c r="BW48"/>
  <c r="BT48"/>
  <c r="BQ48"/>
  <c r="BM48"/>
  <c r="BK48"/>
  <c r="BO48" s="1"/>
  <c r="BI48"/>
  <c r="BF48"/>
  <c r="BC48"/>
  <c r="AZ48"/>
  <c r="AW48"/>
  <c r="AT48"/>
  <c r="AR48"/>
  <c r="AQ48"/>
  <c r="AO48"/>
  <c r="AM48"/>
  <c r="AJ48"/>
  <c r="AL48" s="1"/>
  <c r="AH48"/>
  <c r="AG48"/>
  <c r="AE48"/>
  <c r="AC48"/>
  <c r="Z48"/>
  <c r="AB48" s="1"/>
  <c r="X48"/>
  <c r="W48"/>
  <c r="U48"/>
  <c r="Q48"/>
  <c r="R48" s="1"/>
  <c r="O48"/>
  <c r="P48" s="1"/>
  <c r="M48"/>
  <c r="L48"/>
  <c r="K48"/>
  <c r="J48"/>
  <c r="N48" s="1"/>
  <c r="G48"/>
  <c r="E48"/>
  <c r="I48" s="1"/>
  <c r="ED47"/>
  <c r="EB47"/>
  <c r="DY47"/>
  <c r="DV47"/>
  <c r="DS47"/>
  <c r="DP47"/>
  <c r="DM47"/>
  <c r="EC47" s="1"/>
  <c r="DJ47"/>
  <c r="DH47"/>
  <c r="DF47"/>
  <c r="DC47"/>
  <c r="CZ47"/>
  <c r="CW47"/>
  <c r="CT47"/>
  <c r="CR47"/>
  <c r="CQ47"/>
  <c r="CO47"/>
  <c r="CL47"/>
  <c r="CI47"/>
  <c r="CF47"/>
  <c r="CC47"/>
  <c r="BZ47"/>
  <c r="BW47"/>
  <c r="BT47"/>
  <c r="BQ47"/>
  <c r="BM47"/>
  <c r="BK47"/>
  <c r="BO47" s="1"/>
  <c r="BI47"/>
  <c r="BF47"/>
  <c r="BC47"/>
  <c r="AZ47"/>
  <c r="AW47"/>
  <c r="AT47"/>
  <c r="AR47"/>
  <c r="AQ47"/>
  <c r="AO47"/>
  <c r="AM47"/>
  <c r="AJ47"/>
  <c r="AL47" s="1"/>
  <c r="AH47"/>
  <c r="AG47"/>
  <c r="AE47"/>
  <c r="AC47"/>
  <c r="Z47"/>
  <c r="AB47" s="1"/>
  <c r="X47"/>
  <c r="W47"/>
  <c r="U47"/>
  <c r="Q47"/>
  <c r="O47"/>
  <c r="P47" s="1"/>
  <c r="M47"/>
  <c r="L47"/>
  <c r="K47"/>
  <c r="J47"/>
  <c r="N47" s="1"/>
  <c r="G47"/>
  <c r="E47"/>
  <c r="I47" s="1"/>
  <c r="ED46"/>
  <c r="EB46"/>
  <c r="DY46"/>
  <c r="DV46"/>
  <c r="DS46"/>
  <c r="DP46"/>
  <c r="DM46"/>
  <c r="EC46" s="1"/>
  <c r="DJ46"/>
  <c r="DH46"/>
  <c r="DF46"/>
  <c r="DC46"/>
  <c r="CZ46"/>
  <c r="CW46"/>
  <c r="CT46"/>
  <c r="CR46"/>
  <c r="CQ46"/>
  <c r="CO46"/>
  <c r="CL46"/>
  <c r="CI46"/>
  <c r="CF46"/>
  <c r="CC46"/>
  <c r="BZ46"/>
  <c r="BW46"/>
  <c r="BT46"/>
  <c r="BQ46"/>
  <c r="BM46"/>
  <c r="BK46"/>
  <c r="BO46" s="1"/>
  <c r="BI46"/>
  <c r="BF46"/>
  <c r="BC46"/>
  <c r="AZ46"/>
  <c r="AW46"/>
  <c r="AT46"/>
  <c r="AR46"/>
  <c r="AQ46"/>
  <c r="AO46"/>
  <c r="AM46"/>
  <c r="AJ46"/>
  <c r="AL46" s="1"/>
  <c r="AH46"/>
  <c r="AG46"/>
  <c r="AE46"/>
  <c r="AC46"/>
  <c r="Z46"/>
  <c r="AB46" s="1"/>
  <c r="X46"/>
  <c r="W46"/>
  <c r="U46"/>
  <c r="Q46"/>
  <c r="R46" s="1"/>
  <c r="O46"/>
  <c r="P46" s="1"/>
  <c r="M46"/>
  <c r="L46"/>
  <c r="K46"/>
  <c r="J46"/>
  <c r="N46" s="1"/>
  <c r="G46"/>
  <c r="E46"/>
  <c r="I46" s="1"/>
  <c r="ED45"/>
  <c r="EB45"/>
  <c r="DY45"/>
  <c r="DV45"/>
  <c r="DS45"/>
  <c r="DP45"/>
  <c r="DM45"/>
  <c r="EC45" s="1"/>
  <c r="DJ45"/>
  <c r="DH45"/>
  <c r="DF45"/>
  <c r="DC45"/>
  <c r="CZ45"/>
  <c r="CW45"/>
  <c r="CT45"/>
  <c r="CR45"/>
  <c r="CQ45"/>
  <c r="CO45"/>
  <c r="CL45"/>
  <c r="CI45"/>
  <c r="CF45"/>
  <c r="CC45"/>
  <c r="BZ45"/>
  <c r="BW45"/>
  <c r="BT45"/>
  <c r="BQ45"/>
  <c r="BM45"/>
  <c r="BK45"/>
  <c r="BO45" s="1"/>
  <c r="BI45"/>
  <c r="BF45"/>
  <c r="BC45"/>
  <c r="AZ45"/>
  <c r="AW45"/>
  <c r="AT45"/>
  <c r="AR45"/>
  <c r="AQ45"/>
  <c r="AO45"/>
  <c r="AM45"/>
  <c r="AJ45"/>
  <c r="AL45" s="1"/>
  <c r="AH45"/>
  <c r="AG45"/>
  <c r="AE45"/>
  <c r="AC45"/>
  <c r="Z45"/>
  <c r="AB45" s="1"/>
  <c r="X45"/>
  <c r="W45"/>
  <c r="U45"/>
  <c r="Q45"/>
  <c r="O45"/>
  <c r="P45" s="1"/>
  <c r="M45"/>
  <c r="L45"/>
  <c r="K45"/>
  <c r="J45"/>
  <c r="N45" s="1"/>
  <c r="G45"/>
  <c r="E45"/>
  <c r="I45" s="1"/>
  <c r="ED44"/>
  <c r="EB44"/>
  <c r="DY44"/>
  <c r="DV44"/>
  <c r="DS44"/>
  <c r="DP44"/>
  <c r="DM44"/>
  <c r="EC44" s="1"/>
  <c r="DJ44"/>
  <c r="DH44"/>
  <c r="DF44"/>
  <c r="DC44"/>
  <c r="CZ44"/>
  <c r="CW44"/>
  <c r="CT44"/>
  <c r="CR44"/>
  <c r="CQ44"/>
  <c r="CO44"/>
  <c r="CL44"/>
  <c r="CI44"/>
  <c r="CF44"/>
  <c r="CC44"/>
  <c r="BZ44"/>
  <c r="BW44"/>
  <c r="BT44"/>
  <c r="BQ44"/>
  <c r="BM44"/>
  <c r="BK44"/>
  <c r="BO44" s="1"/>
  <c r="BI44"/>
  <c r="BF44"/>
  <c r="BC44"/>
  <c r="AZ44"/>
  <c r="AW44"/>
  <c r="AT44"/>
  <c r="AR44"/>
  <c r="AQ44"/>
  <c r="AO44"/>
  <c r="AM44"/>
  <c r="AJ44"/>
  <c r="AL44" s="1"/>
  <c r="AH44"/>
  <c r="AG44"/>
  <c r="AE44"/>
  <c r="AC44"/>
  <c r="Z44"/>
  <c r="AB44" s="1"/>
  <c r="X44"/>
  <c r="W44"/>
  <c r="U44"/>
  <c r="Q44"/>
  <c r="R44" s="1"/>
  <c r="O44"/>
  <c r="P44" s="1"/>
  <c r="M44"/>
  <c r="L44"/>
  <c r="K44"/>
  <c r="J44"/>
  <c r="N44" s="1"/>
  <c r="G44"/>
  <c r="E44"/>
  <c r="I44" s="1"/>
  <c r="ED43"/>
  <c r="EB43"/>
  <c r="DY43"/>
  <c r="DV43"/>
  <c r="DS43"/>
  <c r="DP43"/>
  <c r="DM43"/>
  <c r="EC43" s="1"/>
  <c r="DJ43"/>
  <c r="DH43"/>
  <c r="DF43"/>
  <c r="DC43"/>
  <c r="CZ43"/>
  <c r="CW43"/>
  <c r="CT43"/>
  <c r="CR43"/>
  <c r="CQ43"/>
  <c r="CO43"/>
  <c r="CL43"/>
  <c r="CI43"/>
  <c r="CF43"/>
  <c r="CC43"/>
  <c r="BZ43"/>
  <c r="BW43"/>
  <c r="BT43"/>
  <c r="BQ43"/>
  <c r="BM43"/>
  <c r="BK43"/>
  <c r="BO43" s="1"/>
  <c r="BI43"/>
  <c r="BF43"/>
  <c r="BC43"/>
  <c r="AZ43"/>
  <c r="AW43"/>
  <c r="AT43"/>
  <c r="AR43"/>
  <c r="AQ43"/>
  <c r="AO43"/>
  <c r="AM43"/>
  <c r="AJ43"/>
  <c r="AL43" s="1"/>
  <c r="AH43"/>
  <c r="AG43"/>
  <c r="AE43"/>
  <c r="AC43"/>
  <c r="Z43"/>
  <c r="AB43" s="1"/>
  <c r="X43"/>
  <c r="W43"/>
  <c r="U43"/>
  <c r="Q43"/>
  <c r="O43"/>
  <c r="P43" s="1"/>
  <c r="M43"/>
  <c r="L43"/>
  <c r="K43"/>
  <c r="J43"/>
  <c r="N43" s="1"/>
  <c r="G43"/>
  <c r="E43"/>
  <c r="I43" s="1"/>
  <c r="ED42"/>
  <c r="EB42"/>
  <c r="DY42"/>
  <c r="DV42"/>
  <c r="DS42"/>
  <c r="DP42"/>
  <c r="DM42"/>
  <c r="EC42" s="1"/>
  <c r="DJ42"/>
  <c r="DH42"/>
  <c r="DF42"/>
  <c r="DC42"/>
  <c r="CZ42"/>
  <c r="CW42"/>
  <c r="CT42"/>
  <c r="CR42"/>
  <c r="CQ42"/>
  <c r="CO42"/>
  <c r="CO59" s="1"/>
  <c r="CQ59" s="1"/>
  <c r="CL42"/>
  <c r="CI42"/>
  <c r="CF42"/>
  <c r="CC42"/>
  <c r="BZ42"/>
  <c r="BW42"/>
  <c r="BT42"/>
  <c r="BQ42"/>
  <c r="BM42"/>
  <c r="BK42"/>
  <c r="BK59" s="1"/>
  <c r="BI42"/>
  <c r="BF42"/>
  <c r="BC42"/>
  <c r="AZ42"/>
  <c r="AW42"/>
  <c r="AT42"/>
  <c r="AR42"/>
  <c r="AQ42"/>
  <c r="AO42"/>
  <c r="AM42"/>
  <c r="AJ42"/>
  <c r="AJ59" s="1"/>
  <c r="AL59" s="1"/>
  <c r="AH42"/>
  <c r="AG42"/>
  <c r="AE42"/>
  <c r="AC42"/>
  <c r="Z42"/>
  <c r="Z59" s="1"/>
  <c r="X42"/>
  <c r="W42"/>
  <c r="U42"/>
  <c r="Q42"/>
  <c r="Q59" s="1"/>
  <c r="O42"/>
  <c r="P42" s="1"/>
  <c r="P59" s="1"/>
  <c r="M42"/>
  <c r="L42"/>
  <c r="L59" s="1"/>
  <c r="K42"/>
  <c r="K59" s="1"/>
  <c r="J42"/>
  <c r="J59" s="1"/>
  <c r="G42"/>
  <c r="E42"/>
  <c r="I42" s="1"/>
  <c r="CP41"/>
  <c r="CR41" s="1"/>
  <c r="CO41"/>
  <c r="CQ41" s="1"/>
  <c r="CN41"/>
  <c r="AK41"/>
  <c r="AI41"/>
  <c r="AM41" s="1"/>
  <c r="AA41"/>
  <c r="Y41"/>
  <c r="AC41" s="1"/>
  <c r="L41"/>
  <c r="J41"/>
  <c r="ED40"/>
  <c r="EB40"/>
  <c r="DY40"/>
  <c r="DV40"/>
  <c r="DS40"/>
  <c r="EC40" s="1"/>
  <c r="DP40"/>
  <c r="DM40"/>
  <c r="DJ40"/>
  <c r="DH40"/>
  <c r="DF40"/>
  <c r="DC40"/>
  <c r="CZ40"/>
  <c r="CW40"/>
  <c r="CT40"/>
  <c r="CR40"/>
  <c r="CQ40"/>
  <c r="CO40"/>
  <c r="CL40"/>
  <c r="CI40"/>
  <c r="CF40"/>
  <c r="CC40"/>
  <c r="BZ40"/>
  <c r="BW40"/>
  <c r="BT40"/>
  <c r="BQ40"/>
  <c r="BM40"/>
  <c r="BK40"/>
  <c r="BL40" s="1"/>
  <c r="BI40"/>
  <c r="BF40"/>
  <c r="BC40"/>
  <c r="AZ40"/>
  <c r="AW40"/>
  <c r="AT40"/>
  <c r="AR40"/>
  <c r="AQ40"/>
  <c r="AO40"/>
  <c r="AM40"/>
  <c r="AJ40"/>
  <c r="AL40" s="1"/>
  <c r="AH40"/>
  <c r="AG40"/>
  <c r="AE40"/>
  <c r="AC40"/>
  <c r="Z40"/>
  <c r="AB40" s="1"/>
  <c r="X40"/>
  <c r="W40"/>
  <c r="U40"/>
  <c r="DG40" s="1"/>
  <c r="Q40"/>
  <c r="O40"/>
  <c r="S40" s="1"/>
  <c r="L40"/>
  <c r="N40" s="1"/>
  <c r="K40"/>
  <c r="M40" s="1"/>
  <c r="J40"/>
  <c r="G40"/>
  <c r="E40"/>
  <c r="ED39"/>
  <c r="EB39"/>
  <c r="DY39"/>
  <c r="DV39"/>
  <c r="DS39"/>
  <c r="EC39" s="1"/>
  <c r="DP39"/>
  <c r="DM39"/>
  <c r="DJ39"/>
  <c r="DH39"/>
  <c r="DF39"/>
  <c r="DC39"/>
  <c r="CZ39"/>
  <c r="CW39"/>
  <c r="CT39"/>
  <c r="CR39"/>
  <c r="CQ39"/>
  <c r="CO39"/>
  <c r="CL39"/>
  <c r="CI39"/>
  <c r="CF39"/>
  <c r="CC39"/>
  <c r="BZ39"/>
  <c r="BW39"/>
  <c r="BT39"/>
  <c r="BQ39"/>
  <c r="BM39"/>
  <c r="BM41" s="1"/>
  <c r="BK39"/>
  <c r="BL39" s="1"/>
  <c r="BL41" s="1"/>
  <c r="BI39"/>
  <c r="BF39"/>
  <c r="BC39"/>
  <c r="AZ39"/>
  <c r="AW39"/>
  <c r="AT39"/>
  <c r="AR39"/>
  <c r="AQ39"/>
  <c r="AO39"/>
  <c r="AM39"/>
  <c r="AJ39"/>
  <c r="AL39" s="1"/>
  <c r="AH39"/>
  <c r="AG39"/>
  <c r="AE39"/>
  <c r="AC39"/>
  <c r="Z39"/>
  <c r="Z41" s="1"/>
  <c r="X39"/>
  <c r="W39"/>
  <c r="U39"/>
  <c r="DG39" s="1"/>
  <c r="F39" s="1"/>
  <c r="Q39"/>
  <c r="O39"/>
  <c r="O41" s="1"/>
  <c r="L39"/>
  <c r="N39" s="1"/>
  <c r="K39"/>
  <c r="K41" s="1"/>
  <c r="J39"/>
  <c r="G39"/>
  <c r="E39"/>
  <c r="CP38"/>
  <c r="CN38"/>
  <c r="CR38" s="1"/>
  <c r="AK38"/>
  <c r="AM38" s="1"/>
  <c r="AI38"/>
  <c r="AA38"/>
  <c r="Y38"/>
  <c r="ED37"/>
  <c r="EB37"/>
  <c r="DY37"/>
  <c r="DV37"/>
  <c r="DS37"/>
  <c r="DP37"/>
  <c r="DM37"/>
  <c r="EC37" s="1"/>
  <c r="DJ37"/>
  <c r="DH37"/>
  <c r="DF37"/>
  <c r="DC37"/>
  <c r="CZ37"/>
  <c r="CW37"/>
  <c r="CT37"/>
  <c r="CR37"/>
  <c r="CQ37"/>
  <c r="CO37"/>
  <c r="CL37"/>
  <c r="CI37"/>
  <c r="CF37"/>
  <c r="CC37"/>
  <c r="BZ37"/>
  <c r="BW37"/>
  <c r="BT37"/>
  <c r="BQ37"/>
  <c r="BM37"/>
  <c r="BK37"/>
  <c r="BO37" s="1"/>
  <c r="BI37"/>
  <c r="BF37"/>
  <c r="BC37"/>
  <c r="AZ37"/>
  <c r="AW37"/>
  <c r="AT37"/>
  <c r="AR37"/>
  <c r="AQ37"/>
  <c r="AO37"/>
  <c r="AM37"/>
  <c r="AJ37"/>
  <c r="AL37" s="1"/>
  <c r="AH37"/>
  <c r="AG37"/>
  <c r="AE37"/>
  <c r="AC37"/>
  <c r="Z37"/>
  <c r="AB37" s="1"/>
  <c r="X37"/>
  <c r="W37"/>
  <c r="U37"/>
  <c r="Q37"/>
  <c r="O37"/>
  <c r="P37" s="1"/>
  <c r="M37"/>
  <c r="L37"/>
  <c r="K37"/>
  <c r="J37"/>
  <c r="N37" s="1"/>
  <c r="G37"/>
  <c r="E37"/>
  <c r="I37" s="1"/>
  <c r="ED36"/>
  <c r="EB36"/>
  <c r="DY36"/>
  <c r="DV36"/>
  <c r="DS36"/>
  <c r="DP36"/>
  <c r="DM36"/>
  <c r="EC36" s="1"/>
  <c r="DJ36"/>
  <c r="DH36"/>
  <c r="DF36"/>
  <c r="DC36"/>
  <c r="CZ36"/>
  <c r="CW36"/>
  <c r="CT36"/>
  <c r="CR36"/>
  <c r="CQ36"/>
  <c r="CO36"/>
  <c r="CL36"/>
  <c r="CI36"/>
  <c r="CF36"/>
  <c r="CC36"/>
  <c r="BZ36"/>
  <c r="BW36"/>
  <c r="BT36"/>
  <c r="BQ36"/>
  <c r="BM36"/>
  <c r="BK36"/>
  <c r="BO36" s="1"/>
  <c r="BI36"/>
  <c r="BF36"/>
  <c r="BC36"/>
  <c r="AZ36"/>
  <c r="AW36"/>
  <c r="AT36"/>
  <c r="AR36"/>
  <c r="AQ36"/>
  <c r="AO36"/>
  <c r="AM36"/>
  <c r="AJ36"/>
  <c r="AL36" s="1"/>
  <c r="AH36"/>
  <c r="AG36"/>
  <c r="AE36"/>
  <c r="AC36"/>
  <c r="Z36"/>
  <c r="AB36" s="1"/>
  <c r="X36"/>
  <c r="W36"/>
  <c r="U36"/>
  <c r="Q36"/>
  <c r="R36" s="1"/>
  <c r="O36"/>
  <c r="P36" s="1"/>
  <c r="M36"/>
  <c r="L36"/>
  <c r="K36"/>
  <c r="J36"/>
  <c r="N36" s="1"/>
  <c r="G36"/>
  <c r="E36"/>
  <c r="I36" s="1"/>
  <c r="ED35"/>
  <c r="EB35"/>
  <c r="DY35"/>
  <c r="DV35"/>
  <c r="DS35"/>
  <c r="DP35"/>
  <c r="DM35"/>
  <c r="EC35" s="1"/>
  <c r="DJ35"/>
  <c r="DH35"/>
  <c r="DF35"/>
  <c r="DC35"/>
  <c r="CZ35"/>
  <c r="CW35"/>
  <c r="CT35"/>
  <c r="CR35"/>
  <c r="CQ35"/>
  <c r="CO35"/>
  <c r="CL35"/>
  <c r="CI35"/>
  <c r="CF35"/>
  <c r="CC35"/>
  <c r="BZ35"/>
  <c r="BW35"/>
  <c r="BT35"/>
  <c r="BQ35"/>
  <c r="BM35"/>
  <c r="BK35"/>
  <c r="BO35" s="1"/>
  <c r="BI35"/>
  <c r="BF35"/>
  <c r="BC35"/>
  <c r="AZ35"/>
  <c r="AW35"/>
  <c r="AT35"/>
  <c r="AR35"/>
  <c r="AQ35"/>
  <c r="AO35"/>
  <c r="AM35"/>
  <c r="AJ35"/>
  <c r="AL35" s="1"/>
  <c r="AH35"/>
  <c r="AG35"/>
  <c r="AE35"/>
  <c r="AC35"/>
  <c r="Z35"/>
  <c r="AB35" s="1"/>
  <c r="X35"/>
  <c r="W35"/>
  <c r="U35"/>
  <c r="Q35"/>
  <c r="O35"/>
  <c r="P35" s="1"/>
  <c r="M35"/>
  <c r="L35"/>
  <c r="K35"/>
  <c r="J35"/>
  <c r="N35" s="1"/>
  <c r="G35"/>
  <c r="E35"/>
  <c r="I35" s="1"/>
  <c r="ED34"/>
  <c r="EB34"/>
  <c r="DY34"/>
  <c r="DV34"/>
  <c r="DS34"/>
  <c r="DP34"/>
  <c r="DM34"/>
  <c r="EC34" s="1"/>
  <c r="DJ34"/>
  <c r="DH34"/>
  <c r="DF34"/>
  <c r="DC34"/>
  <c r="CZ34"/>
  <c r="CW34"/>
  <c r="CT34"/>
  <c r="CR34"/>
  <c r="CQ34"/>
  <c r="CO34"/>
  <c r="CL34"/>
  <c r="CI34"/>
  <c r="CF34"/>
  <c r="CC34"/>
  <c r="BZ34"/>
  <c r="BW34"/>
  <c r="BT34"/>
  <c r="BQ34"/>
  <c r="BM34"/>
  <c r="BK34"/>
  <c r="BO34" s="1"/>
  <c r="BI34"/>
  <c r="BF34"/>
  <c r="BC34"/>
  <c r="AZ34"/>
  <c r="AW34"/>
  <c r="AT34"/>
  <c r="AR34"/>
  <c r="AQ34"/>
  <c r="AO34"/>
  <c r="AM34"/>
  <c r="AJ34"/>
  <c r="AL34" s="1"/>
  <c r="AH34"/>
  <c r="AG34"/>
  <c r="AE34"/>
  <c r="AC34"/>
  <c r="Z34"/>
  <c r="AB34" s="1"/>
  <c r="X34"/>
  <c r="W34"/>
  <c r="U34"/>
  <c r="Q34"/>
  <c r="R34" s="1"/>
  <c r="O34"/>
  <c r="P34" s="1"/>
  <c r="M34"/>
  <c r="L34"/>
  <c r="K34"/>
  <c r="J34"/>
  <c r="N34" s="1"/>
  <c r="G34"/>
  <c r="E34"/>
  <c r="I34" s="1"/>
  <c r="ED33"/>
  <c r="EB33"/>
  <c r="DY33"/>
  <c r="DV33"/>
  <c r="DS33"/>
  <c r="DP33"/>
  <c r="DM33"/>
  <c r="EC33" s="1"/>
  <c r="DJ33"/>
  <c r="DH33"/>
  <c r="DF33"/>
  <c r="DC33"/>
  <c r="CZ33"/>
  <c r="CW33"/>
  <c r="CT33"/>
  <c r="CR33"/>
  <c r="CQ33"/>
  <c r="CO33"/>
  <c r="CL33"/>
  <c r="CI33"/>
  <c r="CF33"/>
  <c r="CC33"/>
  <c r="BZ33"/>
  <c r="BW33"/>
  <c r="BT33"/>
  <c r="BQ33"/>
  <c r="BM33"/>
  <c r="BK33"/>
  <c r="BO33" s="1"/>
  <c r="BI33"/>
  <c r="BF33"/>
  <c r="BC33"/>
  <c r="AZ33"/>
  <c r="AW33"/>
  <c r="AT33"/>
  <c r="AR33"/>
  <c r="AQ33"/>
  <c r="AO33"/>
  <c r="AM33"/>
  <c r="AJ33"/>
  <c r="AL33" s="1"/>
  <c r="AH33"/>
  <c r="AG33"/>
  <c r="AE33"/>
  <c r="AC33"/>
  <c r="Z33"/>
  <c r="AB33" s="1"/>
  <c r="X33"/>
  <c r="W33"/>
  <c r="U33"/>
  <c r="Q33"/>
  <c r="O33"/>
  <c r="P33" s="1"/>
  <c r="L33"/>
  <c r="J33"/>
  <c r="N33" s="1"/>
  <c r="G33"/>
  <c r="E33"/>
  <c r="I33" s="1"/>
  <c r="ED32"/>
  <c r="EB32"/>
  <c r="DY32"/>
  <c r="DV32"/>
  <c r="DS32"/>
  <c r="DP32"/>
  <c r="DM32"/>
  <c r="EC32" s="1"/>
  <c r="DJ32"/>
  <c r="DH32"/>
  <c r="DF32"/>
  <c r="DC32"/>
  <c r="CZ32"/>
  <c r="CW32"/>
  <c r="CT32"/>
  <c r="CR32"/>
  <c r="CQ32"/>
  <c r="CO32"/>
  <c r="CL32"/>
  <c r="CI32"/>
  <c r="CF32"/>
  <c r="CC32"/>
  <c r="BZ32"/>
  <c r="BW32"/>
  <c r="BT32"/>
  <c r="BQ32"/>
  <c r="BM32"/>
  <c r="BK32"/>
  <c r="BO32" s="1"/>
  <c r="BI32"/>
  <c r="BF32"/>
  <c r="BC32"/>
  <c r="AZ32"/>
  <c r="AW32"/>
  <c r="AT32"/>
  <c r="AR32"/>
  <c r="AQ32"/>
  <c r="AO32"/>
  <c r="AM32"/>
  <c r="AJ32"/>
  <c r="AL32" s="1"/>
  <c r="AH32"/>
  <c r="AG32"/>
  <c r="AE32"/>
  <c r="AC32"/>
  <c r="Z32"/>
  <c r="AB32" s="1"/>
  <c r="X32"/>
  <c r="W32"/>
  <c r="U32"/>
  <c r="Q32"/>
  <c r="R32" s="1"/>
  <c r="O32"/>
  <c r="P32" s="1"/>
  <c r="L32"/>
  <c r="J32"/>
  <c r="N32" s="1"/>
  <c r="G32"/>
  <c r="E32"/>
  <c r="I32" s="1"/>
  <c r="ED31"/>
  <c r="EB31"/>
  <c r="DY31"/>
  <c r="DV31"/>
  <c r="DS31"/>
  <c r="DP31"/>
  <c r="DM31"/>
  <c r="EC31" s="1"/>
  <c r="DJ31"/>
  <c r="DH31"/>
  <c r="DF31"/>
  <c r="DC31"/>
  <c r="CZ31"/>
  <c r="CW31"/>
  <c r="CT31"/>
  <c r="CR31"/>
  <c r="CQ31"/>
  <c r="CO31"/>
  <c r="CL31"/>
  <c r="CI31"/>
  <c r="CF31"/>
  <c r="CC31"/>
  <c r="BZ31"/>
  <c r="BW31"/>
  <c r="BT31"/>
  <c r="BQ31"/>
  <c r="BM31"/>
  <c r="BN31" s="1"/>
  <c r="BK31"/>
  <c r="BL31" s="1"/>
  <c r="BI31"/>
  <c r="BF31"/>
  <c r="BC31"/>
  <c r="AZ31"/>
  <c r="AW31"/>
  <c r="AT31"/>
  <c r="AR31"/>
  <c r="AQ31"/>
  <c r="AO31"/>
  <c r="AM31"/>
  <c r="AJ31"/>
  <c r="AL31" s="1"/>
  <c r="AH31"/>
  <c r="AG31"/>
  <c r="AE31"/>
  <c r="AC31"/>
  <c r="Z31"/>
  <c r="AB31" s="1"/>
  <c r="X31"/>
  <c r="W31"/>
  <c r="U31"/>
  <c r="Q31"/>
  <c r="O31"/>
  <c r="P31" s="1"/>
  <c r="L31"/>
  <c r="J31"/>
  <c r="N31" s="1"/>
  <c r="G31"/>
  <c r="E31"/>
  <c r="I31" s="1"/>
  <c r="ED30"/>
  <c r="EB30"/>
  <c r="DY30"/>
  <c r="DV30"/>
  <c r="DS30"/>
  <c r="DP30"/>
  <c r="DM30"/>
  <c r="EC30" s="1"/>
  <c r="DJ30"/>
  <c r="DH30"/>
  <c r="DF30"/>
  <c r="E30" s="1"/>
  <c r="I30" s="1"/>
  <c r="DC30"/>
  <c r="CZ30"/>
  <c r="CW30"/>
  <c r="CT30"/>
  <c r="CR30"/>
  <c r="CQ30"/>
  <c r="CO30"/>
  <c r="CL30"/>
  <c r="CI30"/>
  <c r="CF30"/>
  <c r="CC30"/>
  <c r="BZ30"/>
  <c r="BW30"/>
  <c r="BT30"/>
  <c r="BQ30"/>
  <c r="BM30"/>
  <c r="BK30"/>
  <c r="BL30" s="1"/>
  <c r="BI30"/>
  <c r="BF30"/>
  <c r="BC30"/>
  <c r="AZ30"/>
  <c r="AW30"/>
  <c r="AT30"/>
  <c r="AR30"/>
  <c r="AQ30"/>
  <c r="AO30"/>
  <c r="AM30"/>
  <c r="AJ30"/>
  <c r="AL30" s="1"/>
  <c r="AH30"/>
  <c r="AG30"/>
  <c r="AE30"/>
  <c r="AC30"/>
  <c r="Z30"/>
  <c r="AB30" s="1"/>
  <c r="X30"/>
  <c r="W30"/>
  <c r="U30"/>
  <c r="Q30"/>
  <c r="O30"/>
  <c r="P30" s="1"/>
  <c r="L30"/>
  <c r="J30"/>
  <c r="N30" s="1"/>
  <c r="G30"/>
  <c r="ED29"/>
  <c r="EB29"/>
  <c r="DY29"/>
  <c r="DV29"/>
  <c r="DS29"/>
  <c r="DP29"/>
  <c r="DM29"/>
  <c r="EC29" s="1"/>
  <c r="DJ29"/>
  <c r="DH29"/>
  <c r="DF29"/>
  <c r="E29" s="1"/>
  <c r="I29" s="1"/>
  <c r="DC29"/>
  <c r="CZ29"/>
  <c r="CW29"/>
  <c r="CT29"/>
  <c r="CR29"/>
  <c r="CQ29"/>
  <c r="CO29"/>
  <c r="CL29"/>
  <c r="CI29"/>
  <c r="CF29"/>
  <c r="CC29"/>
  <c r="BZ29"/>
  <c r="BW29"/>
  <c r="BT29"/>
  <c r="BQ29"/>
  <c r="BO29"/>
  <c r="BM29"/>
  <c r="BN29" s="1"/>
  <c r="BK29"/>
  <c r="BL29" s="1"/>
  <c r="BI29"/>
  <c r="BF29"/>
  <c r="BC29"/>
  <c r="AZ29"/>
  <c r="AW29"/>
  <c r="AT29"/>
  <c r="AR29"/>
  <c r="AQ29"/>
  <c r="AO29"/>
  <c r="AM29"/>
  <c r="AJ29"/>
  <c r="AL29" s="1"/>
  <c r="AH29"/>
  <c r="AG29"/>
  <c r="AE29"/>
  <c r="AC29"/>
  <c r="Z29"/>
  <c r="AB29" s="1"/>
  <c r="X29"/>
  <c r="W29"/>
  <c r="U29"/>
  <c r="Q29"/>
  <c r="O29"/>
  <c r="P29" s="1"/>
  <c r="L29"/>
  <c r="J29"/>
  <c r="N29" s="1"/>
  <c r="G29"/>
  <c r="ED28"/>
  <c r="EB28"/>
  <c r="DY28"/>
  <c r="DV28"/>
  <c r="DS28"/>
  <c r="DP28"/>
  <c r="DM28"/>
  <c r="EC28" s="1"/>
  <c r="DJ28"/>
  <c r="DH28"/>
  <c r="DF28"/>
  <c r="DC28"/>
  <c r="CZ28"/>
  <c r="CW28"/>
  <c r="CT28"/>
  <c r="CR28"/>
  <c r="CQ28"/>
  <c r="CO28"/>
  <c r="CL28"/>
  <c r="CI28"/>
  <c r="CF28"/>
  <c r="CC28"/>
  <c r="BZ28"/>
  <c r="BW28"/>
  <c r="BT28"/>
  <c r="BQ28"/>
  <c r="BO28"/>
  <c r="BM28"/>
  <c r="BN28" s="1"/>
  <c r="BL28"/>
  <c r="BK28"/>
  <c r="BI28"/>
  <c r="BF28"/>
  <c r="BC28"/>
  <c r="AZ28"/>
  <c r="AW28"/>
  <c r="AT28"/>
  <c r="AR28"/>
  <c r="AQ28"/>
  <c r="AO28"/>
  <c r="AM28"/>
  <c r="AL28"/>
  <c r="AJ28"/>
  <c r="AH28"/>
  <c r="AG28"/>
  <c r="AE28"/>
  <c r="AC28"/>
  <c r="Z28"/>
  <c r="X28"/>
  <c r="W28"/>
  <c r="U28"/>
  <c r="S28"/>
  <c r="R28"/>
  <c r="Q28"/>
  <c r="O28"/>
  <c r="P28" s="1"/>
  <c r="L28"/>
  <c r="J28"/>
  <c r="K28" s="1"/>
  <c r="M28" s="1"/>
  <c r="G28"/>
  <c r="E28"/>
  <c r="I28" s="1"/>
  <c r="ED27"/>
  <c r="EB27"/>
  <c r="DY27"/>
  <c r="DV27"/>
  <c r="DS27"/>
  <c r="DP27"/>
  <c r="DM27"/>
  <c r="EC27" s="1"/>
  <c r="DJ27"/>
  <c r="DH27"/>
  <c r="DF27"/>
  <c r="DC27"/>
  <c r="CZ27"/>
  <c r="CW27"/>
  <c r="CT27"/>
  <c r="CR27"/>
  <c r="CQ27"/>
  <c r="CO27"/>
  <c r="CL27"/>
  <c r="CI27"/>
  <c r="CF27"/>
  <c r="CC27"/>
  <c r="BZ27"/>
  <c r="BW27"/>
  <c r="BT27"/>
  <c r="BQ27"/>
  <c r="BO27"/>
  <c r="BM27"/>
  <c r="BL27"/>
  <c r="BK27"/>
  <c r="BI27"/>
  <c r="BF27"/>
  <c r="BC27"/>
  <c r="AZ27"/>
  <c r="AW27"/>
  <c r="AT27"/>
  <c r="AR27"/>
  <c r="AQ27"/>
  <c r="AO27"/>
  <c r="AM27"/>
  <c r="AL27"/>
  <c r="AJ27"/>
  <c r="AH27"/>
  <c r="AE27"/>
  <c r="AG27" s="1"/>
  <c r="AC27"/>
  <c r="Z27"/>
  <c r="AB27" s="1"/>
  <c r="X27"/>
  <c r="W27"/>
  <c r="U27"/>
  <c r="S27"/>
  <c r="R27"/>
  <c r="Q27"/>
  <c r="O27"/>
  <c r="P27" s="1"/>
  <c r="L27"/>
  <c r="J27"/>
  <c r="K27" s="1"/>
  <c r="M27" s="1"/>
  <c r="G27"/>
  <c r="E27"/>
  <c r="I27" s="1"/>
  <c r="ED26"/>
  <c r="EB26"/>
  <c r="DY26"/>
  <c r="DV26"/>
  <c r="DS26"/>
  <c r="DP26"/>
  <c r="DM26"/>
  <c r="EC26" s="1"/>
  <c r="DJ26"/>
  <c r="DH26"/>
  <c r="DF26"/>
  <c r="DC26"/>
  <c r="CZ26"/>
  <c r="CW26"/>
  <c r="CT26"/>
  <c r="CR26"/>
  <c r="CQ26"/>
  <c r="CO26"/>
  <c r="CO38" s="1"/>
  <c r="CQ38" s="1"/>
  <c r="CL26"/>
  <c r="CI26"/>
  <c r="CF26"/>
  <c r="CC26"/>
  <c r="BZ26"/>
  <c r="BW26"/>
  <c r="BT26"/>
  <c r="BQ26"/>
  <c r="BO26"/>
  <c r="BM26"/>
  <c r="BL26"/>
  <c r="BK26"/>
  <c r="BK38" s="1"/>
  <c r="BI26"/>
  <c r="BF26"/>
  <c r="BC26"/>
  <c r="AZ26"/>
  <c r="AW26"/>
  <c r="AT26"/>
  <c r="AR26"/>
  <c r="AQ26"/>
  <c r="AO26"/>
  <c r="AM26"/>
  <c r="AL26"/>
  <c r="AJ26"/>
  <c r="AJ38" s="1"/>
  <c r="AL38" s="1"/>
  <c r="AH26"/>
  <c r="AE26"/>
  <c r="AG26" s="1"/>
  <c r="AC26"/>
  <c r="Z26"/>
  <c r="X26"/>
  <c r="W26"/>
  <c r="U26"/>
  <c r="S26"/>
  <c r="Q26"/>
  <c r="Q38" s="1"/>
  <c r="O26"/>
  <c r="L26"/>
  <c r="L38" s="1"/>
  <c r="J26"/>
  <c r="J38" s="1"/>
  <c r="G26"/>
  <c r="I26" s="1"/>
  <c r="E26"/>
  <c r="CP25"/>
  <c r="CR25" s="1"/>
  <c r="CN25"/>
  <c r="AK25"/>
  <c r="AI25"/>
  <c r="AM25" s="1"/>
  <c r="AC25"/>
  <c r="AA25"/>
  <c r="Y25"/>
  <c r="ED24"/>
  <c r="EB24"/>
  <c r="DY24"/>
  <c r="DV24"/>
  <c r="DS24"/>
  <c r="DP24"/>
  <c r="DM24"/>
  <c r="EC24" s="1"/>
  <c r="DJ24"/>
  <c r="DH24"/>
  <c r="G24" s="1"/>
  <c r="DF24"/>
  <c r="DC24"/>
  <c r="CZ24"/>
  <c r="CW24"/>
  <c r="CT24"/>
  <c r="CR24"/>
  <c r="CQ24"/>
  <c r="CO24"/>
  <c r="CL24"/>
  <c r="CI24"/>
  <c r="CF24"/>
  <c r="CC24"/>
  <c r="BZ24"/>
  <c r="BW24"/>
  <c r="BT24"/>
  <c r="BQ24"/>
  <c r="BN24"/>
  <c r="BM24"/>
  <c r="BO24" s="1"/>
  <c r="BL24"/>
  <c r="BK24"/>
  <c r="BI24"/>
  <c r="BF24"/>
  <c r="BC24"/>
  <c r="AZ24"/>
  <c r="AW24"/>
  <c r="AT24"/>
  <c r="AR24"/>
  <c r="AO24"/>
  <c r="AQ24" s="1"/>
  <c r="AM24"/>
  <c r="AL24"/>
  <c r="AJ24"/>
  <c r="AH24"/>
  <c r="AE24"/>
  <c r="AG24" s="1"/>
  <c r="AC24"/>
  <c r="AB24"/>
  <c r="Z24"/>
  <c r="X24"/>
  <c r="U24"/>
  <c r="DG24" s="1"/>
  <c r="F24" s="1"/>
  <c r="Q24"/>
  <c r="P24"/>
  <c r="R24" s="1"/>
  <c r="O24"/>
  <c r="S24" s="1"/>
  <c r="L24"/>
  <c r="M24" s="1"/>
  <c r="J24"/>
  <c r="K24" s="1"/>
  <c r="E24"/>
  <c r="ED23"/>
  <c r="G23" s="1"/>
  <c r="EB23"/>
  <c r="E23" s="1"/>
  <c r="DY23"/>
  <c r="DV23"/>
  <c r="DS23"/>
  <c r="DP23"/>
  <c r="DM23"/>
  <c r="DJ23"/>
  <c r="EC23" s="1"/>
  <c r="DH23"/>
  <c r="DF23"/>
  <c r="DC23"/>
  <c r="CZ23"/>
  <c r="CW23"/>
  <c r="CT23"/>
  <c r="CR23"/>
  <c r="CO23"/>
  <c r="CQ23" s="1"/>
  <c r="CL23"/>
  <c r="CI23"/>
  <c r="CF23"/>
  <c r="CC23"/>
  <c r="BZ23"/>
  <c r="BW23"/>
  <c r="BT23"/>
  <c r="BQ23"/>
  <c r="BN23"/>
  <c r="BM23"/>
  <c r="BO23" s="1"/>
  <c r="BL23"/>
  <c r="BK23"/>
  <c r="BI23"/>
  <c r="BF23"/>
  <c r="BC23"/>
  <c r="AZ23"/>
  <c r="AW23"/>
  <c r="AT23"/>
  <c r="AR23"/>
  <c r="AO23"/>
  <c r="AQ23" s="1"/>
  <c r="AM23"/>
  <c r="AL23"/>
  <c r="AJ23"/>
  <c r="AH23"/>
  <c r="AE23"/>
  <c r="AG23" s="1"/>
  <c r="AC23"/>
  <c r="AB23"/>
  <c r="Z23"/>
  <c r="X23"/>
  <c r="U23"/>
  <c r="W23" s="1"/>
  <c r="Q23"/>
  <c r="P23"/>
  <c r="R23" s="1"/>
  <c r="O23"/>
  <c r="S23" s="1"/>
  <c r="L23"/>
  <c r="M23" s="1"/>
  <c r="J23"/>
  <c r="K23" s="1"/>
  <c r="ED22"/>
  <c r="G22" s="1"/>
  <c r="EB22"/>
  <c r="E22" s="1"/>
  <c r="DY22"/>
  <c r="DV22"/>
  <c r="DS22"/>
  <c r="DP22"/>
  <c r="DM22"/>
  <c r="DJ22"/>
  <c r="EC22" s="1"/>
  <c r="DH22"/>
  <c r="DF22"/>
  <c r="DC22"/>
  <c r="CZ22"/>
  <c r="CW22"/>
  <c r="CT22"/>
  <c r="CR22"/>
  <c r="CO22"/>
  <c r="CQ22" s="1"/>
  <c r="CL22"/>
  <c r="CI22"/>
  <c r="CF22"/>
  <c r="CC22"/>
  <c r="BZ22"/>
  <c r="BW22"/>
  <c r="BT22"/>
  <c r="BQ22"/>
  <c r="BN22"/>
  <c r="BM22"/>
  <c r="BO22" s="1"/>
  <c r="BL22"/>
  <c r="BK22"/>
  <c r="BI22"/>
  <c r="BF22"/>
  <c r="BC22"/>
  <c r="AZ22"/>
  <c r="AW22"/>
  <c r="AT22"/>
  <c r="AR22"/>
  <c r="AO22"/>
  <c r="AQ22" s="1"/>
  <c r="AM22"/>
  <c r="AL22"/>
  <c r="AJ22"/>
  <c r="AH22"/>
  <c r="AE22"/>
  <c r="AG22" s="1"/>
  <c r="AC22"/>
  <c r="AB22"/>
  <c r="Z22"/>
  <c r="X22"/>
  <c r="U22"/>
  <c r="W22" s="1"/>
  <c r="Q22"/>
  <c r="P22"/>
  <c r="R22" s="1"/>
  <c r="O22"/>
  <c r="S22" s="1"/>
  <c r="L22"/>
  <c r="J22"/>
  <c r="K22" s="1"/>
  <c r="ED21"/>
  <c r="EB21"/>
  <c r="E21" s="1"/>
  <c r="DY21"/>
  <c r="DV21"/>
  <c r="DS21"/>
  <c r="DP21"/>
  <c r="DM21"/>
  <c r="DJ21"/>
  <c r="EC21" s="1"/>
  <c r="DH21"/>
  <c r="DF21"/>
  <c r="DC21"/>
  <c r="CZ21"/>
  <c r="CW21"/>
  <c r="CT21"/>
  <c r="CR21"/>
  <c r="CO21"/>
  <c r="CQ21" s="1"/>
  <c r="CL21"/>
  <c r="CI21"/>
  <c r="CF21"/>
  <c r="CC21"/>
  <c r="BZ21"/>
  <c r="BW21"/>
  <c r="BT21"/>
  <c r="BQ21"/>
  <c r="BN21"/>
  <c r="BM21"/>
  <c r="BO21" s="1"/>
  <c r="BL21"/>
  <c r="BK21"/>
  <c r="BI21"/>
  <c r="BF21"/>
  <c r="BC21"/>
  <c r="AZ21"/>
  <c r="AW21"/>
  <c r="AT21"/>
  <c r="AR21"/>
  <c r="AO21"/>
  <c r="AQ21" s="1"/>
  <c r="AM21"/>
  <c r="AL21"/>
  <c r="AJ21"/>
  <c r="AH21"/>
  <c r="AE21"/>
  <c r="AG21" s="1"/>
  <c r="AC21"/>
  <c r="AB21"/>
  <c r="Z21"/>
  <c r="X21"/>
  <c r="U21"/>
  <c r="W21" s="1"/>
  <c r="Q21"/>
  <c r="P21"/>
  <c r="R21" s="1"/>
  <c r="O21"/>
  <c r="S21" s="1"/>
  <c r="L21"/>
  <c r="M21" s="1"/>
  <c r="J21"/>
  <c r="K21" s="1"/>
  <c r="G21"/>
  <c r="ED20"/>
  <c r="EB20"/>
  <c r="E20" s="1"/>
  <c r="DY20"/>
  <c r="DV20"/>
  <c r="DS20"/>
  <c r="DP20"/>
  <c r="DM20"/>
  <c r="DJ20"/>
  <c r="EC20" s="1"/>
  <c r="DH20"/>
  <c r="DF20"/>
  <c r="DC20"/>
  <c r="CZ20"/>
  <c r="CW20"/>
  <c r="CT20"/>
  <c r="CR20"/>
  <c r="CO20"/>
  <c r="CQ20" s="1"/>
  <c r="CL20"/>
  <c r="CI20"/>
  <c r="CF20"/>
  <c r="CC20"/>
  <c r="BZ20"/>
  <c r="BW20"/>
  <c r="BT20"/>
  <c r="BQ20"/>
  <c r="BN20"/>
  <c r="BM20"/>
  <c r="BO20" s="1"/>
  <c r="BL20"/>
  <c r="BK20"/>
  <c r="BI20"/>
  <c r="BF20"/>
  <c r="BC20"/>
  <c r="AZ20"/>
  <c r="AW20"/>
  <c r="AT20"/>
  <c r="AR20"/>
  <c r="AO20"/>
  <c r="AQ20" s="1"/>
  <c r="AM20"/>
  <c r="AL20"/>
  <c r="AJ20"/>
  <c r="AH20"/>
  <c r="AE20"/>
  <c r="AG20" s="1"/>
  <c r="AC20"/>
  <c r="AB20"/>
  <c r="Z20"/>
  <c r="X20"/>
  <c r="U20"/>
  <c r="W20" s="1"/>
  <c r="Q20"/>
  <c r="P20"/>
  <c r="R20" s="1"/>
  <c r="O20"/>
  <c r="S20" s="1"/>
  <c r="L20"/>
  <c r="M20" s="1"/>
  <c r="J20"/>
  <c r="K20" s="1"/>
  <c r="G20"/>
  <c r="I20" s="1"/>
  <c r="ED19"/>
  <c r="EB19"/>
  <c r="E19" s="1"/>
  <c r="DY19"/>
  <c r="DV19"/>
  <c r="DS19"/>
  <c r="DP19"/>
  <c r="DM19"/>
  <c r="DJ19"/>
  <c r="EC19" s="1"/>
  <c r="DH19"/>
  <c r="DF19"/>
  <c r="DC19"/>
  <c r="CZ19"/>
  <c r="CW19"/>
  <c r="CT19"/>
  <c r="CR19"/>
  <c r="CO19"/>
  <c r="CQ19" s="1"/>
  <c r="CL19"/>
  <c r="CI19"/>
  <c r="CF19"/>
  <c r="CC19"/>
  <c r="BZ19"/>
  <c r="BW19"/>
  <c r="BT19"/>
  <c r="BQ19"/>
  <c r="BN19"/>
  <c r="BM19"/>
  <c r="BO19" s="1"/>
  <c r="BL19"/>
  <c r="BK19"/>
  <c r="BI19"/>
  <c r="BF19"/>
  <c r="BC19"/>
  <c r="AZ19"/>
  <c r="AW19"/>
  <c r="AT19"/>
  <c r="AR19"/>
  <c r="AO19"/>
  <c r="AQ19" s="1"/>
  <c r="AM19"/>
  <c r="AL19"/>
  <c r="AJ19"/>
  <c r="AH19"/>
  <c r="AG19"/>
  <c r="AE19"/>
  <c r="AC19"/>
  <c r="AB19"/>
  <c r="Z19"/>
  <c r="X19"/>
  <c r="U19"/>
  <c r="W19" s="1"/>
  <c r="Q19"/>
  <c r="P19"/>
  <c r="R19" s="1"/>
  <c r="O19"/>
  <c r="S19" s="1"/>
  <c r="L19"/>
  <c r="J19"/>
  <c r="K19" s="1"/>
  <c r="G19"/>
  <c r="ED18"/>
  <c r="G18" s="1"/>
  <c r="EB18"/>
  <c r="E18" s="1"/>
  <c r="DY18"/>
  <c r="DV18"/>
  <c r="DS18"/>
  <c r="DP18"/>
  <c r="DM18"/>
  <c r="DJ18"/>
  <c r="EC18" s="1"/>
  <c r="DH18"/>
  <c r="DF18"/>
  <c r="DC18"/>
  <c r="CZ18"/>
  <c r="CW18"/>
  <c r="CT18"/>
  <c r="CR18"/>
  <c r="CQ18"/>
  <c r="CO18"/>
  <c r="CL18"/>
  <c r="CI18"/>
  <c r="CF18"/>
  <c r="CC18"/>
  <c r="BZ18"/>
  <c r="BW18"/>
  <c r="BT18"/>
  <c r="BQ18"/>
  <c r="BN18"/>
  <c r="BM18"/>
  <c r="BO18" s="1"/>
  <c r="BL18"/>
  <c r="BK18"/>
  <c r="BI18"/>
  <c r="BF18"/>
  <c r="BC18"/>
  <c r="AZ18"/>
  <c r="AW18"/>
  <c r="AT18"/>
  <c r="AR18"/>
  <c r="AO18"/>
  <c r="AQ18" s="1"/>
  <c r="AM18"/>
  <c r="AL18"/>
  <c r="AJ18"/>
  <c r="AH18"/>
  <c r="AG18"/>
  <c r="AE18"/>
  <c r="AC18"/>
  <c r="AB18"/>
  <c r="Z18"/>
  <c r="X18"/>
  <c r="U18"/>
  <c r="W18" s="1"/>
  <c r="Q18"/>
  <c r="P18"/>
  <c r="R18" s="1"/>
  <c r="O18"/>
  <c r="S18" s="1"/>
  <c r="L18"/>
  <c r="M18" s="1"/>
  <c r="K18"/>
  <c r="J18"/>
  <c r="ED17"/>
  <c r="G17" s="1"/>
  <c r="EB17"/>
  <c r="E17" s="1"/>
  <c r="DY17"/>
  <c r="DV17"/>
  <c r="DS17"/>
  <c r="DP17"/>
  <c r="DM17"/>
  <c r="DJ17"/>
  <c r="EC17" s="1"/>
  <c r="DH17"/>
  <c r="DF17"/>
  <c r="DC17"/>
  <c r="CZ17"/>
  <c r="CW17"/>
  <c r="CT17"/>
  <c r="CR17"/>
  <c r="CQ17"/>
  <c r="CO17"/>
  <c r="CL17"/>
  <c r="CI17"/>
  <c r="CF17"/>
  <c r="CC17"/>
  <c r="BZ17"/>
  <c r="BW17"/>
  <c r="BT17"/>
  <c r="BQ17"/>
  <c r="BN17"/>
  <c r="BM17"/>
  <c r="BO17" s="1"/>
  <c r="BL17"/>
  <c r="BK17"/>
  <c r="BI17"/>
  <c r="BF17"/>
  <c r="BC17"/>
  <c r="AZ17"/>
  <c r="AW17"/>
  <c r="AT17"/>
  <c r="AR17"/>
  <c r="AO17"/>
  <c r="AQ17" s="1"/>
  <c r="AM17"/>
  <c r="AL17"/>
  <c r="AJ17"/>
  <c r="AH17"/>
  <c r="AG17"/>
  <c r="AE17"/>
  <c r="AC17"/>
  <c r="AB17"/>
  <c r="Z17"/>
  <c r="X17"/>
  <c r="U17"/>
  <c r="W17" s="1"/>
  <c r="Q17"/>
  <c r="P17"/>
  <c r="R17" s="1"/>
  <c r="O17"/>
  <c r="S17" s="1"/>
  <c r="L17"/>
  <c r="M17" s="1"/>
  <c r="K17"/>
  <c r="J17"/>
  <c r="ED16"/>
  <c r="G16" s="1"/>
  <c r="EB16"/>
  <c r="DY16"/>
  <c r="DV16"/>
  <c r="DS16"/>
  <c r="DP16"/>
  <c r="DM16"/>
  <c r="DJ16"/>
  <c r="EC16" s="1"/>
  <c r="DH16"/>
  <c r="DF16"/>
  <c r="DC16"/>
  <c r="CZ16"/>
  <c r="CW16"/>
  <c r="CT16"/>
  <c r="CR16"/>
  <c r="CQ16"/>
  <c r="CO16"/>
  <c r="CL16"/>
  <c r="CI16"/>
  <c r="CF16"/>
  <c r="CC16"/>
  <c r="BZ16"/>
  <c r="BW16"/>
  <c r="BT16"/>
  <c r="BQ16"/>
  <c r="BN16"/>
  <c r="BM16"/>
  <c r="BO16" s="1"/>
  <c r="BL16"/>
  <c r="BK16"/>
  <c r="BI16"/>
  <c r="BF16"/>
  <c r="BC16"/>
  <c r="AZ16"/>
  <c r="AW16"/>
  <c r="AT16"/>
  <c r="AR16"/>
  <c r="AO16"/>
  <c r="AQ16" s="1"/>
  <c r="AM16"/>
  <c r="AL16"/>
  <c r="AJ16"/>
  <c r="AH16"/>
  <c r="AG16"/>
  <c r="AE16"/>
  <c r="AC16"/>
  <c r="AB16"/>
  <c r="Z16"/>
  <c r="X16"/>
  <c r="U16"/>
  <c r="W16" s="1"/>
  <c r="Q16"/>
  <c r="P16"/>
  <c r="R16" s="1"/>
  <c r="O16"/>
  <c r="S16" s="1"/>
  <c r="L16"/>
  <c r="M16" s="1"/>
  <c r="K16"/>
  <c r="J16"/>
  <c r="E16"/>
  <c r="ED15"/>
  <c r="G15" s="1"/>
  <c r="EB15"/>
  <c r="DY15"/>
  <c r="DV15"/>
  <c r="DS15"/>
  <c r="DP15"/>
  <c r="DM15"/>
  <c r="DJ15"/>
  <c r="EC15" s="1"/>
  <c r="DH15"/>
  <c r="DF15"/>
  <c r="DC15"/>
  <c r="CZ15"/>
  <c r="CW15"/>
  <c r="CT15"/>
  <c r="CR15"/>
  <c r="CQ15"/>
  <c r="CO15"/>
  <c r="CL15"/>
  <c r="CI15"/>
  <c r="CF15"/>
  <c r="CC15"/>
  <c r="BZ15"/>
  <c r="BW15"/>
  <c r="BT15"/>
  <c r="BQ15"/>
  <c r="BM15"/>
  <c r="BO15" s="1"/>
  <c r="BK15"/>
  <c r="BL15" s="1"/>
  <c r="BN15" s="1"/>
  <c r="BI15"/>
  <c r="BF15"/>
  <c r="BC15"/>
  <c r="AZ15"/>
  <c r="AW15"/>
  <c r="AT15"/>
  <c r="AR15"/>
  <c r="AO15"/>
  <c r="AQ15" s="1"/>
  <c r="AM15"/>
  <c r="AJ15"/>
  <c r="AL15" s="1"/>
  <c r="AH15"/>
  <c r="AE15"/>
  <c r="AG15" s="1"/>
  <c r="AC15"/>
  <c r="AB15"/>
  <c r="Z15"/>
  <c r="X15"/>
  <c r="U15"/>
  <c r="W15" s="1"/>
  <c r="Q15"/>
  <c r="R15" s="1"/>
  <c r="P15"/>
  <c r="O15"/>
  <c r="L15"/>
  <c r="M15" s="1"/>
  <c r="J15"/>
  <c r="K15" s="1"/>
  <c r="E15"/>
  <c r="ED14"/>
  <c r="G14" s="1"/>
  <c r="EB14"/>
  <c r="DY14"/>
  <c r="DV14"/>
  <c r="DS14"/>
  <c r="DP14"/>
  <c r="DM14"/>
  <c r="DJ14"/>
  <c r="EC14" s="1"/>
  <c r="DH14"/>
  <c r="DF14"/>
  <c r="DC14"/>
  <c r="CZ14"/>
  <c r="CW14"/>
  <c r="CT14"/>
  <c r="CR14"/>
  <c r="CQ14"/>
  <c r="CO14"/>
  <c r="CL14"/>
  <c r="CI14"/>
  <c r="CF14"/>
  <c r="CC14"/>
  <c r="BZ14"/>
  <c r="BW14"/>
  <c r="BT14"/>
  <c r="BQ14"/>
  <c r="BM14"/>
  <c r="BO14" s="1"/>
  <c r="BK14"/>
  <c r="BL14" s="1"/>
  <c r="BN14" s="1"/>
  <c r="BI14"/>
  <c r="BF14"/>
  <c r="BC14"/>
  <c r="AZ14"/>
  <c r="AW14"/>
  <c r="AT14"/>
  <c r="AR14"/>
  <c r="AO14"/>
  <c r="AQ14" s="1"/>
  <c r="AM14"/>
  <c r="AJ14"/>
  <c r="AL14" s="1"/>
  <c r="AH14"/>
  <c r="AG14"/>
  <c r="AE14"/>
  <c r="AC14"/>
  <c r="AB14"/>
  <c r="Z14"/>
  <c r="X14"/>
  <c r="U14"/>
  <c r="W14" s="1"/>
  <c r="Q14"/>
  <c r="R14" s="1"/>
  <c r="P14"/>
  <c r="O14"/>
  <c r="L14"/>
  <c r="J14"/>
  <c r="K14" s="1"/>
  <c r="E14"/>
  <c r="ED13"/>
  <c r="G13" s="1"/>
  <c r="EB13"/>
  <c r="DY13"/>
  <c r="DV13"/>
  <c r="DS13"/>
  <c r="DP13"/>
  <c r="DM13"/>
  <c r="DJ13"/>
  <c r="EC13" s="1"/>
  <c r="DH13"/>
  <c r="DF13"/>
  <c r="DC13"/>
  <c r="CZ13"/>
  <c r="CW13"/>
  <c r="CT13"/>
  <c r="CR13"/>
  <c r="CQ13"/>
  <c r="CO13"/>
  <c r="CL13"/>
  <c r="CI13"/>
  <c r="CF13"/>
  <c r="CC13"/>
  <c r="BZ13"/>
  <c r="BW13"/>
  <c r="BT13"/>
  <c r="BQ13"/>
  <c r="BM13"/>
  <c r="BO13" s="1"/>
  <c r="BK13"/>
  <c r="BL13" s="1"/>
  <c r="BN13" s="1"/>
  <c r="BI13"/>
  <c r="BF13"/>
  <c r="BC13"/>
  <c r="AZ13"/>
  <c r="AW13"/>
  <c r="AT13"/>
  <c r="AR13"/>
  <c r="AO13"/>
  <c r="AQ13" s="1"/>
  <c r="AM13"/>
  <c r="AJ13"/>
  <c r="AL13" s="1"/>
  <c r="AH13"/>
  <c r="AE13"/>
  <c r="AG13" s="1"/>
  <c r="AC13"/>
  <c r="AB13"/>
  <c r="Z13"/>
  <c r="X13"/>
  <c r="U13"/>
  <c r="W13" s="1"/>
  <c r="Q13"/>
  <c r="R13" s="1"/>
  <c r="P13"/>
  <c r="O13"/>
  <c r="L13"/>
  <c r="M13" s="1"/>
  <c r="J13"/>
  <c r="K13" s="1"/>
  <c r="E13"/>
  <c r="ED12"/>
  <c r="G12" s="1"/>
  <c r="EB12"/>
  <c r="DY12"/>
  <c r="DV12"/>
  <c r="DS12"/>
  <c r="DP12"/>
  <c r="DM12"/>
  <c r="DJ12"/>
  <c r="EC12" s="1"/>
  <c r="DH12"/>
  <c r="DF12"/>
  <c r="DC12"/>
  <c r="CZ12"/>
  <c r="CW12"/>
  <c r="CT12"/>
  <c r="CR12"/>
  <c r="CQ12"/>
  <c r="CO12"/>
  <c r="CL12"/>
  <c r="CI12"/>
  <c r="CF12"/>
  <c r="CC12"/>
  <c r="BZ12"/>
  <c r="BW12"/>
  <c r="BT12"/>
  <c r="BQ12"/>
  <c r="BM12"/>
  <c r="BO12" s="1"/>
  <c r="BK12"/>
  <c r="BL12" s="1"/>
  <c r="BN12" s="1"/>
  <c r="BI12"/>
  <c r="BF12"/>
  <c r="BC12"/>
  <c r="AZ12"/>
  <c r="AW12"/>
  <c r="AT12"/>
  <c r="AR12"/>
  <c r="AO12"/>
  <c r="AQ12" s="1"/>
  <c r="AM12"/>
  <c r="AJ12"/>
  <c r="AL12" s="1"/>
  <c r="AH12"/>
  <c r="AG12"/>
  <c r="AE12"/>
  <c r="AC12"/>
  <c r="AB12"/>
  <c r="Z12"/>
  <c r="X12"/>
  <c r="U12"/>
  <c r="W12" s="1"/>
  <c r="Q12"/>
  <c r="R12" s="1"/>
  <c r="P12"/>
  <c r="O12"/>
  <c r="L12"/>
  <c r="J12"/>
  <c r="K12" s="1"/>
  <c r="E12"/>
  <c r="ED11"/>
  <c r="G11" s="1"/>
  <c r="EB11"/>
  <c r="DY11"/>
  <c r="DV11"/>
  <c r="DS11"/>
  <c r="DP11"/>
  <c r="DM11"/>
  <c r="DJ11"/>
  <c r="EC11" s="1"/>
  <c r="DH11"/>
  <c r="DF11"/>
  <c r="DC11"/>
  <c r="CZ11"/>
  <c r="CW11"/>
  <c r="CT11"/>
  <c r="CR11"/>
  <c r="CQ11"/>
  <c r="CO11"/>
  <c r="CL11"/>
  <c r="CI11"/>
  <c r="CF11"/>
  <c r="CC11"/>
  <c r="BZ11"/>
  <c r="BW11"/>
  <c r="BT11"/>
  <c r="BQ11"/>
  <c r="BM11"/>
  <c r="BO11" s="1"/>
  <c r="BK11"/>
  <c r="BL11" s="1"/>
  <c r="BN11" s="1"/>
  <c r="BI11"/>
  <c r="BF11"/>
  <c r="BC11"/>
  <c r="AZ11"/>
  <c r="AW11"/>
  <c r="AT11"/>
  <c r="AR11"/>
  <c r="AO11"/>
  <c r="AQ11" s="1"/>
  <c r="AM11"/>
  <c r="AJ11"/>
  <c r="AL11" s="1"/>
  <c r="AH11"/>
  <c r="AG11"/>
  <c r="AE11"/>
  <c r="AC11"/>
  <c r="AB11"/>
  <c r="Z11"/>
  <c r="X11"/>
  <c r="U11"/>
  <c r="W11" s="1"/>
  <c r="Q11"/>
  <c r="R11" s="1"/>
  <c r="P11"/>
  <c r="O11"/>
  <c r="L11"/>
  <c r="J11"/>
  <c r="K11" s="1"/>
  <c r="E11"/>
  <c r="C11"/>
  <c r="C74" s="1"/>
  <c r="ED10"/>
  <c r="EB10"/>
  <c r="EB74" s="1"/>
  <c r="DY10"/>
  <c r="DY74" s="1"/>
  <c r="DV10"/>
  <c r="DS10"/>
  <c r="DS74" s="1"/>
  <c r="DP10"/>
  <c r="DP74" s="1"/>
  <c r="DM10"/>
  <c r="DM74" s="1"/>
  <c r="DJ10"/>
  <c r="DH10"/>
  <c r="DF10"/>
  <c r="DC10"/>
  <c r="CZ10"/>
  <c r="CZ74" s="1"/>
  <c r="CW10"/>
  <c r="CW74" s="1"/>
  <c r="CT10"/>
  <c r="CT74" s="1"/>
  <c r="CR10"/>
  <c r="CQ10"/>
  <c r="CO10"/>
  <c r="CO25" s="1"/>
  <c r="CL10"/>
  <c r="CL74" s="1"/>
  <c r="CI10"/>
  <c r="CF10"/>
  <c r="CF74" s="1"/>
  <c r="CC10"/>
  <c r="CC74" s="1"/>
  <c r="BZ10"/>
  <c r="BZ74" s="1"/>
  <c r="BW10"/>
  <c r="BT10"/>
  <c r="BT74" s="1"/>
  <c r="BQ10"/>
  <c r="BQ74" s="1"/>
  <c r="BM10"/>
  <c r="BM25" s="1"/>
  <c r="BK10"/>
  <c r="BL10" s="1"/>
  <c r="BL25" s="1"/>
  <c r="BI10"/>
  <c r="BF10"/>
  <c r="BF74" s="1"/>
  <c r="BC10"/>
  <c r="BC74" s="1"/>
  <c r="AZ10"/>
  <c r="AZ74" s="1"/>
  <c r="AW10"/>
  <c r="AT10"/>
  <c r="AT74" s="1"/>
  <c r="AR10"/>
  <c r="AQ10"/>
  <c r="AO10"/>
  <c r="AM10"/>
  <c r="AJ10"/>
  <c r="AL10" s="1"/>
  <c r="AH10"/>
  <c r="AG10"/>
  <c r="AE10"/>
  <c r="AE74" s="1"/>
  <c r="AC10"/>
  <c r="Z10"/>
  <c r="AB10" s="1"/>
  <c r="X10"/>
  <c r="W10"/>
  <c r="U10"/>
  <c r="Q10"/>
  <c r="Q25" s="1"/>
  <c r="O10"/>
  <c r="O25" s="1"/>
  <c r="M10"/>
  <c r="L10"/>
  <c r="L25" s="1"/>
  <c r="K10"/>
  <c r="J10"/>
  <c r="N10" s="1"/>
  <c r="G10"/>
  <c r="E10"/>
  <c r="K79" i="8"/>
  <c r="L79"/>
  <c r="M79"/>
  <c r="N79"/>
  <c r="O79"/>
  <c r="P79"/>
  <c r="Q79"/>
  <c r="R79"/>
  <c r="S79"/>
  <c r="T79"/>
  <c r="U79"/>
  <c r="V79"/>
  <c r="W79"/>
  <c r="X79"/>
  <c r="Y79"/>
  <c r="Z79"/>
  <c r="AA79"/>
  <c r="AB79"/>
  <c r="AC79"/>
  <c r="AD79"/>
  <c r="AE79"/>
  <c r="AF79"/>
  <c r="AG79"/>
  <c r="AH79"/>
  <c r="AI79"/>
  <c r="AJ79"/>
  <c r="AK79"/>
  <c r="AL79"/>
  <c r="AM79"/>
  <c r="AN79"/>
  <c r="AO79"/>
  <c r="AP79"/>
  <c r="AQ79"/>
  <c r="AR79"/>
  <c r="AS79"/>
  <c r="AT79"/>
  <c r="AU79"/>
  <c r="AV79"/>
  <c r="AW79"/>
  <c r="AX79"/>
  <c r="AY79"/>
  <c r="AZ79"/>
  <c r="BA79"/>
  <c r="BB79"/>
  <c r="BC79"/>
  <c r="BD79"/>
  <c r="BE79"/>
  <c r="BF79"/>
  <c r="BG79"/>
  <c r="BH79"/>
  <c r="BI79"/>
  <c r="BJ79"/>
  <c r="BK79"/>
  <c r="BL79"/>
  <c r="BM79"/>
  <c r="BN79"/>
  <c r="BO79"/>
  <c r="BP79"/>
  <c r="BQ79"/>
  <c r="BR79"/>
  <c r="BS79"/>
  <c r="BT79"/>
  <c r="BU79"/>
  <c r="BV79"/>
  <c r="BW79"/>
  <c r="BX79"/>
  <c r="BY79"/>
  <c r="BZ79"/>
  <c r="CA79"/>
  <c r="CB79"/>
  <c r="CC79"/>
  <c r="CD79"/>
  <c r="CE79"/>
  <c r="CF79"/>
  <c r="CG79"/>
  <c r="CH79"/>
  <c r="CI79"/>
  <c r="CJ79"/>
  <c r="CK79"/>
  <c r="CL79"/>
  <c r="CM79"/>
  <c r="CN79"/>
  <c r="CO79"/>
  <c r="CP79"/>
  <c r="J79"/>
  <c r="CR77"/>
  <c r="CR79" s="1"/>
  <c r="CQ77"/>
  <c r="CQ79" s="1"/>
  <c r="G77"/>
  <c r="F77"/>
  <c r="H77" s="1"/>
  <c r="E77"/>
  <c r="I77" s="1"/>
  <c r="P11" i="7"/>
  <c r="P12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10"/>
  <c r="K11"/>
  <c r="K12"/>
  <c r="K13"/>
  <c r="K14"/>
  <c r="K15"/>
  <c r="K16"/>
  <c r="K17"/>
  <c r="K18"/>
  <c r="K19"/>
  <c r="K20"/>
  <c r="K21"/>
  <c r="K22"/>
  <c r="K23"/>
  <c r="K24"/>
  <c r="K25"/>
  <c r="K26"/>
  <c r="K27"/>
  <c r="K28"/>
  <c r="K29"/>
  <c r="K30"/>
  <c r="K31"/>
  <c r="K32"/>
  <c r="K33"/>
  <c r="K34"/>
  <c r="K35"/>
  <c r="K36"/>
  <c r="K37"/>
  <c r="K38"/>
  <c r="K39"/>
  <c r="K40"/>
  <c r="K41"/>
  <c r="K42"/>
  <c r="K43"/>
  <c r="K44"/>
  <c r="K45"/>
  <c r="K46"/>
  <c r="K47"/>
  <c r="K48"/>
  <c r="K49"/>
  <c r="K50"/>
  <c r="K51"/>
  <c r="K52"/>
  <c r="K53"/>
  <c r="K54"/>
  <c r="K55"/>
  <c r="K56"/>
  <c r="K57"/>
  <c r="K58"/>
  <c r="K59"/>
  <c r="K60"/>
  <c r="K61"/>
  <c r="K62"/>
  <c r="K63"/>
  <c r="K64"/>
  <c r="K65"/>
  <c r="K66"/>
  <c r="K10"/>
  <c r="CO70" i="8"/>
  <c r="CO69"/>
  <c r="CO68"/>
  <c r="CO67"/>
  <c r="CO66"/>
  <c r="CO65"/>
  <c r="CO64"/>
  <c r="CO63"/>
  <c r="CO62"/>
  <c r="CO61"/>
  <c r="CO60"/>
  <c r="CO58"/>
  <c r="CO57"/>
  <c r="CQ57" s="1"/>
  <c r="CO56"/>
  <c r="CQ56" s="1"/>
  <c r="CO55"/>
  <c r="CO54"/>
  <c r="CO53"/>
  <c r="CQ53" s="1"/>
  <c r="CO52"/>
  <c r="CQ52" s="1"/>
  <c r="CO51"/>
  <c r="CO50"/>
  <c r="CO49"/>
  <c r="CQ49" s="1"/>
  <c r="CO48"/>
  <c r="CQ48" s="1"/>
  <c r="CO47"/>
  <c r="CO46"/>
  <c r="CO45"/>
  <c r="CQ45" s="1"/>
  <c r="CO44"/>
  <c r="CO59" s="1"/>
  <c r="CO43"/>
  <c r="CO42"/>
  <c r="CO40"/>
  <c r="CO39"/>
  <c r="CO37"/>
  <c r="CO36"/>
  <c r="CQ36" s="1"/>
  <c r="CO35"/>
  <c r="CQ35" s="1"/>
  <c r="CO34"/>
  <c r="CO33"/>
  <c r="CO32"/>
  <c r="CQ32" s="1"/>
  <c r="CO31"/>
  <c r="CQ31" s="1"/>
  <c r="CO30"/>
  <c r="CO29"/>
  <c r="CO28"/>
  <c r="CQ28" s="1"/>
  <c r="CO27"/>
  <c r="CQ27" s="1"/>
  <c r="CO26"/>
  <c r="CO11"/>
  <c r="CO12"/>
  <c r="CQ12" s="1"/>
  <c r="CO13"/>
  <c r="CO14"/>
  <c r="CO15"/>
  <c r="CO16"/>
  <c r="CQ16" s="1"/>
  <c r="CO17"/>
  <c r="CQ17" s="1"/>
  <c r="CO18"/>
  <c r="CO19"/>
  <c r="CO20"/>
  <c r="CO21"/>
  <c r="CQ21" s="1"/>
  <c r="CO22"/>
  <c r="CO23"/>
  <c r="CO24"/>
  <c r="CQ24" s="1"/>
  <c r="CO10"/>
  <c r="AJ70"/>
  <c r="AJ69"/>
  <c r="AL69" s="1"/>
  <c r="AJ68"/>
  <c r="AJ67"/>
  <c r="AJ66"/>
  <c r="AJ65"/>
  <c r="AL65" s="1"/>
  <c r="AJ64"/>
  <c r="AJ63"/>
  <c r="AJ62"/>
  <c r="AJ61"/>
  <c r="AL61" s="1"/>
  <c r="AJ60"/>
  <c r="AJ58"/>
  <c r="AJ57"/>
  <c r="AL57" s="1"/>
  <c r="AJ56"/>
  <c r="AJ55"/>
  <c r="AJ54"/>
  <c r="AJ53"/>
  <c r="AJ52"/>
  <c r="AJ51"/>
  <c r="AJ50"/>
  <c r="AJ49"/>
  <c r="AJ48"/>
  <c r="AJ47"/>
  <c r="AJ46"/>
  <c r="AJ45"/>
  <c r="AJ44"/>
  <c r="AJ43"/>
  <c r="AJ42"/>
  <c r="AJ40"/>
  <c r="AJ39"/>
  <c r="AJ37"/>
  <c r="AJ36"/>
  <c r="AL36" s="1"/>
  <c r="AJ35"/>
  <c r="AJ34"/>
  <c r="AJ33"/>
  <c r="AJ32"/>
  <c r="AL32" s="1"/>
  <c r="AJ31"/>
  <c r="AJ30"/>
  <c r="AJ29"/>
  <c r="AJ28"/>
  <c r="AL28" s="1"/>
  <c r="AJ27"/>
  <c r="AL27" s="1"/>
  <c r="AJ26"/>
  <c r="AJ11"/>
  <c r="AJ12"/>
  <c r="AL12" s="1"/>
  <c r="AJ13"/>
  <c r="AJ14"/>
  <c r="AJ15"/>
  <c r="AJ16"/>
  <c r="AL16" s="1"/>
  <c r="AJ17"/>
  <c r="AL17" s="1"/>
  <c r="AJ18"/>
  <c r="AJ19"/>
  <c r="AJ20"/>
  <c r="AL20" s="1"/>
  <c r="AJ21"/>
  <c r="AJ22"/>
  <c r="AJ23"/>
  <c r="AJ24"/>
  <c r="AL24" s="1"/>
  <c r="AJ10"/>
  <c r="Z70"/>
  <c r="Z69"/>
  <c r="Z68"/>
  <c r="Z67"/>
  <c r="Z66"/>
  <c r="Z65"/>
  <c r="Z64"/>
  <c r="Z63"/>
  <c r="Z62"/>
  <c r="Z61"/>
  <c r="Z60"/>
  <c r="Z58"/>
  <c r="Z57"/>
  <c r="Z56"/>
  <c r="Z55"/>
  <c r="Z54"/>
  <c r="Z53"/>
  <c r="Z52"/>
  <c r="Z51"/>
  <c r="Z50"/>
  <c r="Z49"/>
  <c r="Z48"/>
  <c r="Z47"/>
  <c r="Z46"/>
  <c r="Z45"/>
  <c r="Z44"/>
  <c r="Z43"/>
  <c r="Z42"/>
  <c r="Z40"/>
  <c r="Z39"/>
  <c r="Z41" s="1"/>
  <c r="Z37"/>
  <c r="Z36"/>
  <c r="AB36" s="1"/>
  <c r="Z35"/>
  <c r="Z34"/>
  <c r="Z33"/>
  <c r="Z32"/>
  <c r="AB32" s="1"/>
  <c r="Z31"/>
  <c r="Z30"/>
  <c r="Z29"/>
  <c r="Z28"/>
  <c r="AB28" s="1"/>
  <c r="Z27"/>
  <c r="Z26"/>
  <c r="Z11"/>
  <c r="Z12"/>
  <c r="Z13"/>
  <c r="Z14"/>
  <c r="Z15"/>
  <c r="Z16"/>
  <c r="Z17"/>
  <c r="Z18"/>
  <c r="Z19"/>
  <c r="Z20"/>
  <c r="Z21"/>
  <c r="Z22"/>
  <c r="Z23"/>
  <c r="Z24"/>
  <c r="Z10"/>
  <c r="EA74"/>
  <c r="DZ74"/>
  <c r="DX74"/>
  <c r="DW74"/>
  <c r="DU74"/>
  <c r="DT74"/>
  <c r="DR74"/>
  <c r="DQ74"/>
  <c r="DO74"/>
  <c r="DN74"/>
  <c r="DL74"/>
  <c r="DK74"/>
  <c r="DI74"/>
  <c r="DE74"/>
  <c r="DD74"/>
  <c r="DB74"/>
  <c r="DA74"/>
  <c r="CY74"/>
  <c r="CX74"/>
  <c r="CV74"/>
  <c r="CU74"/>
  <c r="CS74"/>
  <c r="CM74"/>
  <c r="CK74"/>
  <c r="CJ74"/>
  <c r="CH74"/>
  <c r="CG74"/>
  <c r="CE74"/>
  <c r="CD74"/>
  <c r="CB74"/>
  <c r="CA74"/>
  <c r="BY74"/>
  <c r="BX74"/>
  <c r="BV74"/>
  <c r="BU74"/>
  <c r="BS74"/>
  <c r="BR74"/>
  <c r="BP74"/>
  <c r="BJ74"/>
  <c r="BH74"/>
  <c r="BG74"/>
  <c r="BE74"/>
  <c r="BD74"/>
  <c r="BB74"/>
  <c r="BA74"/>
  <c r="AY74"/>
  <c r="AX74"/>
  <c r="AV74"/>
  <c r="AU74"/>
  <c r="AS74"/>
  <c r="AP74"/>
  <c r="AN74"/>
  <c r="AF74"/>
  <c r="AD74"/>
  <c r="V74"/>
  <c r="T74"/>
  <c r="D74"/>
  <c r="ED71"/>
  <c r="EC71"/>
  <c r="EB71"/>
  <c r="CP71"/>
  <c r="CN71"/>
  <c r="AR71"/>
  <c r="AQ71"/>
  <c r="AK71"/>
  <c r="AI71"/>
  <c r="AH71"/>
  <c r="AG71"/>
  <c r="AA71"/>
  <c r="Y71"/>
  <c r="X71"/>
  <c r="W71"/>
  <c r="ED70"/>
  <c r="EB70"/>
  <c r="DY70"/>
  <c r="DV70"/>
  <c r="DS70"/>
  <c r="DP70"/>
  <c r="DM70"/>
  <c r="DJ70"/>
  <c r="DH70"/>
  <c r="G70" s="1"/>
  <c r="DF70"/>
  <c r="DC70"/>
  <c r="CZ70"/>
  <c r="CW70"/>
  <c r="CT70"/>
  <c r="CR70"/>
  <c r="CQ70"/>
  <c r="CL70"/>
  <c r="CI70"/>
  <c r="CF70"/>
  <c r="CC70"/>
  <c r="BZ70"/>
  <c r="BW70"/>
  <c r="BT70"/>
  <c r="BQ70"/>
  <c r="BM70"/>
  <c r="BK70"/>
  <c r="BI70"/>
  <c r="BF70"/>
  <c r="BC70"/>
  <c r="AZ70"/>
  <c r="AW70"/>
  <c r="AT70"/>
  <c r="AR70"/>
  <c r="AO70"/>
  <c r="AQ70" s="1"/>
  <c r="AM70"/>
  <c r="AL70"/>
  <c r="AH70"/>
  <c r="AG70"/>
  <c r="AE70"/>
  <c r="AC70"/>
  <c r="AB70"/>
  <c r="X70"/>
  <c r="U70"/>
  <c r="Q70"/>
  <c r="O70"/>
  <c r="P70" s="1"/>
  <c r="L70"/>
  <c r="N70" s="1"/>
  <c r="J70"/>
  <c r="K70" s="1"/>
  <c r="E70"/>
  <c r="ED69"/>
  <c r="EB69"/>
  <c r="DY69"/>
  <c r="DV69"/>
  <c r="DS69"/>
  <c r="DP69"/>
  <c r="DM69"/>
  <c r="DJ69"/>
  <c r="DH69"/>
  <c r="DF69"/>
  <c r="DC69"/>
  <c r="CZ69"/>
  <c r="CW69"/>
  <c r="CT69"/>
  <c r="CR69"/>
  <c r="CQ69"/>
  <c r="CL69"/>
  <c r="CI69"/>
  <c r="CF69"/>
  <c r="CC69"/>
  <c r="BZ69"/>
  <c r="BW69"/>
  <c r="BT69"/>
  <c r="BQ69"/>
  <c r="BM69"/>
  <c r="BK69"/>
  <c r="BL69" s="1"/>
  <c r="BI69"/>
  <c r="BF69"/>
  <c r="BC69"/>
  <c r="AZ69"/>
  <c r="AW69"/>
  <c r="AT69"/>
  <c r="AR69"/>
  <c r="AQ69"/>
  <c r="AO69"/>
  <c r="AM69"/>
  <c r="AH69"/>
  <c r="AG69"/>
  <c r="AE69"/>
  <c r="AC69"/>
  <c r="AB69"/>
  <c r="X69"/>
  <c r="U69"/>
  <c r="W69" s="1"/>
  <c r="Q69"/>
  <c r="O69"/>
  <c r="P69" s="1"/>
  <c r="L69"/>
  <c r="J69"/>
  <c r="K69" s="1"/>
  <c r="M69" s="1"/>
  <c r="G69"/>
  <c r="E69"/>
  <c r="ED68"/>
  <c r="EB68"/>
  <c r="DY68"/>
  <c r="DV68"/>
  <c r="DS68"/>
  <c r="DP68"/>
  <c r="DM68"/>
  <c r="DJ68"/>
  <c r="DH68"/>
  <c r="DF68"/>
  <c r="E68" s="1"/>
  <c r="DC68"/>
  <c r="CZ68"/>
  <c r="CW68"/>
  <c r="CT68"/>
  <c r="CR68"/>
  <c r="CQ68"/>
  <c r="CL68"/>
  <c r="CI68"/>
  <c r="CF68"/>
  <c r="CC68"/>
  <c r="BZ68"/>
  <c r="BW68"/>
  <c r="BT68"/>
  <c r="BQ68"/>
  <c r="BM68"/>
  <c r="BK68"/>
  <c r="BL68" s="1"/>
  <c r="BI68"/>
  <c r="BF68"/>
  <c r="BC68"/>
  <c r="AZ68"/>
  <c r="AW68"/>
  <c r="AT68"/>
  <c r="AR68"/>
  <c r="AO68"/>
  <c r="AQ68" s="1"/>
  <c r="AM68"/>
  <c r="AL68"/>
  <c r="AH68"/>
  <c r="AG68"/>
  <c r="AE68"/>
  <c r="AC68"/>
  <c r="AB68"/>
  <c r="X68"/>
  <c r="U68"/>
  <c r="W68" s="1"/>
  <c r="Q68"/>
  <c r="O68"/>
  <c r="P68" s="1"/>
  <c r="L68"/>
  <c r="J68"/>
  <c r="K68" s="1"/>
  <c r="G68"/>
  <c r="ED67"/>
  <c r="EB67"/>
  <c r="DY67"/>
  <c r="DV67"/>
  <c r="DS67"/>
  <c r="DP67"/>
  <c r="DM67"/>
  <c r="DJ67"/>
  <c r="DH67"/>
  <c r="G67" s="1"/>
  <c r="DF67"/>
  <c r="DC67"/>
  <c r="CZ67"/>
  <c r="CW67"/>
  <c r="CT67"/>
  <c r="CR67"/>
  <c r="CQ67"/>
  <c r="CL67"/>
  <c r="CI67"/>
  <c r="CF67"/>
  <c r="CC67"/>
  <c r="BZ67"/>
  <c r="BW67"/>
  <c r="BT67"/>
  <c r="BQ67"/>
  <c r="BM67"/>
  <c r="BK67"/>
  <c r="BL67" s="1"/>
  <c r="BI67"/>
  <c r="BF67"/>
  <c r="BC67"/>
  <c r="AZ67"/>
  <c r="AW67"/>
  <c r="AT67"/>
  <c r="AR67"/>
  <c r="AO67"/>
  <c r="AQ67" s="1"/>
  <c r="AM67"/>
  <c r="AL67"/>
  <c r="AH67"/>
  <c r="AG67"/>
  <c r="AE67"/>
  <c r="AC67"/>
  <c r="AB67"/>
  <c r="X67"/>
  <c r="U67"/>
  <c r="W67" s="1"/>
  <c r="Q67"/>
  <c r="O67"/>
  <c r="P67" s="1"/>
  <c r="L67"/>
  <c r="J67"/>
  <c r="K67" s="1"/>
  <c r="E67"/>
  <c r="ED66"/>
  <c r="EB66"/>
  <c r="DY66"/>
  <c r="DV66"/>
  <c r="DS66"/>
  <c r="DP66"/>
  <c r="DM66"/>
  <c r="DJ66"/>
  <c r="DH66"/>
  <c r="DF66"/>
  <c r="E66" s="1"/>
  <c r="DC66"/>
  <c r="CZ66"/>
  <c r="CW66"/>
  <c r="CT66"/>
  <c r="CR66"/>
  <c r="CQ66"/>
  <c r="CL66"/>
  <c r="CI66"/>
  <c r="CF66"/>
  <c r="CC66"/>
  <c r="BZ66"/>
  <c r="BW66"/>
  <c r="BT66"/>
  <c r="BQ66"/>
  <c r="BM66"/>
  <c r="BK66"/>
  <c r="BL66" s="1"/>
  <c r="BI66"/>
  <c r="BF66"/>
  <c r="BC66"/>
  <c r="AZ66"/>
  <c r="AW66"/>
  <c r="AT66"/>
  <c r="AR66"/>
  <c r="AO66"/>
  <c r="AQ66" s="1"/>
  <c r="AM66"/>
  <c r="AL66"/>
  <c r="AH66"/>
  <c r="AG66"/>
  <c r="AE66"/>
  <c r="AC66"/>
  <c r="AB66"/>
  <c r="X66"/>
  <c r="U66"/>
  <c r="Q66"/>
  <c r="O66"/>
  <c r="P66" s="1"/>
  <c r="L66"/>
  <c r="J66"/>
  <c r="K66" s="1"/>
  <c r="G66"/>
  <c r="ED65"/>
  <c r="EB65"/>
  <c r="DY65"/>
  <c r="DV65"/>
  <c r="DS65"/>
  <c r="EC65" s="1"/>
  <c r="DP65"/>
  <c r="DM65"/>
  <c r="DJ65"/>
  <c r="DH65"/>
  <c r="G65" s="1"/>
  <c r="DF65"/>
  <c r="DC65"/>
  <c r="CZ65"/>
  <c r="CW65"/>
  <c r="CT65"/>
  <c r="CR65"/>
  <c r="CQ65"/>
  <c r="CL65"/>
  <c r="CI65"/>
  <c r="CF65"/>
  <c r="CC65"/>
  <c r="BZ65"/>
  <c r="BW65"/>
  <c r="BT65"/>
  <c r="BQ65"/>
  <c r="BM65"/>
  <c r="BK65"/>
  <c r="BL65" s="1"/>
  <c r="BI65"/>
  <c r="BF65"/>
  <c r="BC65"/>
  <c r="AZ65"/>
  <c r="AW65"/>
  <c r="AT65"/>
  <c r="AR65"/>
  <c r="AO65"/>
  <c r="AQ65" s="1"/>
  <c r="AM65"/>
  <c r="AH65"/>
  <c r="AE65"/>
  <c r="AG65" s="1"/>
  <c r="AC65"/>
  <c r="AB65"/>
  <c r="X65"/>
  <c r="W65"/>
  <c r="U65"/>
  <c r="Q65"/>
  <c r="O65"/>
  <c r="P65" s="1"/>
  <c r="L65"/>
  <c r="N65" s="1"/>
  <c r="J65"/>
  <c r="K65" s="1"/>
  <c r="E65"/>
  <c r="ED64"/>
  <c r="EB64"/>
  <c r="DY64"/>
  <c r="DV64"/>
  <c r="DS64"/>
  <c r="DP64"/>
  <c r="DM64"/>
  <c r="DJ64"/>
  <c r="DH64"/>
  <c r="G64" s="1"/>
  <c r="DF64"/>
  <c r="DC64"/>
  <c r="CZ64"/>
  <c r="CW64"/>
  <c r="CT64"/>
  <c r="CR64"/>
  <c r="CQ64"/>
  <c r="CL64"/>
  <c r="CI64"/>
  <c r="CF64"/>
  <c r="CC64"/>
  <c r="BZ64"/>
  <c r="BW64"/>
  <c r="BT64"/>
  <c r="BQ64"/>
  <c r="BM64"/>
  <c r="BK64"/>
  <c r="BL64" s="1"/>
  <c r="BI64"/>
  <c r="BF64"/>
  <c r="BC64"/>
  <c r="AZ64"/>
  <c r="AW64"/>
  <c r="AT64"/>
  <c r="AR64"/>
  <c r="AO64"/>
  <c r="AQ64" s="1"/>
  <c r="AM64"/>
  <c r="AL64"/>
  <c r="AH64"/>
  <c r="AG64"/>
  <c r="AE64"/>
  <c r="AC64"/>
  <c r="AB64"/>
  <c r="X64"/>
  <c r="U64"/>
  <c r="Q64"/>
  <c r="O64"/>
  <c r="P64" s="1"/>
  <c r="L64"/>
  <c r="N64" s="1"/>
  <c r="J64"/>
  <c r="K64" s="1"/>
  <c r="E64"/>
  <c r="ED63"/>
  <c r="EB63"/>
  <c r="DY63"/>
  <c r="DV63"/>
  <c r="DS63"/>
  <c r="DP63"/>
  <c r="DM63"/>
  <c r="DJ63"/>
  <c r="DH63"/>
  <c r="DF63"/>
  <c r="DC63"/>
  <c r="CZ63"/>
  <c r="CW63"/>
  <c r="CT63"/>
  <c r="CR63"/>
  <c r="CQ63"/>
  <c r="CL63"/>
  <c r="CI63"/>
  <c r="CF63"/>
  <c r="CC63"/>
  <c r="BZ63"/>
  <c r="BW63"/>
  <c r="BT63"/>
  <c r="BQ63"/>
  <c r="BM63"/>
  <c r="BK63"/>
  <c r="BL63" s="1"/>
  <c r="BI63"/>
  <c r="BF63"/>
  <c r="BC63"/>
  <c r="AZ63"/>
  <c r="AW63"/>
  <c r="AT63"/>
  <c r="AR63"/>
  <c r="AO63"/>
  <c r="AQ63" s="1"/>
  <c r="AM63"/>
  <c r="AL63"/>
  <c r="AH63"/>
  <c r="AE63"/>
  <c r="AG63" s="1"/>
  <c r="AC63"/>
  <c r="AB63"/>
  <c r="X63"/>
  <c r="U63"/>
  <c r="Q63"/>
  <c r="O63"/>
  <c r="P63" s="1"/>
  <c r="L63"/>
  <c r="J63"/>
  <c r="K63" s="1"/>
  <c r="M63" s="1"/>
  <c r="G63"/>
  <c r="E63"/>
  <c r="ED62"/>
  <c r="EB62"/>
  <c r="DY62"/>
  <c r="DV62"/>
  <c r="DS62"/>
  <c r="DP62"/>
  <c r="DM62"/>
  <c r="DJ62"/>
  <c r="DH62"/>
  <c r="G62" s="1"/>
  <c r="DF62"/>
  <c r="DC62"/>
  <c r="CZ62"/>
  <c r="CW62"/>
  <c r="CT62"/>
  <c r="CR62"/>
  <c r="CQ62"/>
  <c r="CL62"/>
  <c r="CI62"/>
  <c r="CF62"/>
  <c r="CC62"/>
  <c r="BZ62"/>
  <c r="BW62"/>
  <c r="BT62"/>
  <c r="BQ62"/>
  <c r="BM62"/>
  <c r="BK62"/>
  <c r="BL62" s="1"/>
  <c r="BI62"/>
  <c r="BF62"/>
  <c r="BC62"/>
  <c r="AZ62"/>
  <c r="AW62"/>
  <c r="AT62"/>
  <c r="AR62"/>
  <c r="AO62"/>
  <c r="AQ62" s="1"/>
  <c r="AM62"/>
  <c r="AL62"/>
  <c r="AH62"/>
  <c r="AG62"/>
  <c r="AE62"/>
  <c r="AC62"/>
  <c r="AB62"/>
  <c r="X62"/>
  <c r="U62"/>
  <c r="DG62" s="1"/>
  <c r="Q62"/>
  <c r="O62"/>
  <c r="P62" s="1"/>
  <c r="L62"/>
  <c r="N62" s="1"/>
  <c r="J62"/>
  <c r="K62" s="1"/>
  <c r="M62" s="1"/>
  <c r="E62"/>
  <c r="ED61"/>
  <c r="EB61"/>
  <c r="DY61"/>
  <c r="DV61"/>
  <c r="DS61"/>
  <c r="DP61"/>
  <c r="DM61"/>
  <c r="DJ61"/>
  <c r="DH61"/>
  <c r="DF61"/>
  <c r="E61" s="1"/>
  <c r="DC61"/>
  <c r="CZ61"/>
  <c r="CW61"/>
  <c r="CT61"/>
  <c r="CR61"/>
  <c r="CQ61"/>
  <c r="CL61"/>
  <c r="CI61"/>
  <c r="CF61"/>
  <c r="CC61"/>
  <c r="BZ61"/>
  <c r="BW61"/>
  <c r="BT61"/>
  <c r="BQ61"/>
  <c r="BM61"/>
  <c r="BK61"/>
  <c r="BL61" s="1"/>
  <c r="BI61"/>
  <c r="BF61"/>
  <c r="BC61"/>
  <c r="AZ61"/>
  <c r="AW61"/>
  <c r="AT61"/>
  <c r="AR61"/>
  <c r="AO61"/>
  <c r="AQ61" s="1"/>
  <c r="AM61"/>
  <c r="AH61"/>
  <c r="AE61"/>
  <c r="AG61" s="1"/>
  <c r="AC61"/>
  <c r="AB61"/>
  <c r="X61"/>
  <c r="U61"/>
  <c r="W61" s="1"/>
  <c r="Q61"/>
  <c r="O61"/>
  <c r="P61" s="1"/>
  <c r="L61"/>
  <c r="J61"/>
  <c r="K61" s="1"/>
  <c r="M61" s="1"/>
  <c r="G61"/>
  <c r="ED60"/>
  <c r="EB60"/>
  <c r="DY60"/>
  <c r="DV60"/>
  <c r="DS60"/>
  <c r="DP60"/>
  <c r="DM60"/>
  <c r="DJ60"/>
  <c r="DH60"/>
  <c r="DF60"/>
  <c r="E60" s="1"/>
  <c r="DC60"/>
  <c r="CZ60"/>
  <c r="CW60"/>
  <c r="CT60"/>
  <c r="CR60"/>
  <c r="CQ60"/>
  <c r="CO71"/>
  <c r="CL60"/>
  <c r="CI60"/>
  <c r="CF60"/>
  <c r="CC60"/>
  <c r="BZ60"/>
  <c r="BW60"/>
  <c r="BT60"/>
  <c r="BQ60"/>
  <c r="BM60"/>
  <c r="BK60"/>
  <c r="BK71" s="1"/>
  <c r="BI60"/>
  <c r="BF60"/>
  <c r="BC60"/>
  <c r="AZ60"/>
  <c r="AW60"/>
  <c r="AT60"/>
  <c r="AR60"/>
  <c r="AQ60"/>
  <c r="AO60"/>
  <c r="AM60"/>
  <c r="AH60"/>
  <c r="AG60"/>
  <c r="AE60"/>
  <c r="AC60"/>
  <c r="AB60"/>
  <c r="X60"/>
  <c r="U60"/>
  <c r="W60" s="1"/>
  <c r="Q60"/>
  <c r="O60"/>
  <c r="P60" s="1"/>
  <c r="L60"/>
  <c r="J60"/>
  <c r="G60"/>
  <c r="CP59"/>
  <c r="CN59"/>
  <c r="AK59"/>
  <c r="AM59" s="1"/>
  <c r="AI59"/>
  <c r="AA59"/>
  <c r="Y59"/>
  <c r="ED58"/>
  <c r="EB58"/>
  <c r="DY58"/>
  <c r="DV58"/>
  <c r="DS58"/>
  <c r="DP58"/>
  <c r="DM58"/>
  <c r="DJ58"/>
  <c r="DH58"/>
  <c r="G58" s="1"/>
  <c r="DF58"/>
  <c r="DC58"/>
  <c r="CZ58"/>
  <c r="CW58"/>
  <c r="CT58"/>
  <c r="CR58"/>
  <c r="CQ58"/>
  <c r="CL58"/>
  <c r="CI58"/>
  <c r="CF58"/>
  <c r="CC58"/>
  <c r="BZ58"/>
  <c r="BW58"/>
  <c r="BT58"/>
  <c r="BQ58"/>
  <c r="BM58"/>
  <c r="BK58"/>
  <c r="BI58"/>
  <c r="BF58"/>
  <c r="BC58"/>
  <c r="AZ58"/>
  <c r="AW58"/>
  <c r="AT58"/>
  <c r="AR58"/>
  <c r="AO58"/>
  <c r="AQ58" s="1"/>
  <c r="AM58"/>
  <c r="AL58"/>
  <c r="AH58"/>
  <c r="AE58"/>
  <c r="AG58" s="1"/>
  <c r="AC58"/>
  <c r="X58"/>
  <c r="U58"/>
  <c r="W58" s="1"/>
  <c r="Q58"/>
  <c r="O58"/>
  <c r="P58" s="1"/>
  <c r="L58"/>
  <c r="J58"/>
  <c r="E58"/>
  <c r="ED57"/>
  <c r="EB57"/>
  <c r="DY57"/>
  <c r="DV57"/>
  <c r="DS57"/>
  <c r="DP57"/>
  <c r="DM57"/>
  <c r="DJ57"/>
  <c r="DH57"/>
  <c r="G57" s="1"/>
  <c r="DF57"/>
  <c r="E57" s="1"/>
  <c r="DC57"/>
  <c r="CZ57"/>
  <c r="CW57"/>
  <c r="CT57"/>
  <c r="CR57"/>
  <c r="CL57"/>
  <c r="CI57"/>
  <c r="CF57"/>
  <c r="CC57"/>
  <c r="BZ57"/>
  <c r="BW57"/>
  <c r="BT57"/>
  <c r="BQ57"/>
  <c r="BM57"/>
  <c r="BK57"/>
  <c r="BI57"/>
  <c r="BF57"/>
  <c r="BC57"/>
  <c r="AZ57"/>
  <c r="AW57"/>
  <c r="AT57"/>
  <c r="AR57"/>
  <c r="AO57"/>
  <c r="AQ57" s="1"/>
  <c r="AM57"/>
  <c r="AH57"/>
  <c r="AE57"/>
  <c r="AG57" s="1"/>
  <c r="AC57"/>
  <c r="X57"/>
  <c r="U57"/>
  <c r="W57" s="1"/>
  <c r="Q57"/>
  <c r="O57"/>
  <c r="P57" s="1"/>
  <c r="L57"/>
  <c r="J57"/>
  <c r="ED56"/>
  <c r="EB56"/>
  <c r="DY56"/>
  <c r="DV56"/>
  <c r="DS56"/>
  <c r="DP56"/>
  <c r="DM56"/>
  <c r="DJ56"/>
  <c r="DH56"/>
  <c r="G56" s="1"/>
  <c r="DF56"/>
  <c r="E56" s="1"/>
  <c r="DC56"/>
  <c r="CZ56"/>
  <c r="CW56"/>
  <c r="CT56"/>
  <c r="CR56"/>
  <c r="CL56"/>
  <c r="CI56"/>
  <c r="CF56"/>
  <c r="CC56"/>
  <c r="BZ56"/>
  <c r="BW56"/>
  <c r="BT56"/>
  <c r="BQ56"/>
  <c r="BM56"/>
  <c r="BK56"/>
  <c r="BO56" s="1"/>
  <c r="BI56"/>
  <c r="BF56"/>
  <c r="BC56"/>
  <c r="AZ56"/>
  <c r="AW56"/>
  <c r="AT56"/>
  <c r="AR56"/>
  <c r="AO56"/>
  <c r="AQ56" s="1"/>
  <c r="AM56"/>
  <c r="AL56"/>
  <c r="AH56"/>
  <c r="AG56"/>
  <c r="AE56"/>
  <c r="AC56"/>
  <c r="X56"/>
  <c r="W56"/>
  <c r="U56"/>
  <c r="Q56"/>
  <c r="O56"/>
  <c r="P56" s="1"/>
  <c r="L56"/>
  <c r="J56"/>
  <c r="K56" s="1"/>
  <c r="ED55"/>
  <c r="EB55"/>
  <c r="DY55"/>
  <c r="DV55"/>
  <c r="DS55"/>
  <c r="DP55"/>
  <c r="DM55"/>
  <c r="DJ55"/>
  <c r="DH55"/>
  <c r="G55" s="1"/>
  <c r="DF55"/>
  <c r="DC55"/>
  <c r="CZ55"/>
  <c r="CW55"/>
  <c r="CT55"/>
  <c r="CR55"/>
  <c r="CQ55"/>
  <c r="CL55"/>
  <c r="CI55"/>
  <c r="CF55"/>
  <c r="CC55"/>
  <c r="BZ55"/>
  <c r="BW55"/>
  <c r="BT55"/>
  <c r="BQ55"/>
  <c r="BM55"/>
  <c r="BK55"/>
  <c r="BI55"/>
  <c r="BF55"/>
  <c r="BC55"/>
  <c r="AZ55"/>
  <c r="AW55"/>
  <c r="AT55"/>
  <c r="AR55"/>
  <c r="AO55"/>
  <c r="AQ55" s="1"/>
  <c r="AM55"/>
  <c r="AL55"/>
  <c r="AH55"/>
  <c r="AE55"/>
  <c r="AG55" s="1"/>
  <c r="AC55"/>
  <c r="X55"/>
  <c r="U55"/>
  <c r="W55" s="1"/>
  <c r="Q55"/>
  <c r="O55"/>
  <c r="P55" s="1"/>
  <c r="L55"/>
  <c r="J55"/>
  <c r="E55"/>
  <c r="ED54"/>
  <c r="EB54"/>
  <c r="DY54"/>
  <c r="DV54"/>
  <c r="DS54"/>
  <c r="DP54"/>
  <c r="DM54"/>
  <c r="DJ54"/>
  <c r="DH54"/>
  <c r="DF54"/>
  <c r="E54" s="1"/>
  <c r="DC54"/>
  <c r="CZ54"/>
  <c r="CW54"/>
  <c r="CT54"/>
  <c r="CR54"/>
  <c r="CQ54"/>
  <c r="CL54"/>
  <c r="CI54"/>
  <c r="CF54"/>
  <c r="CC54"/>
  <c r="BZ54"/>
  <c r="BW54"/>
  <c r="BT54"/>
  <c r="BQ54"/>
  <c r="BM54"/>
  <c r="BK54"/>
  <c r="BI54"/>
  <c r="BF54"/>
  <c r="BC54"/>
  <c r="AZ54"/>
  <c r="AW54"/>
  <c r="AT54"/>
  <c r="DG54" s="1"/>
  <c r="AR54"/>
  <c r="AQ54"/>
  <c r="AO54"/>
  <c r="AM54"/>
  <c r="AL54"/>
  <c r="AH54"/>
  <c r="AE54"/>
  <c r="AG54" s="1"/>
  <c r="AC54"/>
  <c r="X54"/>
  <c r="U54"/>
  <c r="W54" s="1"/>
  <c r="Q54"/>
  <c r="O54"/>
  <c r="P54" s="1"/>
  <c r="L54"/>
  <c r="J54"/>
  <c r="G54"/>
  <c r="ED53"/>
  <c r="EB53"/>
  <c r="DY53"/>
  <c r="DV53"/>
  <c r="DS53"/>
  <c r="DP53"/>
  <c r="DM53"/>
  <c r="DJ53"/>
  <c r="DH53"/>
  <c r="G53" s="1"/>
  <c r="DF53"/>
  <c r="E53" s="1"/>
  <c r="DC53"/>
  <c r="CZ53"/>
  <c r="CW53"/>
  <c r="CT53"/>
  <c r="CR53"/>
  <c r="CL53"/>
  <c r="CI53"/>
  <c r="CF53"/>
  <c r="CC53"/>
  <c r="BZ53"/>
  <c r="BW53"/>
  <c r="BT53"/>
  <c r="BQ53"/>
  <c r="BM53"/>
  <c r="BK53"/>
  <c r="BO53" s="1"/>
  <c r="BI53"/>
  <c r="BF53"/>
  <c r="BC53"/>
  <c r="AZ53"/>
  <c r="AW53"/>
  <c r="AT53"/>
  <c r="AR53"/>
  <c r="AO53"/>
  <c r="AQ53" s="1"/>
  <c r="AM53"/>
  <c r="AL53"/>
  <c r="AH53"/>
  <c r="AE53"/>
  <c r="AG53" s="1"/>
  <c r="AC53"/>
  <c r="X53"/>
  <c r="U53"/>
  <c r="W53" s="1"/>
  <c r="Q53"/>
  <c r="O53"/>
  <c r="P53" s="1"/>
  <c r="L53"/>
  <c r="J53"/>
  <c r="N53" s="1"/>
  <c r="ED52"/>
  <c r="EB52"/>
  <c r="DY52"/>
  <c r="DV52"/>
  <c r="DS52"/>
  <c r="DP52"/>
  <c r="DM52"/>
  <c r="DJ52"/>
  <c r="DH52"/>
  <c r="G52" s="1"/>
  <c r="DF52"/>
  <c r="E52" s="1"/>
  <c r="DC52"/>
  <c r="CZ52"/>
  <c r="CW52"/>
  <c r="CT52"/>
  <c r="CR52"/>
  <c r="CL52"/>
  <c r="CI52"/>
  <c r="CF52"/>
  <c r="CC52"/>
  <c r="BZ52"/>
  <c r="BW52"/>
  <c r="BT52"/>
  <c r="BQ52"/>
  <c r="BM52"/>
  <c r="BK52"/>
  <c r="BO52" s="1"/>
  <c r="BI52"/>
  <c r="BF52"/>
  <c r="BC52"/>
  <c r="AZ52"/>
  <c r="AW52"/>
  <c r="AT52"/>
  <c r="AR52"/>
  <c r="AO52"/>
  <c r="AQ52" s="1"/>
  <c r="AM52"/>
  <c r="AL52"/>
  <c r="AH52"/>
  <c r="AG52"/>
  <c r="AE52"/>
  <c r="AC52"/>
  <c r="X52"/>
  <c r="W52"/>
  <c r="U52"/>
  <c r="Q52"/>
  <c r="O52"/>
  <c r="P52" s="1"/>
  <c r="L52"/>
  <c r="J52"/>
  <c r="K52" s="1"/>
  <c r="ED51"/>
  <c r="EB51"/>
  <c r="DY51"/>
  <c r="DV51"/>
  <c r="DS51"/>
  <c r="DP51"/>
  <c r="DM51"/>
  <c r="DJ51"/>
  <c r="DH51"/>
  <c r="G51" s="1"/>
  <c r="DF51"/>
  <c r="DC51"/>
  <c r="CZ51"/>
  <c r="CW51"/>
  <c r="CT51"/>
  <c r="CR51"/>
  <c r="CQ51"/>
  <c r="CL51"/>
  <c r="CI51"/>
  <c r="CF51"/>
  <c r="CC51"/>
  <c r="BZ51"/>
  <c r="BW51"/>
  <c r="BT51"/>
  <c r="BQ51"/>
  <c r="BM51"/>
  <c r="BK51"/>
  <c r="BI51"/>
  <c r="BF51"/>
  <c r="BC51"/>
  <c r="AZ51"/>
  <c r="AW51"/>
  <c r="AT51"/>
  <c r="AR51"/>
  <c r="AO51"/>
  <c r="AQ51" s="1"/>
  <c r="AM51"/>
  <c r="AL51"/>
  <c r="AH51"/>
  <c r="AE51"/>
  <c r="AG51" s="1"/>
  <c r="AC51"/>
  <c r="X51"/>
  <c r="U51"/>
  <c r="W51" s="1"/>
  <c r="Q51"/>
  <c r="O51"/>
  <c r="P51" s="1"/>
  <c r="L51"/>
  <c r="J51"/>
  <c r="E51"/>
  <c r="ED50"/>
  <c r="EB50"/>
  <c r="DY50"/>
  <c r="DV50"/>
  <c r="DS50"/>
  <c r="DP50"/>
  <c r="DM50"/>
  <c r="DJ50"/>
  <c r="DH50"/>
  <c r="DF50"/>
  <c r="E50" s="1"/>
  <c r="DC50"/>
  <c r="CZ50"/>
  <c r="CW50"/>
  <c r="CT50"/>
  <c r="CR50"/>
  <c r="CQ50"/>
  <c r="CL50"/>
  <c r="CI50"/>
  <c r="CF50"/>
  <c r="CC50"/>
  <c r="BZ50"/>
  <c r="BW50"/>
  <c r="BT50"/>
  <c r="BQ50"/>
  <c r="BM50"/>
  <c r="BK50"/>
  <c r="BI50"/>
  <c r="BF50"/>
  <c r="BC50"/>
  <c r="AZ50"/>
  <c r="AW50"/>
  <c r="AT50"/>
  <c r="AR50"/>
  <c r="AQ50"/>
  <c r="AO50"/>
  <c r="AM50"/>
  <c r="AL50"/>
  <c r="AH50"/>
  <c r="AE50"/>
  <c r="AG50" s="1"/>
  <c r="AC50"/>
  <c r="DG50"/>
  <c r="X50"/>
  <c r="U50"/>
  <c r="W50" s="1"/>
  <c r="Q50"/>
  <c r="O50"/>
  <c r="P50" s="1"/>
  <c r="L50"/>
  <c r="J50"/>
  <c r="G50"/>
  <c r="ED49"/>
  <c r="EB49"/>
  <c r="DY49"/>
  <c r="DV49"/>
  <c r="DS49"/>
  <c r="DP49"/>
  <c r="DM49"/>
  <c r="DJ49"/>
  <c r="DH49"/>
  <c r="G49" s="1"/>
  <c r="DF49"/>
  <c r="E49" s="1"/>
  <c r="DC49"/>
  <c r="CZ49"/>
  <c r="CW49"/>
  <c r="CT49"/>
  <c r="CR49"/>
  <c r="CL49"/>
  <c r="CI49"/>
  <c r="CF49"/>
  <c r="CC49"/>
  <c r="BZ49"/>
  <c r="BW49"/>
  <c r="BT49"/>
  <c r="BQ49"/>
  <c r="BM49"/>
  <c r="BK49"/>
  <c r="BO49" s="1"/>
  <c r="BI49"/>
  <c r="BF49"/>
  <c r="BC49"/>
  <c r="AZ49"/>
  <c r="AW49"/>
  <c r="AT49"/>
  <c r="AR49"/>
  <c r="AO49"/>
  <c r="AQ49" s="1"/>
  <c r="AM49"/>
  <c r="AL49"/>
  <c r="AH49"/>
  <c r="AE49"/>
  <c r="AG49" s="1"/>
  <c r="AC49"/>
  <c r="X49"/>
  <c r="U49"/>
  <c r="W49" s="1"/>
  <c r="Q49"/>
  <c r="O49"/>
  <c r="P49" s="1"/>
  <c r="L49"/>
  <c r="J49"/>
  <c r="N49" s="1"/>
  <c r="ED48"/>
  <c r="EB48"/>
  <c r="DY48"/>
  <c r="DV48"/>
  <c r="DS48"/>
  <c r="DP48"/>
  <c r="DM48"/>
  <c r="DJ48"/>
  <c r="DH48"/>
  <c r="G48" s="1"/>
  <c r="DF48"/>
  <c r="E48" s="1"/>
  <c r="DC48"/>
  <c r="CZ48"/>
  <c r="CW48"/>
  <c r="CT48"/>
  <c r="CR48"/>
  <c r="CL48"/>
  <c r="CI48"/>
  <c r="CF48"/>
  <c r="CC48"/>
  <c r="BZ48"/>
  <c r="BW48"/>
  <c r="BT48"/>
  <c r="BQ48"/>
  <c r="BM48"/>
  <c r="BK48"/>
  <c r="BO48" s="1"/>
  <c r="BI48"/>
  <c r="BF48"/>
  <c r="BC48"/>
  <c r="AZ48"/>
  <c r="AW48"/>
  <c r="AT48"/>
  <c r="AR48"/>
  <c r="AO48"/>
  <c r="AQ48" s="1"/>
  <c r="AM48"/>
  <c r="AL48"/>
  <c r="AH48"/>
  <c r="AG48"/>
  <c r="AE48"/>
  <c r="AC48"/>
  <c r="X48"/>
  <c r="W48"/>
  <c r="U48"/>
  <c r="Q48"/>
  <c r="O48"/>
  <c r="P48" s="1"/>
  <c r="L48"/>
  <c r="J48"/>
  <c r="K48" s="1"/>
  <c r="ED47"/>
  <c r="EB47"/>
  <c r="DY47"/>
  <c r="DV47"/>
  <c r="DS47"/>
  <c r="DP47"/>
  <c r="DM47"/>
  <c r="DJ47"/>
  <c r="DH47"/>
  <c r="G47" s="1"/>
  <c r="DF47"/>
  <c r="DC47"/>
  <c r="CZ47"/>
  <c r="CW47"/>
  <c r="CT47"/>
  <c r="CR47"/>
  <c r="CQ47"/>
  <c r="CL47"/>
  <c r="CI47"/>
  <c r="CF47"/>
  <c r="CC47"/>
  <c r="BZ47"/>
  <c r="BW47"/>
  <c r="BT47"/>
  <c r="BQ47"/>
  <c r="BM47"/>
  <c r="BK47"/>
  <c r="BI47"/>
  <c r="BF47"/>
  <c r="BC47"/>
  <c r="AZ47"/>
  <c r="AW47"/>
  <c r="AT47"/>
  <c r="AR47"/>
  <c r="AO47"/>
  <c r="AQ47" s="1"/>
  <c r="AM47"/>
  <c r="AL47"/>
  <c r="AH47"/>
  <c r="AE47"/>
  <c r="AG47" s="1"/>
  <c r="AC47"/>
  <c r="X47"/>
  <c r="U47"/>
  <c r="W47" s="1"/>
  <c r="Q47"/>
  <c r="O47"/>
  <c r="P47" s="1"/>
  <c r="L47"/>
  <c r="J47"/>
  <c r="E47"/>
  <c r="ED46"/>
  <c r="EB46"/>
  <c r="DY46"/>
  <c r="DV46"/>
  <c r="DS46"/>
  <c r="DP46"/>
  <c r="DM46"/>
  <c r="DJ46"/>
  <c r="DH46"/>
  <c r="G46" s="1"/>
  <c r="DF46"/>
  <c r="E46" s="1"/>
  <c r="DC46"/>
  <c r="CZ46"/>
  <c r="CW46"/>
  <c r="CT46"/>
  <c r="CR46"/>
  <c r="CQ46"/>
  <c r="CL46"/>
  <c r="CI46"/>
  <c r="CF46"/>
  <c r="CC46"/>
  <c r="BZ46"/>
  <c r="BW46"/>
  <c r="BT46"/>
  <c r="BQ46"/>
  <c r="BM46"/>
  <c r="BK46"/>
  <c r="BI46"/>
  <c r="BF46"/>
  <c r="BC46"/>
  <c r="AZ46"/>
  <c r="AW46"/>
  <c r="AT46"/>
  <c r="AR46"/>
  <c r="AQ46"/>
  <c r="AO46"/>
  <c r="AM46"/>
  <c r="AL46"/>
  <c r="AH46"/>
  <c r="AE46"/>
  <c r="AG46" s="1"/>
  <c r="AC46"/>
  <c r="DG46"/>
  <c r="X46"/>
  <c r="U46"/>
  <c r="W46" s="1"/>
  <c r="Q46"/>
  <c r="O46"/>
  <c r="P46" s="1"/>
  <c r="L46"/>
  <c r="J46"/>
  <c r="ED45"/>
  <c r="EB45"/>
  <c r="DY45"/>
  <c r="DV45"/>
  <c r="DS45"/>
  <c r="DP45"/>
  <c r="DM45"/>
  <c r="DJ45"/>
  <c r="DH45"/>
  <c r="G45" s="1"/>
  <c r="I45" s="1"/>
  <c r="DF45"/>
  <c r="E45" s="1"/>
  <c r="DC45"/>
  <c r="CZ45"/>
  <c r="CW45"/>
  <c r="CT45"/>
  <c r="CR45"/>
  <c r="CL45"/>
  <c r="CI45"/>
  <c r="CF45"/>
  <c r="CC45"/>
  <c r="BZ45"/>
  <c r="BW45"/>
  <c r="BT45"/>
  <c r="BQ45"/>
  <c r="BM45"/>
  <c r="BK45"/>
  <c r="BO45" s="1"/>
  <c r="BI45"/>
  <c r="BF45"/>
  <c r="BC45"/>
  <c r="AZ45"/>
  <c r="AW45"/>
  <c r="AT45"/>
  <c r="AR45"/>
  <c r="AO45"/>
  <c r="AQ45" s="1"/>
  <c r="AM45"/>
  <c r="AH45"/>
  <c r="AE45"/>
  <c r="AG45" s="1"/>
  <c r="AC45"/>
  <c r="X45"/>
  <c r="U45"/>
  <c r="W45" s="1"/>
  <c r="Q45"/>
  <c r="O45"/>
  <c r="P45" s="1"/>
  <c r="L45"/>
  <c r="J45"/>
  <c r="ED44"/>
  <c r="EB44"/>
  <c r="DY44"/>
  <c r="DV44"/>
  <c r="DS44"/>
  <c r="DP44"/>
  <c r="DM44"/>
  <c r="DJ44"/>
  <c r="DH44"/>
  <c r="G44" s="1"/>
  <c r="DF44"/>
  <c r="E44" s="1"/>
  <c r="DC44"/>
  <c r="CZ44"/>
  <c r="CW44"/>
  <c r="CT44"/>
  <c r="CR44"/>
  <c r="CQ44"/>
  <c r="CL44"/>
  <c r="CI44"/>
  <c r="CF44"/>
  <c r="CC44"/>
  <c r="BZ44"/>
  <c r="BW44"/>
  <c r="BT44"/>
  <c r="BQ44"/>
  <c r="BM44"/>
  <c r="BK44"/>
  <c r="BL44" s="1"/>
  <c r="BI44"/>
  <c r="BF44"/>
  <c r="BC44"/>
  <c r="AZ44"/>
  <c r="AW44"/>
  <c r="AT44"/>
  <c r="AR44"/>
  <c r="AO44"/>
  <c r="AQ44" s="1"/>
  <c r="AM44"/>
  <c r="AL44"/>
  <c r="AH44"/>
  <c r="AE44"/>
  <c r="AG44" s="1"/>
  <c r="AC44"/>
  <c r="X44"/>
  <c r="U44"/>
  <c r="W44" s="1"/>
  <c r="Q44"/>
  <c r="O44"/>
  <c r="P44" s="1"/>
  <c r="L44"/>
  <c r="J44"/>
  <c r="N44" s="1"/>
  <c r="ED43"/>
  <c r="EB43"/>
  <c r="DY43"/>
  <c r="DV43"/>
  <c r="DS43"/>
  <c r="DP43"/>
  <c r="DM43"/>
  <c r="DJ43"/>
  <c r="DH43"/>
  <c r="G43" s="1"/>
  <c r="DF43"/>
  <c r="E43" s="1"/>
  <c r="DC43"/>
  <c r="CZ43"/>
  <c r="CW43"/>
  <c r="CT43"/>
  <c r="CR43"/>
  <c r="CQ43"/>
  <c r="CL43"/>
  <c r="CI43"/>
  <c r="CF43"/>
  <c r="CC43"/>
  <c r="BZ43"/>
  <c r="BW43"/>
  <c r="BT43"/>
  <c r="BQ43"/>
  <c r="BM43"/>
  <c r="BK43"/>
  <c r="BL43" s="1"/>
  <c r="BI43"/>
  <c r="BF43"/>
  <c r="BC43"/>
  <c r="AZ43"/>
  <c r="AW43"/>
  <c r="AT43"/>
  <c r="AR43"/>
  <c r="AQ43"/>
  <c r="AO43"/>
  <c r="AM43"/>
  <c r="AL43"/>
  <c r="AH43"/>
  <c r="AE43"/>
  <c r="AG43" s="1"/>
  <c r="AC43"/>
  <c r="X43"/>
  <c r="U43"/>
  <c r="W43" s="1"/>
  <c r="Q43"/>
  <c r="O43"/>
  <c r="P43" s="1"/>
  <c r="L43"/>
  <c r="J43"/>
  <c r="ED42"/>
  <c r="EB42"/>
  <c r="DY42"/>
  <c r="DV42"/>
  <c r="DS42"/>
  <c r="DP42"/>
  <c r="DM42"/>
  <c r="DJ42"/>
  <c r="DH42"/>
  <c r="G42" s="1"/>
  <c r="DF42"/>
  <c r="E42" s="1"/>
  <c r="DC42"/>
  <c r="CZ42"/>
  <c r="CW42"/>
  <c r="CT42"/>
  <c r="CR42"/>
  <c r="CQ42"/>
  <c r="CL42"/>
  <c r="CI42"/>
  <c r="CF42"/>
  <c r="CC42"/>
  <c r="BZ42"/>
  <c r="BW42"/>
  <c r="BT42"/>
  <c r="BQ42"/>
  <c r="BM42"/>
  <c r="BK42"/>
  <c r="BI42"/>
  <c r="BF42"/>
  <c r="BC42"/>
  <c r="AZ42"/>
  <c r="AW42"/>
  <c r="AT42"/>
  <c r="AR42"/>
  <c r="AO42"/>
  <c r="AQ42" s="1"/>
  <c r="AM42"/>
  <c r="AH42"/>
  <c r="AE42"/>
  <c r="AG42" s="1"/>
  <c r="AC42"/>
  <c r="X42"/>
  <c r="U42"/>
  <c r="W42" s="1"/>
  <c r="Q42"/>
  <c r="O42"/>
  <c r="P42" s="1"/>
  <c r="L42"/>
  <c r="J42"/>
  <c r="CP41"/>
  <c r="CR41" s="1"/>
  <c r="CO41"/>
  <c r="CN41"/>
  <c r="AK41"/>
  <c r="AI41"/>
  <c r="AM41" s="1"/>
  <c r="AA41"/>
  <c r="AC41" s="1"/>
  <c r="Y41"/>
  <c r="ED40"/>
  <c r="EB40"/>
  <c r="DY40"/>
  <c r="DV40"/>
  <c r="DS40"/>
  <c r="DP40"/>
  <c r="DM40"/>
  <c r="DJ40"/>
  <c r="DH40"/>
  <c r="G40" s="1"/>
  <c r="DF40"/>
  <c r="E40" s="1"/>
  <c r="DC40"/>
  <c r="CZ40"/>
  <c r="CW40"/>
  <c r="CT40"/>
  <c r="CR40"/>
  <c r="CQ40"/>
  <c r="CL40"/>
  <c r="CI40"/>
  <c r="CF40"/>
  <c r="CC40"/>
  <c r="BZ40"/>
  <c r="BW40"/>
  <c r="BT40"/>
  <c r="BQ40"/>
  <c r="BM40"/>
  <c r="BK40"/>
  <c r="BI40"/>
  <c r="BF40"/>
  <c r="BC40"/>
  <c r="AZ40"/>
  <c r="AW40"/>
  <c r="AT40"/>
  <c r="AR40"/>
  <c r="AO40"/>
  <c r="AQ40" s="1"/>
  <c r="AM40"/>
  <c r="AL40"/>
  <c r="AH40"/>
  <c r="AE40"/>
  <c r="AG40" s="1"/>
  <c r="AC40"/>
  <c r="AB40"/>
  <c r="X40"/>
  <c r="U40"/>
  <c r="DG40" s="1"/>
  <c r="Q40"/>
  <c r="O40"/>
  <c r="P40" s="1"/>
  <c r="L40"/>
  <c r="J40"/>
  <c r="K40" s="1"/>
  <c r="ED39"/>
  <c r="EB39"/>
  <c r="DY39"/>
  <c r="DV39"/>
  <c r="DS39"/>
  <c r="DP39"/>
  <c r="DM39"/>
  <c r="DJ39"/>
  <c r="DH39"/>
  <c r="DF39"/>
  <c r="E39" s="1"/>
  <c r="DC39"/>
  <c r="CZ39"/>
  <c r="CW39"/>
  <c r="CT39"/>
  <c r="CR39"/>
  <c r="CQ39"/>
  <c r="CL39"/>
  <c r="CI39"/>
  <c r="CF39"/>
  <c r="CC39"/>
  <c r="BZ39"/>
  <c r="BW39"/>
  <c r="BT39"/>
  <c r="BQ39"/>
  <c r="BM39"/>
  <c r="BM41" s="1"/>
  <c r="BK39"/>
  <c r="BL39" s="1"/>
  <c r="BI39"/>
  <c r="BF39"/>
  <c r="BC39"/>
  <c r="AZ39"/>
  <c r="AW39"/>
  <c r="AT39"/>
  <c r="AR39"/>
  <c r="AO39"/>
  <c r="AQ39" s="1"/>
  <c r="AM39"/>
  <c r="AL39"/>
  <c r="AH39"/>
  <c r="AE39"/>
  <c r="AG39" s="1"/>
  <c r="AC39"/>
  <c r="X39"/>
  <c r="U39"/>
  <c r="W39" s="1"/>
  <c r="Q39"/>
  <c r="O39"/>
  <c r="P39" s="1"/>
  <c r="L39"/>
  <c r="J39"/>
  <c r="K39" s="1"/>
  <c r="G39"/>
  <c r="CP38"/>
  <c r="CN38"/>
  <c r="AK38"/>
  <c r="AI38"/>
  <c r="AA38"/>
  <c r="AC38" s="1"/>
  <c r="Y38"/>
  <c r="ED37"/>
  <c r="EB37"/>
  <c r="DY37"/>
  <c r="DV37"/>
  <c r="DS37"/>
  <c r="DP37"/>
  <c r="DM37"/>
  <c r="DJ37"/>
  <c r="DH37"/>
  <c r="DF37"/>
  <c r="DC37"/>
  <c r="CZ37"/>
  <c r="CW37"/>
  <c r="CT37"/>
  <c r="CR37"/>
  <c r="CQ37"/>
  <c r="CL37"/>
  <c r="CI37"/>
  <c r="CF37"/>
  <c r="CC37"/>
  <c r="BZ37"/>
  <c r="BW37"/>
  <c r="BT37"/>
  <c r="BQ37"/>
  <c r="BM37"/>
  <c r="BK37"/>
  <c r="BL37" s="1"/>
  <c r="BI37"/>
  <c r="BF37"/>
  <c r="BC37"/>
  <c r="AZ37"/>
  <c r="AW37"/>
  <c r="AT37"/>
  <c r="AR37"/>
  <c r="AQ37"/>
  <c r="AO37"/>
  <c r="AM37"/>
  <c r="AL37"/>
  <c r="AH37"/>
  <c r="AE37"/>
  <c r="AG37" s="1"/>
  <c r="AC37"/>
  <c r="AB37"/>
  <c r="X37"/>
  <c r="U37"/>
  <c r="W37" s="1"/>
  <c r="Q37"/>
  <c r="S37" s="1"/>
  <c r="O37"/>
  <c r="P37" s="1"/>
  <c r="L37"/>
  <c r="J37"/>
  <c r="G37"/>
  <c r="E37"/>
  <c r="ED36"/>
  <c r="EB36"/>
  <c r="DY36"/>
  <c r="DV36"/>
  <c r="DS36"/>
  <c r="DP36"/>
  <c r="DM36"/>
  <c r="DJ36"/>
  <c r="DH36"/>
  <c r="DF36"/>
  <c r="DC36"/>
  <c r="CZ36"/>
  <c r="CW36"/>
  <c r="CT36"/>
  <c r="CR36"/>
  <c r="CL36"/>
  <c r="CI36"/>
  <c r="CF36"/>
  <c r="CC36"/>
  <c r="BZ36"/>
  <c r="BW36"/>
  <c r="BT36"/>
  <c r="BQ36"/>
  <c r="BM36"/>
  <c r="BK36"/>
  <c r="BL36" s="1"/>
  <c r="BI36"/>
  <c r="BF36"/>
  <c r="BC36"/>
  <c r="AZ36"/>
  <c r="AW36"/>
  <c r="AT36"/>
  <c r="AR36"/>
  <c r="AO36"/>
  <c r="AQ36" s="1"/>
  <c r="AM36"/>
  <c r="AH36"/>
  <c r="AE36"/>
  <c r="AG36" s="1"/>
  <c r="AC36"/>
  <c r="X36"/>
  <c r="U36"/>
  <c r="W36" s="1"/>
  <c r="S36"/>
  <c r="Q36"/>
  <c r="O36"/>
  <c r="P36" s="1"/>
  <c r="L36"/>
  <c r="J36"/>
  <c r="N36" s="1"/>
  <c r="G36"/>
  <c r="I36" s="1"/>
  <c r="E36"/>
  <c r="ED35"/>
  <c r="EB35"/>
  <c r="DY35"/>
  <c r="DV35"/>
  <c r="DS35"/>
  <c r="DP35"/>
  <c r="DM35"/>
  <c r="DJ35"/>
  <c r="DH35"/>
  <c r="G35" s="1"/>
  <c r="DF35"/>
  <c r="E35" s="1"/>
  <c r="DC35"/>
  <c r="CZ35"/>
  <c r="CW35"/>
  <c r="CT35"/>
  <c r="CR35"/>
  <c r="CL35"/>
  <c r="CI35"/>
  <c r="CF35"/>
  <c r="CC35"/>
  <c r="BZ35"/>
  <c r="BW35"/>
  <c r="BT35"/>
  <c r="BQ35"/>
  <c r="BM35"/>
  <c r="BK35"/>
  <c r="BL35" s="1"/>
  <c r="BI35"/>
  <c r="BF35"/>
  <c r="BC35"/>
  <c r="AZ35"/>
  <c r="AW35"/>
  <c r="AT35"/>
  <c r="AR35"/>
  <c r="AO35"/>
  <c r="AQ35" s="1"/>
  <c r="AM35"/>
  <c r="AL35"/>
  <c r="AH35"/>
  <c r="AE35"/>
  <c r="AG35" s="1"/>
  <c r="AC35"/>
  <c r="AB35"/>
  <c r="X35"/>
  <c r="U35"/>
  <c r="W35" s="1"/>
  <c r="Q35"/>
  <c r="O35"/>
  <c r="P35" s="1"/>
  <c r="L35"/>
  <c r="J35"/>
  <c r="ED34"/>
  <c r="EB34"/>
  <c r="DY34"/>
  <c r="DV34"/>
  <c r="DS34"/>
  <c r="DP34"/>
  <c r="DM34"/>
  <c r="DJ34"/>
  <c r="DH34"/>
  <c r="DF34"/>
  <c r="DC34"/>
  <c r="CZ34"/>
  <c r="CW34"/>
  <c r="CT34"/>
  <c r="CR34"/>
  <c r="CQ34"/>
  <c r="CL34"/>
  <c r="CI34"/>
  <c r="CF34"/>
  <c r="CC34"/>
  <c r="BZ34"/>
  <c r="BW34"/>
  <c r="BT34"/>
  <c r="BQ34"/>
  <c r="BM34"/>
  <c r="BK34"/>
  <c r="BL34" s="1"/>
  <c r="BI34"/>
  <c r="BF34"/>
  <c r="BC34"/>
  <c r="AZ34"/>
  <c r="AW34"/>
  <c r="AT34"/>
  <c r="AR34"/>
  <c r="AO34"/>
  <c r="AQ34" s="1"/>
  <c r="AM34"/>
  <c r="AL34"/>
  <c r="AH34"/>
  <c r="AE34"/>
  <c r="AG34" s="1"/>
  <c r="AC34"/>
  <c r="AB34"/>
  <c r="X34"/>
  <c r="W34"/>
  <c r="U34"/>
  <c r="Q34"/>
  <c r="O34"/>
  <c r="P34" s="1"/>
  <c r="L34"/>
  <c r="J34"/>
  <c r="G34"/>
  <c r="I34" s="1"/>
  <c r="E34"/>
  <c r="ED33"/>
  <c r="EB33"/>
  <c r="DY33"/>
  <c r="DV33"/>
  <c r="DS33"/>
  <c r="DP33"/>
  <c r="DM33"/>
  <c r="DJ33"/>
  <c r="DH33"/>
  <c r="DF33"/>
  <c r="DC33"/>
  <c r="CZ33"/>
  <c r="CW33"/>
  <c r="CT33"/>
  <c r="CR33"/>
  <c r="CQ33"/>
  <c r="CL33"/>
  <c r="CI33"/>
  <c r="CF33"/>
  <c r="CC33"/>
  <c r="BZ33"/>
  <c r="BW33"/>
  <c r="BT33"/>
  <c r="BQ33"/>
  <c r="BM33"/>
  <c r="BK33"/>
  <c r="BL33" s="1"/>
  <c r="BI33"/>
  <c r="BF33"/>
  <c r="BC33"/>
  <c r="AZ33"/>
  <c r="AW33"/>
  <c r="AT33"/>
  <c r="AR33"/>
  <c r="AO33"/>
  <c r="AQ33" s="1"/>
  <c r="AM33"/>
  <c r="AL33"/>
  <c r="AH33"/>
  <c r="AE33"/>
  <c r="AG33" s="1"/>
  <c r="AC33"/>
  <c r="AB33"/>
  <c r="X33"/>
  <c r="U33"/>
  <c r="W33" s="1"/>
  <c r="S33"/>
  <c r="Q33"/>
  <c r="O33"/>
  <c r="P33" s="1"/>
  <c r="L33"/>
  <c r="J33"/>
  <c r="G33"/>
  <c r="I33" s="1"/>
  <c r="E33"/>
  <c r="ED32"/>
  <c r="EB32"/>
  <c r="DY32"/>
  <c r="DV32"/>
  <c r="DS32"/>
  <c r="DP32"/>
  <c r="DM32"/>
  <c r="DJ32"/>
  <c r="DH32"/>
  <c r="DF32"/>
  <c r="DC32"/>
  <c r="CZ32"/>
  <c r="CW32"/>
  <c r="CT32"/>
  <c r="CR32"/>
  <c r="CL32"/>
  <c r="CI32"/>
  <c r="CF32"/>
  <c r="CC32"/>
  <c r="BZ32"/>
  <c r="BW32"/>
  <c r="BT32"/>
  <c r="BQ32"/>
  <c r="BM32"/>
  <c r="BK32"/>
  <c r="BL32" s="1"/>
  <c r="BI32"/>
  <c r="BF32"/>
  <c r="BC32"/>
  <c r="AZ32"/>
  <c r="AW32"/>
  <c r="AT32"/>
  <c r="AR32"/>
  <c r="AO32"/>
  <c r="AQ32" s="1"/>
  <c r="AM32"/>
  <c r="AH32"/>
  <c r="AE32"/>
  <c r="AG32" s="1"/>
  <c r="AC32"/>
  <c r="X32"/>
  <c r="U32"/>
  <c r="W32" s="1"/>
  <c r="Q32"/>
  <c r="S32" s="1"/>
  <c r="O32"/>
  <c r="P32" s="1"/>
  <c r="R32" s="1"/>
  <c r="L32"/>
  <c r="J32"/>
  <c r="G32"/>
  <c r="E32"/>
  <c r="ED31"/>
  <c r="EB31"/>
  <c r="DY31"/>
  <c r="DV31"/>
  <c r="DS31"/>
  <c r="DP31"/>
  <c r="DM31"/>
  <c r="DJ31"/>
  <c r="DH31"/>
  <c r="G31" s="1"/>
  <c r="DF31"/>
  <c r="DC31"/>
  <c r="CZ31"/>
  <c r="CW31"/>
  <c r="CT31"/>
  <c r="CR31"/>
  <c r="CL31"/>
  <c r="CI31"/>
  <c r="CF31"/>
  <c r="CC31"/>
  <c r="BZ31"/>
  <c r="BW31"/>
  <c r="BT31"/>
  <c r="BQ31"/>
  <c r="BM31"/>
  <c r="BK31"/>
  <c r="BL31" s="1"/>
  <c r="BI31"/>
  <c r="BF31"/>
  <c r="BC31"/>
  <c r="AZ31"/>
  <c r="AW31"/>
  <c r="AT31"/>
  <c r="AR31"/>
  <c r="AQ31"/>
  <c r="AO31"/>
  <c r="AM31"/>
  <c r="AL31"/>
  <c r="AH31"/>
  <c r="AE31"/>
  <c r="AG31" s="1"/>
  <c r="AC31"/>
  <c r="AB31"/>
  <c r="X31"/>
  <c r="U31"/>
  <c r="W31" s="1"/>
  <c r="Q31"/>
  <c r="R31" s="1"/>
  <c r="O31"/>
  <c r="P31" s="1"/>
  <c r="L31"/>
  <c r="J31"/>
  <c r="E31"/>
  <c r="ED30"/>
  <c r="EB30"/>
  <c r="DY30"/>
  <c r="DV30"/>
  <c r="DS30"/>
  <c r="DP30"/>
  <c r="DM30"/>
  <c r="DJ30"/>
  <c r="DH30"/>
  <c r="DF30"/>
  <c r="DC30"/>
  <c r="CZ30"/>
  <c r="CW30"/>
  <c r="CT30"/>
  <c r="CR30"/>
  <c r="CQ30"/>
  <c r="CL30"/>
  <c r="CI30"/>
  <c r="CF30"/>
  <c r="CC30"/>
  <c r="BZ30"/>
  <c r="BW30"/>
  <c r="BT30"/>
  <c r="BQ30"/>
  <c r="BM30"/>
  <c r="BK30"/>
  <c r="BL30" s="1"/>
  <c r="BI30"/>
  <c r="BF30"/>
  <c r="BC30"/>
  <c r="AZ30"/>
  <c r="AW30"/>
  <c r="AT30"/>
  <c r="AR30"/>
  <c r="AO30"/>
  <c r="AQ30" s="1"/>
  <c r="AM30"/>
  <c r="AL30"/>
  <c r="AH30"/>
  <c r="AE30"/>
  <c r="AG30" s="1"/>
  <c r="AC30"/>
  <c r="AB30"/>
  <c r="X30"/>
  <c r="U30"/>
  <c r="W30" s="1"/>
  <c r="Q30"/>
  <c r="R30" s="1"/>
  <c r="O30"/>
  <c r="P30" s="1"/>
  <c r="L30"/>
  <c r="J30"/>
  <c r="N30" s="1"/>
  <c r="I30"/>
  <c r="G30"/>
  <c r="E30"/>
  <c r="ED29"/>
  <c r="EB29"/>
  <c r="DY29"/>
  <c r="DV29"/>
  <c r="DS29"/>
  <c r="DP29"/>
  <c r="DM29"/>
  <c r="DJ29"/>
  <c r="DH29"/>
  <c r="DF29"/>
  <c r="DC29"/>
  <c r="CZ29"/>
  <c r="CW29"/>
  <c r="CT29"/>
  <c r="CR29"/>
  <c r="CQ29"/>
  <c r="CL29"/>
  <c r="CI29"/>
  <c r="CF29"/>
  <c r="CC29"/>
  <c r="BZ29"/>
  <c r="BW29"/>
  <c r="BT29"/>
  <c r="BQ29"/>
  <c r="BM29"/>
  <c r="BK29"/>
  <c r="BL29" s="1"/>
  <c r="BI29"/>
  <c r="BF29"/>
  <c r="BC29"/>
  <c r="AZ29"/>
  <c r="AW29"/>
  <c r="AT29"/>
  <c r="AR29"/>
  <c r="AQ29"/>
  <c r="AO29"/>
  <c r="AM29"/>
  <c r="AL29"/>
  <c r="AH29"/>
  <c r="AE29"/>
  <c r="AG29" s="1"/>
  <c r="AC29"/>
  <c r="AB29"/>
  <c r="X29"/>
  <c r="U29"/>
  <c r="W29" s="1"/>
  <c r="Q29"/>
  <c r="S29" s="1"/>
  <c r="O29"/>
  <c r="P29" s="1"/>
  <c r="L29"/>
  <c r="J29"/>
  <c r="G29"/>
  <c r="E29"/>
  <c r="ED28"/>
  <c r="EB28"/>
  <c r="DY28"/>
  <c r="DV28"/>
  <c r="DS28"/>
  <c r="DP28"/>
  <c r="DM28"/>
  <c r="DJ28"/>
  <c r="DH28"/>
  <c r="G28" s="1"/>
  <c r="DF28"/>
  <c r="DC28"/>
  <c r="CZ28"/>
  <c r="CW28"/>
  <c r="CT28"/>
  <c r="CR28"/>
  <c r="CL28"/>
  <c r="CI28"/>
  <c r="CF28"/>
  <c r="CC28"/>
  <c r="BZ28"/>
  <c r="BW28"/>
  <c r="BT28"/>
  <c r="BQ28"/>
  <c r="BO28"/>
  <c r="BM28"/>
  <c r="BK28"/>
  <c r="BL28" s="1"/>
  <c r="BI28"/>
  <c r="BF28"/>
  <c r="BC28"/>
  <c r="AZ28"/>
  <c r="AW28"/>
  <c r="AT28"/>
  <c r="AR28"/>
  <c r="AO28"/>
  <c r="AQ28" s="1"/>
  <c r="AM28"/>
  <c r="AH28"/>
  <c r="AE28"/>
  <c r="AG28" s="1"/>
  <c r="AC28"/>
  <c r="X28"/>
  <c r="U28"/>
  <c r="W28" s="1"/>
  <c r="Q28"/>
  <c r="O28"/>
  <c r="P28" s="1"/>
  <c r="R28" s="1"/>
  <c r="L28"/>
  <c r="J28"/>
  <c r="E28"/>
  <c r="ED27"/>
  <c r="EB27"/>
  <c r="DY27"/>
  <c r="DV27"/>
  <c r="DS27"/>
  <c r="DP27"/>
  <c r="DM27"/>
  <c r="DJ27"/>
  <c r="DH27"/>
  <c r="G27" s="1"/>
  <c r="DF27"/>
  <c r="E27" s="1"/>
  <c r="DC27"/>
  <c r="CZ27"/>
  <c r="CW27"/>
  <c r="CT27"/>
  <c r="CR27"/>
  <c r="CL27"/>
  <c r="CI27"/>
  <c r="CF27"/>
  <c r="CC27"/>
  <c r="BZ27"/>
  <c r="BW27"/>
  <c r="BT27"/>
  <c r="BQ27"/>
  <c r="BM27"/>
  <c r="BK27"/>
  <c r="BL27" s="1"/>
  <c r="BI27"/>
  <c r="BF27"/>
  <c r="BC27"/>
  <c r="AZ27"/>
  <c r="AW27"/>
  <c r="AT27"/>
  <c r="AR27"/>
  <c r="AQ27"/>
  <c r="AO27"/>
  <c r="AM27"/>
  <c r="AH27"/>
  <c r="AG27"/>
  <c r="AE27"/>
  <c r="AC27"/>
  <c r="AB27"/>
  <c r="X27"/>
  <c r="U27"/>
  <c r="W27" s="1"/>
  <c r="Q27"/>
  <c r="S27" s="1"/>
  <c r="O27"/>
  <c r="P27" s="1"/>
  <c r="R27" s="1"/>
  <c r="L27"/>
  <c r="J27"/>
  <c r="ED26"/>
  <c r="EB26"/>
  <c r="DY26"/>
  <c r="DV26"/>
  <c r="DS26"/>
  <c r="DP26"/>
  <c r="DM26"/>
  <c r="DJ26"/>
  <c r="DH26"/>
  <c r="DF26"/>
  <c r="DC26"/>
  <c r="CZ26"/>
  <c r="CW26"/>
  <c r="CT26"/>
  <c r="CR26"/>
  <c r="CQ26"/>
  <c r="CO38"/>
  <c r="CQ38" s="1"/>
  <c r="CL26"/>
  <c r="CI26"/>
  <c r="CF26"/>
  <c r="CC26"/>
  <c r="BZ26"/>
  <c r="BW26"/>
  <c r="BT26"/>
  <c r="BQ26"/>
  <c r="BO26"/>
  <c r="BM26"/>
  <c r="BK26"/>
  <c r="BL26" s="1"/>
  <c r="BI26"/>
  <c r="BF26"/>
  <c r="BC26"/>
  <c r="AZ26"/>
  <c r="AW26"/>
  <c r="AT26"/>
  <c r="AR26"/>
  <c r="AO26"/>
  <c r="AQ26" s="1"/>
  <c r="AM26"/>
  <c r="AL26"/>
  <c r="AH26"/>
  <c r="AE26"/>
  <c r="AG26" s="1"/>
  <c r="AC26"/>
  <c r="X26"/>
  <c r="W26"/>
  <c r="U26"/>
  <c r="Q26"/>
  <c r="O26"/>
  <c r="P26" s="1"/>
  <c r="R26" s="1"/>
  <c r="L26"/>
  <c r="L38" s="1"/>
  <c r="J26"/>
  <c r="K26" s="1"/>
  <c r="G26"/>
  <c r="E26"/>
  <c r="I26" s="1"/>
  <c r="CP25"/>
  <c r="CN25"/>
  <c r="AK25"/>
  <c r="AI25"/>
  <c r="AM25" s="1"/>
  <c r="AA25"/>
  <c r="Y25"/>
  <c r="ED24"/>
  <c r="EB24"/>
  <c r="DY24"/>
  <c r="DV24"/>
  <c r="DS24"/>
  <c r="DP24"/>
  <c r="DM24"/>
  <c r="DJ24"/>
  <c r="DH24"/>
  <c r="G24" s="1"/>
  <c r="DF24"/>
  <c r="E24" s="1"/>
  <c r="DC24"/>
  <c r="CZ24"/>
  <c r="CW24"/>
  <c r="CT24"/>
  <c r="CR24"/>
  <c r="CL24"/>
  <c r="CI24"/>
  <c r="CF24"/>
  <c r="CC24"/>
  <c r="BZ24"/>
  <c r="BW24"/>
  <c r="BT24"/>
  <c r="BQ24"/>
  <c r="BM24"/>
  <c r="BK24"/>
  <c r="BL24" s="1"/>
  <c r="BI24"/>
  <c r="BF24"/>
  <c r="BC24"/>
  <c r="AZ24"/>
  <c r="AW24"/>
  <c r="AT24"/>
  <c r="AR24"/>
  <c r="AO24"/>
  <c r="AQ24" s="1"/>
  <c r="AM24"/>
  <c r="AH24"/>
  <c r="AE24"/>
  <c r="AG24" s="1"/>
  <c r="AC24"/>
  <c r="AB24"/>
  <c r="X24"/>
  <c r="U24"/>
  <c r="W24" s="1"/>
  <c r="Q24"/>
  <c r="O24"/>
  <c r="P24" s="1"/>
  <c r="L24"/>
  <c r="J24"/>
  <c r="K24" s="1"/>
  <c r="ED23"/>
  <c r="EB23"/>
  <c r="DY23"/>
  <c r="DV23"/>
  <c r="DS23"/>
  <c r="EC23" s="1"/>
  <c r="DP23"/>
  <c r="DM23"/>
  <c r="DJ23"/>
  <c r="DH23"/>
  <c r="G23" s="1"/>
  <c r="DF23"/>
  <c r="E23" s="1"/>
  <c r="DC23"/>
  <c r="CZ23"/>
  <c r="CW23"/>
  <c r="CT23"/>
  <c r="CR23"/>
  <c r="CQ23"/>
  <c r="CL23"/>
  <c r="CI23"/>
  <c r="CF23"/>
  <c r="CC23"/>
  <c r="BZ23"/>
  <c r="BW23"/>
  <c r="BT23"/>
  <c r="BQ23"/>
  <c r="BM23"/>
  <c r="BK23"/>
  <c r="BI23"/>
  <c r="BF23"/>
  <c r="BC23"/>
  <c r="AZ23"/>
  <c r="AW23"/>
  <c r="AT23"/>
  <c r="AR23"/>
  <c r="AO23"/>
  <c r="AQ23" s="1"/>
  <c r="AM23"/>
  <c r="AL23"/>
  <c r="AH23"/>
  <c r="AE23"/>
  <c r="AG23" s="1"/>
  <c r="AC23"/>
  <c r="AB23"/>
  <c r="X23"/>
  <c r="U23"/>
  <c r="Q23"/>
  <c r="O23"/>
  <c r="P23" s="1"/>
  <c r="L23"/>
  <c r="J23"/>
  <c r="K23" s="1"/>
  <c r="ED22"/>
  <c r="EB22"/>
  <c r="DY22"/>
  <c r="DV22"/>
  <c r="DS22"/>
  <c r="DP22"/>
  <c r="DM22"/>
  <c r="DJ22"/>
  <c r="DH22"/>
  <c r="DF22"/>
  <c r="DC22"/>
  <c r="CZ22"/>
  <c r="CW22"/>
  <c r="CT22"/>
  <c r="CR22"/>
  <c r="CQ22"/>
  <c r="CL22"/>
  <c r="CI22"/>
  <c r="CF22"/>
  <c r="CC22"/>
  <c r="BZ22"/>
  <c r="BW22"/>
  <c r="BT22"/>
  <c r="BQ22"/>
  <c r="BM22"/>
  <c r="BK22"/>
  <c r="BO22" s="1"/>
  <c r="BI22"/>
  <c r="BF22"/>
  <c r="BC22"/>
  <c r="AZ22"/>
  <c r="AW22"/>
  <c r="AT22"/>
  <c r="AR22"/>
  <c r="AO22"/>
  <c r="AQ22" s="1"/>
  <c r="AM22"/>
  <c r="AL22"/>
  <c r="AH22"/>
  <c r="AE22"/>
  <c r="DG22" s="1"/>
  <c r="AC22"/>
  <c r="AB22"/>
  <c r="X22"/>
  <c r="W22"/>
  <c r="U22"/>
  <c r="Q22"/>
  <c r="O22"/>
  <c r="P22" s="1"/>
  <c r="L22"/>
  <c r="J22"/>
  <c r="ED21"/>
  <c r="EB21"/>
  <c r="DY21"/>
  <c r="DV21"/>
  <c r="DS21"/>
  <c r="DP21"/>
  <c r="DM21"/>
  <c r="DJ21"/>
  <c r="DH21"/>
  <c r="DF21"/>
  <c r="DC21"/>
  <c r="CZ21"/>
  <c r="CW21"/>
  <c r="CT21"/>
  <c r="CR21"/>
  <c r="CL21"/>
  <c r="CI21"/>
  <c r="CF21"/>
  <c r="CC21"/>
  <c r="BZ21"/>
  <c r="BW21"/>
  <c r="BT21"/>
  <c r="BQ21"/>
  <c r="BM21"/>
  <c r="BK21"/>
  <c r="BI21"/>
  <c r="BF21"/>
  <c r="BC21"/>
  <c r="AZ21"/>
  <c r="AW21"/>
  <c r="AT21"/>
  <c r="AR21"/>
  <c r="AO21"/>
  <c r="AQ21" s="1"/>
  <c r="AM21"/>
  <c r="AL21"/>
  <c r="AH21"/>
  <c r="AE21"/>
  <c r="AC21"/>
  <c r="AB21"/>
  <c r="X21"/>
  <c r="U21"/>
  <c r="W21" s="1"/>
  <c r="Q21"/>
  <c r="O21"/>
  <c r="P21" s="1"/>
  <c r="L21"/>
  <c r="J21"/>
  <c r="N21" s="1"/>
  <c r="ED20"/>
  <c r="EB20"/>
  <c r="DY20"/>
  <c r="DV20"/>
  <c r="DS20"/>
  <c r="DP20"/>
  <c r="DM20"/>
  <c r="DJ20"/>
  <c r="DH20"/>
  <c r="DF20"/>
  <c r="DC20"/>
  <c r="CZ20"/>
  <c r="CW20"/>
  <c r="CT20"/>
  <c r="CR20"/>
  <c r="CQ20"/>
  <c r="CL20"/>
  <c r="CI20"/>
  <c r="CF20"/>
  <c r="CC20"/>
  <c r="BZ20"/>
  <c r="BW20"/>
  <c r="BT20"/>
  <c r="BQ20"/>
  <c r="BM20"/>
  <c r="BK20"/>
  <c r="BI20"/>
  <c r="BF20"/>
  <c r="BC20"/>
  <c r="AZ20"/>
  <c r="AW20"/>
  <c r="AT20"/>
  <c r="AR20"/>
  <c r="AO20"/>
  <c r="AQ20" s="1"/>
  <c r="AM20"/>
  <c r="AH20"/>
  <c r="AE20"/>
  <c r="AC20"/>
  <c r="AB20"/>
  <c r="X20"/>
  <c r="U20"/>
  <c r="W20" s="1"/>
  <c r="Q20"/>
  <c r="O20"/>
  <c r="P20" s="1"/>
  <c r="L20"/>
  <c r="J20"/>
  <c r="N20" s="1"/>
  <c r="ED19"/>
  <c r="EB19"/>
  <c r="DY19"/>
  <c r="DV19"/>
  <c r="DS19"/>
  <c r="DP19"/>
  <c r="DM19"/>
  <c r="DJ19"/>
  <c r="DH19"/>
  <c r="DF19"/>
  <c r="DC19"/>
  <c r="CZ19"/>
  <c r="CW19"/>
  <c r="CT19"/>
  <c r="CR19"/>
  <c r="CQ19"/>
  <c r="CL19"/>
  <c r="CI19"/>
  <c r="CF19"/>
  <c r="CC19"/>
  <c r="BZ19"/>
  <c r="BW19"/>
  <c r="BT19"/>
  <c r="BQ19"/>
  <c r="BM19"/>
  <c r="BK19"/>
  <c r="BI19"/>
  <c r="BF19"/>
  <c r="BC19"/>
  <c r="AZ19"/>
  <c r="AW19"/>
  <c r="AT19"/>
  <c r="AR19"/>
  <c r="AO19"/>
  <c r="AQ19" s="1"/>
  <c r="AM19"/>
  <c r="AL19"/>
  <c r="AH19"/>
  <c r="AE19"/>
  <c r="AC19"/>
  <c r="AB19"/>
  <c r="X19"/>
  <c r="U19"/>
  <c r="W19" s="1"/>
  <c r="Q19"/>
  <c r="S19" s="1"/>
  <c r="O19"/>
  <c r="P19" s="1"/>
  <c r="L19"/>
  <c r="J19"/>
  <c r="N19" s="1"/>
  <c r="ED18"/>
  <c r="EB18"/>
  <c r="DY18"/>
  <c r="DV18"/>
  <c r="DS18"/>
  <c r="DP18"/>
  <c r="DM18"/>
  <c r="DJ18"/>
  <c r="DH18"/>
  <c r="DF18"/>
  <c r="DC18"/>
  <c r="CZ18"/>
  <c r="CW18"/>
  <c r="CT18"/>
  <c r="CR18"/>
  <c r="CQ18"/>
  <c r="CL18"/>
  <c r="CI18"/>
  <c r="CF18"/>
  <c r="CC18"/>
  <c r="BZ18"/>
  <c r="BW18"/>
  <c r="BT18"/>
  <c r="BQ18"/>
  <c r="BM18"/>
  <c r="BK18"/>
  <c r="BI18"/>
  <c r="BF18"/>
  <c r="BC18"/>
  <c r="AZ18"/>
  <c r="AW18"/>
  <c r="AT18"/>
  <c r="AR18"/>
  <c r="AO18"/>
  <c r="AQ18" s="1"/>
  <c r="AM18"/>
  <c r="AL18"/>
  <c r="AH18"/>
  <c r="AE18"/>
  <c r="AC18"/>
  <c r="AB18"/>
  <c r="X18"/>
  <c r="U18"/>
  <c r="W18" s="1"/>
  <c r="Q18"/>
  <c r="O18"/>
  <c r="P18" s="1"/>
  <c r="R18" s="1"/>
  <c r="L18"/>
  <c r="J18"/>
  <c r="ED17"/>
  <c r="EB17"/>
  <c r="DY17"/>
  <c r="DV17"/>
  <c r="DS17"/>
  <c r="DP17"/>
  <c r="DM17"/>
  <c r="DJ17"/>
  <c r="DH17"/>
  <c r="DF17"/>
  <c r="DC17"/>
  <c r="CZ17"/>
  <c r="CW17"/>
  <c r="CT17"/>
  <c r="CR17"/>
  <c r="CL17"/>
  <c r="CI17"/>
  <c r="CF17"/>
  <c r="CC17"/>
  <c r="BZ17"/>
  <c r="BW17"/>
  <c r="BT17"/>
  <c r="BQ17"/>
  <c r="BM17"/>
  <c r="BK17"/>
  <c r="BL17" s="1"/>
  <c r="BI17"/>
  <c r="BF17"/>
  <c r="BC17"/>
  <c r="AZ17"/>
  <c r="AW17"/>
  <c r="AT17"/>
  <c r="AR17"/>
  <c r="AO17"/>
  <c r="AQ17" s="1"/>
  <c r="AM17"/>
  <c r="AH17"/>
  <c r="AE17"/>
  <c r="AC17"/>
  <c r="AB17"/>
  <c r="X17"/>
  <c r="U17"/>
  <c r="W17" s="1"/>
  <c r="Q17"/>
  <c r="O17"/>
  <c r="P17" s="1"/>
  <c r="R17" s="1"/>
  <c r="L17"/>
  <c r="J17"/>
  <c r="ED16"/>
  <c r="EB16"/>
  <c r="DY16"/>
  <c r="DV16"/>
  <c r="DS16"/>
  <c r="DP16"/>
  <c r="DM16"/>
  <c r="DJ16"/>
  <c r="DH16"/>
  <c r="DF16"/>
  <c r="DC16"/>
  <c r="CZ16"/>
  <c r="CW16"/>
  <c r="CT16"/>
  <c r="CR16"/>
  <c r="CL16"/>
  <c r="CI16"/>
  <c r="CF16"/>
  <c r="CC16"/>
  <c r="BZ16"/>
  <c r="BW16"/>
  <c r="BT16"/>
  <c r="BQ16"/>
  <c r="BM16"/>
  <c r="BK16"/>
  <c r="BI16"/>
  <c r="BF16"/>
  <c r="BC16"/>
  <c r="AZ16"/>
  <c r="AW16"/>
  <c r="AT16"/>
  <c r="AR16"/>
  <c r="AO16"/>
  <c r="AQ16" s="1"/>
  <c r="AM16"/>
  <c r="AH16"/>
  <c r="AE16"/>
  <c r="AC16"/>
  <c r="AB16"/>
  <c r="X16"/>
  <c r="U16"/>
  <c r="W16" s="1"/>
  <c r="Q16"/>
  <c r="O16"/>
  <c r="P16" s="1"/>
  <c r="R16" s="1"/>
  <c r="L16"/>
  <c r="J16"/>
  <c r="ED15"/>
  <c r="EB15"/>
  <c r="DY15"/>
  <c r="DV15"/>
  <c r="DS15"/>
  <c r="DP15"/>
  <c r="DM15"/>
  <c r="DJ15"/>
  <c r="DH15"/>
  <c r="DF15"/>
  <c r="DC15"/>
  <c r="CZ15"/>
  <c r="CW15"/>
  <c r="CT15"/>
  <c r="CR15"/>
  <c r="CQ15"/>
  <c r="CL15"/>
  <c r="CI15"/>
  <c r="CF15"/>
  <c r="CC15"/>
  <c r="BZ15"/>
  <c r="BW15"/>
  <c r="BT15"/>
  <c r="BQ15"/>
  <c r="BM15"/>
  <c r="BK15"/>
  <c r="BO15" s="1"/>
  <c r="BI15"/>
  <c r="BF15"/>
  <c r="BC15"/>
  <c r="AZ15"/>
  <c r="AW15"/>
  <c r="AT15"/>
  <c r="AR15"/>
  <c r="AO15"/>
  <c r="AQ15" s="1"/>
  <c r="AM15"/>
  <c r="AL15"/>
  <c r="AH15"/>
  <c r="AE15"/>
  <c r="AC15"/>
  <c r="AB15"/>
  <c r="X15"/>
  <c r="U15"/>
  <c r="W15" s="1"/>
  <c r="Q15"/>
  <c r="S15" s="1"/>
  <c r="O15"/>
  <c r="P15" s="1"/>
  <c r="L15"/>
  <c r="J15"/>
  <c r="N15" s="1"/>
  <c r="ED14"/>
  <c r="EB14"/>
  <c r="DY14"/>
  <c r="DV14"/>
  <c r="DS14"/>
  <c r="DP14"/>
  <c r="DM14"/>
  <c r="DJ14"/>
  <c r="DH14"/>
  <c r="DF14"/>
  <c r="DC14"/>
  <c r="CZ14"/>
  <c r="CW14"/>
  <c r="CT14"/>
  <c r="CR14"/>
  <c r="CQ14"/>
  <c r="CL14"/>
  <c r="CI14"/>
  <c r="CF14"/>
  <c r="CC14"/>
  <c r="BZ14"/>
  <c r="BW14"/>
  <c r="BT14"/>
  <c r="BQ14"/>
  <c r="BM14"/>
  <c r="BK14"/>
  <c r="BI14"/>
  <c r="BF14"/>
  <c r="BC14"/>
  <c r="AZ14"/>
  <c r="AW14"/>
  <c r="AT14"/>
  <c r="AR14"/>
  <c r="AO14"/>
  <c r="AQ14" s="1"/>
  <c r="AM14"/>
  <c r="AL14"/>
  <c r="AH14"/>
  <c r="AE14"/>
  <c r="AC14"/>
  <c r="AB14"/>
  <c r="X14"/>
  <c r="U14"/>
  <c r="Q14"/>
  <c r="O14"/>
  <c r="P14" s="1"/>
  <c r="L14"/>
  <c r="J14"/>
  <c r="K14" s="1"/>
  <c r="ED13"/>
  <c r="EB13"/>
  <c r="DY13"/>
  <c r="DV13"/>
  <c r="DS13"/>
  <c r="DP13"/>
  <c r="DM13"/>
  <c r="DJ13"/>
  <c r="DH13"/>
  <c r="DF13"/>
  <c r="DC13"/>
  <c r="CZ13"/>
  <c r="CW13"/>
  <c r="CT13"/>
  <c r="CR13"/>
  <c r="CQ13"/>
  <c r="CL13"/>
  <c r="CI13"/>
  <c r="CF13"/>
  <c r="CC13"/>
  <c r="BZ13"/>
  <c r="BW13"/>
  <c r="BT13"/>
  <c r="BQ13"/>
  <c r="BM13"/>
  <c r="BK13"/>
  <c r="BO13" s="1"/>
  <c r="BI13"/>
  <c r="BF13"/>
  <c r="BC13"/>
  <c r="AZ13"/>
  <c r="AW13"/>
  <c r="AT13"/>
  <c r="AR13"/>
  <c r="AQ13"/>
  <c r="AO13"/>
  <c r="AM13"/>
  <c r="AL13"/>
  <c r="AH13"/>
  <c r="AE13"/>
  <c r="AC13"/>
  <c r="AB13"/>
  <c r="X13"/>
  <c r="U13"/>
  <c r="W13" s="1"/>
  <c r="Q13"/>
  <c r="O13"/>
  <c r="P13" s="1"/>
  <c r="R13" s="1"/>
  <c r="L13"/>
  <c r="J13"/>
  <c r="ED12"/>
  <c r="EB12"/>
  <c r="DY12"/>
  <c r="DV12"/>
  <c r="DS12"/>
  <c r="DP12"/>
  <c r="DM12"/>
  <c r="DJ12"/>
  <c r="DH12"/>
  <c r="DF12"/>
  <c r="DC12"/>
  <c r="CZ12"/>
  <c r="CW12"/>
  <c r="CT12"/>
  <c r="CR12"/>
  <c r="CL12"/>
  <c r="CI12"/>
  <c r="CF12"/>
  <c r="CC12"/>
  <c r="BZ12"/>
  <c r="BW12"/>
  <c r="BT12"/>
  <c r="BQ12"/>
  <c r="BM12"/>
  <c r="BK12"/>
  <c r="BI12"/>
  <c r="BF12"/>
  <c r="BC12"/>
  <c r="AZ12"/>
  <c r="AW12"/>
  <c r="AT12"/>
  <c r="AR12"/>
  <c r="AO12"/>
  <c r="AQ12" s="1"/>
  <c r="AM12"/>
  <c r="AH12"/>
  <c r="AE12"/>
  <c r="AC12"/>
  <c r="AB12"/>
  <c r="X12"/>
  <c r="U12"/>
  <c r="W12" s="1"/>
  <c r="Q12"/>
  <c r="O12"/>
  <c r="P12" s="1"/>
  <c r="L12"/>
  <c r="J12"/>
  <c r="ED11"/>
  <c r="EB11"/>
  <c r="DY11"/>
  <c r="DV11"/>
  <c r="DS11"/>
  <c r="DP11"/>
  <c r="DM11"/>
  <c r="DJ11"/>
  <c r="DH11"/>
  <c r="DF11"/>
  <c r="DC11"/>
  <c r="CZ11"/>
  <c r="CW11"/>
  <c r="CT11"/>
  <c r="CR11"/>
  <c r="CQ11"/>
  <c r="CL11"/>
  <c r="CI11"/>
  <c r="CF11"/>
  <c r="CC11"/>
  <c r="BZ11"/>
  <c r="BW11"/>
  <c r="BT11"/>
  <c r="BQ11"/>
  <c r="BM11"/>
  <c r="BK11"/>
  <c r="BI11"/>
  <c r="BF11"/>
  <c r="BC11"/>
  <c r="AZ11"/>
  <c r="AW11"/>
  <c r="AT11"/>
  <c r="AR11"/>
  <c r="AQ11"/>
  <c r="AO11"/>
  <c r="AM11"/>
  <c r="AL11"/>
  <c r="AH11"/>
  <c r="AE11"/>
  <c r="AC11"/>
  <c r="AB11"/>
  <c r="X11"/>
  <c r="U11"/>
  <c r="W11" s="1"/>
  <c r="Q11"/>
  <c r="O11"/>
  <c r="P11" s="1"/>
  <c r="L11"/>
  <c r="J11"/>
  <c r="C11"/>
  <c r="C74" s="1"/>
  <c r="ED10"/>
  <c r="EB10"/>
  <c r="DY10"/>
  <c r="DV10"/>
  <c r="DS10"/>
  <c r="DP10"/>
  <c r="DM10"/>
  <c r="DJ10"/>
  <c r="DH10"/>
  <c r="G10" s="1"/>
  <c r="DF10"/>
  <c r="DC10"/>
  <c r="CZ10"/>
  <c r="CZ74" s="1"/>
  <c r="CW10"/>
  <c r="CT10"/>
  <c r="CR10"/>
  <c r="CQ10"/>
  <c r="CL10"/>
  <c r="CI10"/>
  <c r="CF10"/>
  <c r="CC10"/>
  <c r="BZ10"/>
  <c r="BW10"/>
  <c r="BT10"/>
  <c r="BQ10"/>
  <c r="BM10"/>
  <c r="BK10"/>
  <c r="BI10"/>
  <c r="BF10"/>
  <c r="BF74" s="1"/>
  <c r="BC10"/>
  <c r="AZ10"/>
  <c r="AW10"/>
  <c r="AT10"/>
  <c r="AT74" s="1"/>
  <c r="AR10"/>
  <c r="AO10"/>
  <c r="AQ10" s="1"/>
  <c r="AM10"/>
  <c r="AL10"/>
  <c r="AH10"/>
  <c r="AE10"/>
  <c r="AG10" s="1"/>
  <c r="AC10"/>
  <c r="X10"/>
  <c r="U10"/>
  <c r="W10" s="1"/>
  <c r="Q10"/>
  <c r="O10"/>
  <c r="L10"/>
  <c r="J10"/>
  <c r="J25" s="1"/>
  <c r="DY11" i="7"/>
  <c r="DY12"/>
  <c r="DY13"/>
  <c r="DY14"/>
  <c r="DY15"/>
  <c r="DY16"/>
  <c r="DY17"/>
  <c r="DY18"/>
  <c r="DY19"/>
  <c r="DY20"/>
  <c r="DY21"/>
  <c r="DY22"/>
  <c r="DY23"/>
  <c r="DY24"/>
  <c r="DY25"/>
  <c r="DY26"/>
  <c r="DY27"/>
  <c r="DY28"/>
  <c r="DY29"/>
  <c r="DY30"/>
  <c r="DY31"/>
  <c r="DY32"/>
  <c r="DY33"/>
  <c r="DY34"/>
  <c r="DY35"/>
  <c r="DY36"/>
  <c r="DY37"/>
  <c r="DY38"/>
  <c r="DY39"/>
  <c r="DY40"/>
  <c r="DY41"/>
  <c r="DY42"/>
  <c r="DY43"/>
  <c r="DY44"/>
  <c r="DY45"/>
  <c r="DY46"/>
  <c r="DY47"/>
  <c r="DY48"/>
  <c r="DY49"/>
  <c r="DY50"/>
  <c r="DY51"/>
  <c r="DY52"/>
  <c r="DY53"/>
  <c r="DY54"/>
  <c r="DY55"/>
  <c r="DY56"/>
  <c r="DY57"/>
  <c r="DY58"/>
  <c r="DY59"/>
  <c r="DY60"/>
  <c r="DY61"/>
  <c r="DY62"/>
  <c r="DY63"/>
  <c r="DY64"/>
  <c r="DY65"/>
  <c r="DY66"/>
  <c r="DY10"/>
  <c r="DY70" s="1"/>
  <c r="DV11"/>
  <c r="DV12"/>
  <c r="DV13"/>
  <c r="DV14"/>
  <c r="DV15"/>
  <c r="DV16"/>
  <c r="DV17"/>
  <c r="DV18"/>
  <c r="DV19"/>
  <c r="DV20"/>
  <c r="DV21"/>
  <c r="DV22"/>
  <c r="DV23"/>
  <c r="EC23" s="1"/>
  <c r="DV24"/>
  <c r="DV25"/>
  <c r="DV26"/>
  <c r="DV27"/>
  <c r="EC27" s="1"/>
  <c r="DV28"/>
  <c r="DV29"/>
  <c r="DV30"/>
  <c r="DV31"/>
  <c r="DV32"/>
  <c r="DV33"/>
  <c r="DV34"/>
  <c r="DV35"/>
  <c r="EC35" s="1"/>
  <c r="DV36"/>
  <c r="DV37"/>
  <c r="DV38"/>
  <c r="DV39"/>
  <c r="DV40"/>
  <c r="DV41"/>
  <c r="DV42"/>
  <c r="DV43"/>
  <c r="DV44"/>
  <c r="DV45"/>
  <c r="DV46"/>
  <c r="DV47"/>
  <c r="DV48"/>
  <c r="DV49"/>
  <c r="DV50"/>
  <c r="DV51"/>
  <c r="EC51" s="1"/>
  <c r="DV52"/>
  <c r="DV53"/>
  <c r="DV54"/>
  <c r="DV55"/>
  <c r="EC55" s="1"/>
  <c r="DV56"/>
  <c r="DV57"/>
  <c r="DV58"/>
  <c r="DV59"/>
  <c r="EC59" s="1"/>
  <c r="DV60"/>
  <c r="DV61"/>
  <c r="DV62"/>
  <c r="DV63"/>
  <c r="DV64"/>
  <c r="DV65"/>
  <c r="DV66"/>
  <c r="DV10"/>
  <c r="DS11"/>
  <c r="DS12"/>
  <c r="DS13"/>
  <c r="DS14"/>
  <c r="DS15"/>
  <c r="DS16"/>
  <c r="DS17"/>
  <c r="DS18"/>
  <c r="DS19"/>
  <c r="DS20"/>
  <c r="DS21"/>
  <c r="DS22"/>
  <c r="DS23"/>
  <c r="DS24"/>
  <c r="DS25"/>
  <c r="DS26"/>
  <c r="DS27"/>
  <c r="DS28"/>
  <c r="DS29"/>
  <c r="DS30"/>
  <c r="DS31"/>
  <c r="DS32"/>
  <c r="DS33"/>
  <c r="DS34"/>
  <c r="DS35"/>
  <c r="DS36"/>
  <c r="DS37"/>
  <c r="DS38"/>
  <c r="DS39"/>
  <c r="DS40"/>
  <c r="DS41"/>
  <c r="DS42"/>
  <c r="DS43"/>
  <c r="DS44"/>
  <c r="DS45"/>
  <c r="DS46"/>
  <c r="DS47"/>
  <c r="DS48"/>
  <c r="DS49"/>
  <c r="DS50"/>
  <c r="DS51"/>
  <c r="DS52"/>
  <c r="DS53"/>
  <c r="DS54"/>
  <c r="DS55"/>
  <c r="DS56"/>
  <c r="DS57"/>
  <c r="DS58"/>
  <c r="DS59"/>
  <c r="DS60"/>
  <c r="DS61"/>
  <c r="DS62"/>
  <c r="DS63"/>
  <c r="DS64"/>
  <c r="DS65"/>
  <c r="DS66"/>
  <c r="DS10"/>
  <c r="DP11"/>
  <c r="DP12"/>
  <c r="DP70" s="1"/>
  <c r="DP13"/>
  <c r="DP14"/>
  <c r="DP15"/>
  <c r="DP16"/>
  <c r="DP17"/>
  <c r="EC17" s="1"/>
  <c r="DP18"/>
  <c r="DP19"/>
  <c r="DP20"/>
  <c r="EC20" s="1"/>
  <c r="DP21"/>
  <c r="EC21" s="1"/>
  <c r="DP22"/>
  <c r="DP23"/>
  <c r="DP24"/>
  <c r="EC24" s="1"/>
  <c r="DP25"/>
  <c r="DP26"/>
  <c r="DP27"/>
  <c r="DP28"/>
  <c r="EC28" s="1"/>
  <c r="DP29"/>
  <c r="DP30"/>
  <c r="DP31"/>
  <c r="DP32"/>
  <c r="DP33"/>
  <c r="DP34"/>
  <c r="DP35"/>
  <c r="DP36"/>
  <c r="DP37"/>
  <c r="DP38"/>
  <c r="DP39"/>
  <c r="DP40"/>
  <c r="DP41"/>
  <c r="EC41" s="1"/>
  <c r="DP42"/>
  <c r="DP43"/>
  <c r="DP44"/>
  <c r="DP45"/>
  <c r="EC45" s="1"/>
  <c r="DP46"/>
  <c r="DP47"/>
  <c r="DP48"/>
  <c r="DP49"/>
  <c r="DP50"/>
  <c r="DP51"/>
  <c r="DP52"/>
  <c r="DP53"/>
  <c r="EC53" s="1"/>
  <c r="DP54"/>
  <c r="DP55"/>
  <c r="DP56"/>
  <c r="DP57"/>
  <c r="EC57" s="1"/>
  <c r="DP58"/>
  <c r="DP59"/>
  <c r="DP60"/>
  <c r="DP61"/>
  <c r="EC61" s="1"/>
  <c r="DP62"/>
  <c r="DP63"/>
  <c r="DP64"/>
  <c r="DP65"/>
  <c r="EC65" s="1"/>
  <c r="DP66"/>
  <c r="DP10"/>
  <c r="DM11"/>
  <c r="DM12"/>
  <c r="DM13"/>
  <c r="DM14"/>
  <c r="DM15"/>
  <c r="DM16"/>
  <c r="DM17"/>
  <c r="DM18"/>
  <c r="DM19"/>
  <c r="DM20"/>
  <c r="DM21"/>
  <c r="DM22"/>
  <c r="DM23"/>
  <c r="DM24"/>
  <c r="DM25"/>
  <c r="DM26"/>
  <c r="DM27"/>
  <c r="DM28"/>
  <c r="DM29"/>
  <c r="DM30"/>
  <c r="DM31"/>
  <c r="DM32"/>
  <c r="DM33"/>
  <c r="DM34"/>
  <c r="DM35"/>
  <c r="DM36"/>
  <c r="DM37"/>
  <c r="DM38"/>
  <c r="DM39"/>
  <c r="DM40"/>
  <c r="DM41"/>
  <c r="DM42"/>
  <c r="DM43"/>
  <c r="DM44"/>
  <c r="DM45"/>
  <c r="DM46"/>
  <c r="DM47"/>
  <c r="DM48"/>
  <c r="DM49"/>
  <c r="DM50"/>
  <c r="DM51"/>
  <c r="DM52"/>
  <c r="DM53"/>
  <c r="DM54"/>
  <c r="DM55"/>
  <c r="DM56"/>
  <c r="DM57"/>
  <c r="DM58"/>
  <c r="DM59"/>
  <c r="DM60"/>
  <c r="DM61"/>
  <c r="DM62"/>
  <c r="DM63"/>
  <c r="DM64"/>
  <c r="DM65"/>
  <c r="DM66"/>
  <c r="DM10"/>
  <c r="DJ11"/>
  <c r="DJ12"/>
  <c r="DJ13"/>
  <c r="DJ14"/>
  <c r="DJ15"/>
  <c r="DJ16"/>
  <c r="DJ17"/>
  <c r="DJ18"/>
  <c r="DJ19"/>
  <c r="DJ20"/>
  <c r="DJ21"/>
  <c r="DJ22"/>
  <c r="DJ23"/>
  <c r="DJ24"/>
  <c r="DJ25"/>
  <c r="DJ26"/>
  <c r="DJ27"/>
  <c r="DJ28"/>
  <c r="DJ29"/>
  <c r="DJ30"/>
  <c r="DJ31"/>
  <c r="DJ32"/>
  <c r="DJ33"/>
  <c r="DJ34"/>
  <c r="DJ35"/>
  <c r="DJ36"/>
  <c r="DJ37"/>
  <c r="DJ38"/>
  <c r="DJ39"/>
  <c r="DJ40"/>
  <c r="DJ41"/>
  <c r="DJ42"/>
  <c r="DJ43"/>
  <c r="DJ44"/>
  <c r="DJ45"/>
  <c r="DJ46"/>
  <c r="DJ47"/>
  <c r="DJ48"/>
  <c r="DJ49"/>
  <c r="DJ50"/>
  <c r="DJ51"/>
  <c r="DJ52"/>
  <c r="DJ53"/>
  <c r="DJ54"/>
  <c r="DJ55"/>
  <c r="DJ56"/>
  <c r="DJ57"/>
  <c r="DJ58"/>
  <c r="DJ59"/>
  <c r="DJ60"/>
  <c r="DJ61"/>
  <c r="DJ62"/>
  <c r="DJ63"/>
  <c r="DJ64"/>
  <c r="DJ65"/>
  <c r="DJ66"/>
  <c r="DJ10"/>
  <c r="DC11"/>
  <c r="DC12"/>
  <c r="DC13"/>
  <c r="DC14"/>
  <c r="DC15"/>
  <c r="DC16"/>
  <c r="DC17"/>
  <c r="DC18"/>
  <c r="DC19"/>
  <c r="DC20"/>
  <c r="DC21"/>
  <c r="DC22"/>
  <c r="DC23"/>
  <c r="DC24"/>
  <c r="DC25"/>
  <c r="DC26"/>
  <c r="DC27"/>
  <c r="DC28"/>
  <c r="DC29"/>
  <c r="DC30"/>
  <c r="DC31"/>
  <c r="DC32"/>
  <c r="DC33"/>
  <c r="DC34"/>
  <c r="DC35"/>
  <c r="DC36"/>
  <c r="DC37"/>
  <c r="DC38"/>
  <c r="DC39"/>
  <c r="DC40"/>
  <c r="DC41"/>
  <c r="DC42"/>
  <c r="DC43"/>
  <c r="DC44"/>
  <c r="DC45"/>
  <c r="DC46"/>
  <c r="DC47"/>
  <c r="DC48"/>
  <c r="DC49"/>
  <c r="DC50"/>
  <c r="DC51"/>
  <c r="DC52"/>
  <c r="DC53"/>
  <c r="DC54"/>
  <c r="DC55"/>
  <c r="DC56"/>
  <c r="DC57"/>
  <c r="DC58"/>
  <c r="DC59"/>
  <c r="DC60"/>
  <c r="DC61"/>
  <c r="DC62"/>
  <c r="DC63"/>
  <c r="DC64"/>
  <c r="DC65"/>
  <c r="DC66"/>
  <c r="DC10"/>
  <c r="CZ11"/>
  <c r="CZ12"/>
  <c r="CZ13"/>
  <c r="CZ14"/>
  <c r="CZ15"/>
  <c r="CZ16"/>
  <c r="CZ17"/>
  <c r="CZ18"/>
  <c r="CZ19"/>
  <c r="CZ20"/>
  <c r="CZ21"/>
  <c r="CZ22"/>
  <c r="CZ23"/>
  <c r="CZ24"/>
  <c r="CZ25"/>
  <c r="CZ26"/>
  <c r="CZ27"/>
  <c r="CZ28"/>
  <c r="CZ29"/>
  <c r="CZ30"/>
  <c r="CZ31"/>
  <c r="CZ32"/>
  <c r="CZ33"/>
  <c r="CZ34"/>
  <c r="CZ35"/>
  <c r="CZ36"/>
  <c r="CZ37"/>
  <c r="CZ38"/>
  <c r="CZ39"/>
  <c r="CZ40"/>
  <c r="CZ41"/>
  <c r="CZ42"/>
  <c r="CZ43"/>
  <c r="CZ44"/>
  <c r="CZ45"/>
  <c r="CZ46"/>
  <c r="CZ47"/>
  <c r="CZ48"/>
  <c r="CZ49"/>
  <c r="CZ50"/>
  <c r="CZ51"/>
  <c r="CZ52"/>
  <c r="CZ53"/>
  <c r="CZ54"/>
  <c r="CZ55"/>
  <c r="CZ56"/>
  <c r="CZ57"/>
  <c r="CZ58"/>
  <c r="CZ59"/>
  <c r="CZ60"/>
  <c r="CZ61"/>
  <c r="CZ62"/>
  <c r="CZ63"/>
  <c r="CZ64"/>
  <c r="CZ65"/>
  <c r="CZ66"/>
  <c r="CZ10"/>
  <c r="CW11"/>
  <c r="CW12"/>
  <c r="CW13"/>
  <c r="CW14"/>
  <c r="CW15"/>
  <c r="CW16"/>
  <c r="CW17"/>
  <c r="CW18"/>
  <c r="CW19"/>
  <c r="CW20"/>
  <c r="CW21"/>
  <c r="CW22"/>
  <c r="CW23"/>
  <c r="CW24"/>
  <c r="CW25"/>
  <c r="CW26"/>
  <c r="CW27"/>
  <c r="CW28"/>
  <c r="CW29"/>
  <c r="CW30"/>
  <c r="CW31"/>
  <c r="CW32"/>
  <c r="CW33"/>
  <c r="CW34"/>
  <c r="CW35"/>
  <c r="CW36"/>
  <c r="CW37"/>
  <c r="CW38"/>
  <c r="CW39"/>
  <c r="CW40"/>
  <c r="CW41"/>
  <c r="CW42"/>
  <c r="CW43"/>
  <c r="CW44"/>
  <c r="CW45"/>
  <c r="CW46"/>
  <c r="CW47"/>
  <c r="CW48"/>
  <c r="CW49"/>
  <c r="CW50"/>
  <c r="CW51"/>
  <c r="CW52"/>
  <c r="CW53"/>
  <c r="CW54"/>
  <c r="CW55"/>
  <c r="CW56"/>
  <c r="CW57"/>
  <c r="CW58"/>
  <c r="CW59"/>
  <c r="CW60"/>
  <c r="CW61"/>
  <c r="CW62"/>
  <c r="CW63"/>
  <c r="CW64"/>
  <c r="CW65"/>
  <c r="CW66"/>
  <c r="CW10"/>
  <c r="CT11"/>
  <c r="CT12"/>
  <c r="CT13"/>
  <c r="CT14"/>
  <c r="CT15"/>
  <c r="CT16"/>
  <c r="CT17"/>
  <c r="CT18"/>
  <c r="CT19"/>
  <c r="CT20"/>
  <c r="CT21"/>
  <c r="CT22"/>
  <c r="CT23"/>
  <c r="CT24"/>
  <c r="CT25"/>
  <c r="CT26"/>
  <c r="CT27"/>
  <c r="CT28"/>
  <c r="CT29"/>
  <c r="CT30"/>
  <c r="CT31"/>
  <c r="CT32"/>
  <c r="CT33"/>
  <c r="CT34"/>
  <c r="CT35"/>
  <c r="CT36"/>
  <c r="CT37"/>
  <c r="CT38"/>
  <c r="CT39"/>
  <c r="CT40"/>
  <c r="CT41"/>
  <c r="CT42"/>
  <c r="CT43"/>
  <c r="CT44"/>
  <c r="CT45"/>
  <c r="CT46"/>
  <c r="CT47"/>
  <c r="CT48"/>
  <c r="CT49"/>
  <c r="CT50"/>
  <c r="CT51"/>
  <c r="CT52"/>
  <c r="CT53"/>
  <c r="CT54"/>
  <c r="CT55"/>
  <c r="CT56"/>
  <c r="CT57"/>
  <c r="CT58"/>
  <c r="CT59"/>
  <c r="CT60"/>
  <c r="CT61"/>
  <c r="CT62"/>
  <c r="CT63"/>
  <c r="CT64"/>
  <c r="CT65"/>
  <c r="CT66"/>
  <c r="CT10"/>
  <c r="CO11"/>
  <c r="CO12"/>
  <c r="CO13"/>
  <c r="CO14"/>
  <c r="CO15"/>
  <c r="CO16"/>
  <c r="CO17"/>
  <c r="CO18"/>
  <c r="CO19"/>
  <c r="CO20"/>
  <c r="CO21"/>
  <c r="CO22"/>
  <c r="CO23"/>
  <c r="CO24"/>
  <c r="CO25"/>
  <c r="CO26"/>
  <c r="CO27"/>
  <c r="CO28"/>
  <c r="CO29"/>
  <c r="CO30"/>
  <c r="CO31"/>
  <c r="CO32"/>
  <c r="CO33"/>
  <c r="CO34"/>
  <c r="CO35"/>
  <c r="CO36"/>
  <c r="CO37"/>
  <c r="CO38"/>
  <c r="CO39"/>
  <c r="CO40"/>
  <c r="CO41"/>
  <c r="CO42"/>
  <c r="CO43"/>
  <c r="CO44"/>
  <c r="CO45"/>
  <c r="CO46"/>
  <c r="CO47"/>
  <c r="CO48"/>
  <c r="CO49"/>
  <c r="CO50"/>
  <c r="CO51"/>
  <c r="CO52"/>
  <c r="CO53"/>
  <c r="CO54"/>
  <c r="CO55"/>
  <c r="CO56"/>
  <c r="CO57"/>
  <c r="CO58"/>
  <c r="CO59"/>
  <c r="CO60"/>
  <c r="CO61"/>
  <c r="CO62"/>
  <c r="CO63"/>
  <c r="CO64"/>
  <c r="CO65"/>
  <c r="CO66"/>
  <c r="CO10"/>
  <c r="CL11"/>
  <c r="CL12"/>
  <c r="CL13"/>
  <c r="CL14"/>
  <c r="CL15"/>
  <c r="CL16"/>
  <c r="CL17"/>
  <c r="CL18"/>
  <c r="CL19"/>
  <c r="CL20"/>
  <c r="CL21"/>
  <c r="CL22"/>
  <c r="CL23"/>
  <c r="CL24"/>
  <c r="CL25"/>
  <c r="CL26"/>
  <c r="CL27"/>
  <c r="CL28"/>
  <c r="CL29"/>
  <c r="CL30"/>
  <c r="CL31"/>
  <c r="CL32"/>
  <c r="CL33"/>
  <c r="CL34"/>
  <c r="CL35"/>
  <c r="CL36"/>
  <c r="CL37"/>
  <c r="CL38"/>
  <c r="CL39"/>
  <c r="CL40"/>
  <c r="CL41"/>
  <c r="CL42"/>
  <c r="CL43"/>
  <c r="CL44"/>
  <c r="CL45"/>
  <c r="CL46"/>
  <c r="CL47"/>
  <c r="CL48"/>
  <c r="CL49"/>
  <c r="CL50"/>
  <c r="CL51"/>
  <c r="CL52"/>
  <c r="CL53"/>
  <c r="CL54"/>
  <c r="CL55"/>
  <c r="CL56"/>
  <c r="CL57"/>
  <c r="CL58"/>
  <c r="CL59"/>
  <c r="CL60"/>
  <c r="CL61"/>
  <c r="CL62"/>
  <c r="CL63"/>
  <c r="CL64"/>
  <c r="CL65"/>
  <c r="CL66"/>
  <c r="CL10"/>
  <c r="CI11"/>
  <c r="CI12"/>
  <c r="CI13"/>
  <c r="CI14"/>
  <c r="CI15"/>
  <c r="CI16"/>
  <c r="CI17"/>
  <c r="CI18"/>
  <c r="CI19"/>
  <c r="CI20"/>
  <c r="CI21"/>
  <c r="CI22"/>
  <c r="CI23"/>
  <c r="CI24"/>
  <c r="CI25"/>
  <c r="CI26"/>
  <c r="CI27"/>
  <c r="CI28"/>
  <c r="CI29"/>
  <c r="CI30"/>
  <c r="CI31"/>
  <c r="CI32"/>
  <c r="CI33"/>
  <c r="CI34"/>
  <c r="CI35"/>
  <c r="CI36"/>
  <c r="CI37"/>
  <c r="CI38"/>
  <c r="CI39"/>
  <c r="CI40"/>
  <c r="CI41"/>
  <c r="CI42"/>
  <c r="CI43"/>
  <c r="CI44"/>
  <c r="CI45"/>
  <c r="CI46"/>
  <c r="CI47"/>
  <c r="CI48"/>
  <c r="CI49"/>
  <c r="CI50"/>
  <c r="CI51"/>
  <c r="CI52"/>
  <c r="CI53"/>
  <c r="CI54"/>
  <c r="CI55"/>
  <c r="CI56"/>
  <c r="CI57"/>
  <c r="CI58"/>
  <c r="CI59"/>
  <c r="CI60"/>
  <c r="CI61"/>
  <c r="CI62"/>
  <c r="CI63"/>
  <c r="CI64"/>
  <c r="CI65"/>
  <c r="CI66"/>
  <c r="CI10"/>
  <c r="CF11"/>
  <c r="CF12"/>
  <c r="CF13"/>
  <c r="CF14"/>
  <c r="CF15"/>
  <c r="CF16"/>
  <c r="CF17"/>
  <c r="CF18"/>
  <c r="CF19"/>
  <c r="CF20"/>
  <c r="CF21"/>
  <c r="CF22"/>
  <c r="CF23"/>
  <c r="CF24"/>
  <c r="CF25"/>
  <c r="CF26"/>
  <c r="CF27"/>
  <c r="CF28"/>
  <c r="CF29"/>
  <c r="CF30"/>
  <c r="CF31"/>
  <c r="CF32"/>
  <c r="CF33"/>
  <c r="CF34"/>
  <c r="CF35"/>
  <c r="CF36"/>
  <c r="CF37"/>
  <c r="CF38"/>
  <c r="CF39"/>
  <c r="CF40"/>
  <c r="CF41"/>
  <c r="CF42"/>
  <c r="CF43"/>
  <c r="CF44"/>
  <c r="CF45"/>
  <c r="CF46"/>
  <c r="CF47"/>
  <c r="CF48"/>
  <c r="CF49"/>
  <c r="CF50"/>
  <c r="CF51"/>
  <c r="CF52"/>
  <c r="CF53"/>
  <c r="CF54"/>
  <c r="CF55"/>
  <c r="CF56"/>
  <c r="CF57"/>
  <c r="CF58"/>
  <c r="CF59"/>
  <c r="CF60"/>
  <c r="CF61"/>
  <c r="CF62"/>
  <c r="CF63"/>
  <c r="CF64"/>
  <c r="CF65"/>
  <c r="CF66"/>
  <c r="CF10"/>
  <c r="CC11"/>
  <c r="CC12"/>
  <c r="CC13"/>
  <c r="CC14"/>
  <c r="CC15"/>
  <c r="CC16"/>
  <c r="CC17"/>
  <c r="CC18"/>
  <c r="CC19"/>
  <c r="CC20"/>
  <c r="CC21"/>
  <c r="CC22"/>
  <c r="CC23"/>
  <c r="CC24"/>
  <c r="CC25"/>
  <c r="CC26"/>
  <c r="CC27"/>
  <c r="CC28"/>
  <c r="CC29"/>
  <c r="CC30"/>
  <c r="CC31"/>
  <c r="CC32"/>
  <c r="CC33"/>
  <c r="CC34"/>
  <c r="CC35"/>
  <c r="CC36"/>
  <c r="CC37"/>
  <c r="CC38"/>
  <c r="CC39"/>
  <c r="CC40"/>
  <c r="CC41"/>
  <c r="CC42"/>
  <c r="CC43"/>
  <c r="CC44"/>
  <c r="CC45"/>
  <c r="CC46"/>
  <c r="CC47"/>
  <c r="CC48"/>
  <c r="CC49"/>
  <c r="CC50"/>
  <c r="CC51"/>
  <c r="CC52"/>
  <c r="CC53"/>
  <c r="CC54"/>
  <c r="CC55"/>
  <c r="CC56"/>
  <c r="CC57"/>
  <c r="CC58"/>
  <c r="CC59"/>
  <c r="CC60"/>
  <c r="CC61"/>
  <c r="CC62"/>
  <c r="CC63"/>
  <c r="CC64"/>
  <c r="CC65"/>
  <c r="CC66"/>
  <c r="CC10"/>
  <c r="BZ11"/>
  <c r="BZ12"/>
  <c r="BZ13"/>
  <c r="BZ14"/>
  <c r="BZ15"/>
  <c r="BZ16"/>
  <c r="BZ17"/>
  <c r="BZ18"/>
  <c r="BZ19"/>
  <c r="BZ20"/>
  <c r="BL20" s="1"/>
  <c r="BN20" s="1"/>
  <c r="BZ21"/>
  <c r="BZ22"/>
  <c r="BZ23"/>
  <c r="BZ24"/>
  <c r="BZ25"/>
  <c r="BZ26"/>
  <c r="BZ27"/>
  <c r="BZ28"/>
  <c r="BZ29"/>
  <c r="BZ30"/>
  <c r="BZ31"/>
  <c r="BZ32"/>
  <c r="BZ33"/>
  <c r="BZ34"/>
  <c r="BZ35"/>
  <c r="BZ36"/>
  <c r="BZ37"/>
  <c r="BZ38"/>
  <c r="BZ39"/>
  <c r="BZ40"/>
  <c r="BZ41"/>
  <c r="BZ42"/>
  <c r="BZ43"/>
  <c r="BZ44"/>
  <c r="BZ45"/>
  <c r="BZ46"/>
  <c r="BZ47"/>
  <c r="BZ48"/>
  <c r="BZ49"/>
  <c r="BZ50"/>
  <c r="BZ51"/>
  <c r="BZ52"/>
  <c r="BZ53"/>
  <c r="BZ54"/>
  <c r="BZ55"/>
  <c r="BZ56"/>
  <c r="BZ57"/>
  <c r="BZ58"/>
  <c r="BZ59"/>
  <c r="BZ60"/>
  <c r="BZ61"/>
  <c r="BZ62"/>
  <c r="BZ63"/>
  <c r="BZ64"/>
  <c r="BZ65"/>
  <c r="BL65" s="1"/>
  <c r="BN65" s="1"/>
  <c r="BZ66"/>
  <c r="BZ10"/>
  <c r="BW11"/>
  <c r="BW12"/>
  <c r="BW13"/>
  <c r="BW14"/>
  <c r="BW15"/>
  <c r="BW16"/>
  <c r="BW17"/>
  <c r="BW18"/>
  <c r="BW19"/>
  <c r="BW20"/>
  <c r="BW21"/>
  <c r="BW22"/>
  <c r="BW23"/>
  <c r="BW24"/>
  <c r="BW25"/>
  <c r="BW26"/>
  <c r="BW27"/>
  <c r="BW28"/>
  <c r="BW29"/>
  <c r="BW30"/>
  <c r="BW31"/>
  <c r="BW32"/>
  <c r="BW33"/>
  <c r="BW34"/>
  <c r="BW35"/>
  <c r="BW36"/>
  <c r="BW37"/>
  <c r="BW38"/>
  <c r="BW39"/>
  <c r="BW40"/>
  <c r="BW41"/>
  <c r="BW42"/>
  <c r="BW43"/>
  <c r="BW44"/>
  <c r="BW45"/>
  <c r="BW46"/>
  <c r="BW47"/>
  <c r="BW48"/>
  <c r="BW49"/>
  <c r="BW50"/>
  <c r="BW51"/>
  <c r="BW52"/>
  <c r="BW53"/>
  <c r="BW54"/>
  <c r="BW55"/>
  <c r="BW56"/>
  <c r="BW57"/>
  <c r="BW58"/>
  <c r="BW59"/>
  <c r="BW60"/>
  <c r="BW61"/>
  <c r="BW62"/>
  <c r="BW63"/>
  <c r="BW64"/>
  <c r="BW65"/>
  <c r="BW66"/>
  <c r="BW10"/>
  <c r="BT11"/>
  <c r="BT12"/>
  <c r="BT13"/>
  <c r="BT14"/>
  <c r="BT15"/>
  <c r="BT16"/>
  <c r="BT17"/>
  <c r="BT18"/>
  <c r="BT19"/>
  <c r="BT20"/>
  <c r="BT21"/>
  <c r="BT22"/>
  <c r="BT23"/>
  <c r="BT24"/>
  <c r="BT25"/>
  <c r="BT26"/>
  <c r="BT27"/>
  <c r="BT28"/>
  <c r="BT29"/>
  <c r="BT30"/>
  <c r="BT31"/>
  <c r="BT32"/>
  <c r="BT33"/>
  <c r="BT34"/>
  <c r="BT35"/>
  <c r="BT36"/>
  <c r="BT37"/>
  <c r="BT38"/>
  <c r="BT39"/>
  <c r="BT40"/>
  <c r="BT41"/>
  <c r="BT42"/>
  <c r="BT43"/>
  <c r="BT44"/>
  <c r="BT45"/>
  <c r="BT46"/>
  <c r="BT47"/>
  <c r="BT48"/>
  <c r="BT49"/>
  <c r="BT50"/>
  <c r="BT51"/>
  <c r="BT52"/>
  <c r="BT53"/>
  <c r="BT54"/>
  <c r="BT55"/>
  <c r="BT56"/>
  <c r="BT57"/>
  <c r="BT58"/>
  <c r="BT59"/>
  <c r="BT60"/>
  <c r="BT61"/>
  <c r="BT62"/>
  <c r="BT63"/>
  <c r="BT64"/>
  <c r="BT65"/>
  <c r="BT66"/>
  <c r="BT10"/>
  <c r="BQ11"/>
  <c r="BQ12"/>
  <c r="BQ13"/>
  <c r="BQ14"/>
  <c r="BQ15"/>
  <c r="BQ16"/>
  <c r="BQ17"/>
  <c r="BQ18"/>
  <c r="BQ19"/>
  <c r="BQ20"/>
  <c r="BQ21"/>
  <c r="BQ22"/>
  <c r="BQ23"/>
  <c r="BQ24"/>
  <c r="BQ25"/>
  <c r="BQ26"/>
  <c r="BQ27"/>
  <c r="BQ28"/>
  <c r="BQ29"/>
  <c r="BQ30"/>
  <c r="BQ31"/>
  <c r="BQ32"/>
  <c r="BQ33"/>
  <c r="BQ34"/>
  <c r="BQ35"/>
  <c r="BQ36"/>
  <c r="BQ37"/>
  <c r="BQ38"/>
  <c r="BQ39"/>
  <c r="BQ40"/>
  <c r="BQ41"/>
  <c r="BQ42"/>
  <c r="BQ43"/>
  <c r="BQ44"/>
  <c r="BQ45"/>
  <c r="BQ46"/>
  <c r="BQ47"/>
  <c r="BQ48"/>
  <c r="BQ49"/>
  <c r="BQ50"/>
  <c r="BQ51"/>
  <c r="BQ52"/>
  <c r="BQ53"/>
  <c r="BQ54"/>
  <c r="BQ55"/>
  <c r="BQ56"/>
  <c r="BQ57"/>
  <c r="BQ58"/>
  <c r="BQ59"/>
  <c r="BQ60"/>
  <c r="BQ61"/>
  <c r="BQ62"/>
  <c r="BQ63"/>
  <c r="BQ64"/>
  <c r="BQ65"/>
  <c r="BQ66"/>
  <c r="BQ10"/>
  <c r="BI11"/>
  <c r="BI12"/>
  <c r="BI13"/>
  <c r="BI14"/>
  <c r="BI15"/>
  <c r="BI16"/>
  <c r="BI17"/>
  <c r="BI18"/>
  <c r="BI19"/>
  <c r="BI20"/>
  <c r="BI21"/>
  <c r="BI22"/>
  <c r="BI23"/>
  <c r="BI24"/>
  <c r="BI25"/>
  <c r="BI26"/>
  <c r="BI27"/>
  <c r="BI28"/>
  <c r="BI29"/>
  <c r="BI30"/>
  <c r="BI31"/>
  <c r="BI32"/>
  <c r="BI33"/>
  <c r="BI34"/>
  <c r="BI35"/>
  <c r="BI36"/>
  <c r="BI37"/>
  <c r="BI38"/>
  <c r="BI39"/>
  <c r="BI40"/>
  <c r="BI41"/>
  <c r="BI42"/>
  <c r="BI43"/>
  <c r="BI44"/>
  <c r="BI45"/>
  <c r="BI46"/>
  <c r="BI47"/>
  <c r="BI48"/>
  <c r="BI49"/>
  <c r="BI50"/>
  <c r="BI51"/>
  <c r="BI52"/>
  <c r="BI53"/>
  <c r="BI54"/>
  <c r="BI55"/>
  <c r="BI56"/>
  <c r="BI57"/>
  <c r="BI58"/>
  <c r="BI59"/>
  <c r="BI60"/>
  <c r="BI61"/>
  <c r="BI62"/>
  <c r="BI63"/>
  <c r="BI64"/>
  <c r="BI65"/>
  <c r="BI66"/>
  <c r="BI10"/>
  <c r="BF11"/>
  <c r="BF12"/>
  <c r="BF13"/>
  <c r="BF14"/>
  <c r="BF15"/>
  <c r="BF16"/>
  <c r="BF17"/>
  <c r="BF18"/>
  <c r="BF19"/>
  <c r="BF20"/>
  <c r="BF21"/>
  <c r="BF22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3"/>
  <c r="BF64"/>
  <c r="BF65"/>
  <c r="BF66"/>
  <c r="BF10"/>
  <c r="BC11"/>
  <c r="BC12"/>
  <c r="BC13"/>
  <c r="BC14"/>
  <c r="BC15"/>
  <c r="BC16"/>
  <c r="BC17"/>
  <c r="BC18"/>
  <c r="BC19"/>
  <c r="BC20"/>
  <c r="BC21"/>
  <c r="BC22"/>
  <c r="BC23"/>
  <c r="BC24"/>
  <c r="BC25"/>
  <c r="BC26"/>
  <c r="BC27"/>
  <c r="BC28"/>
  <c r="BC29"/>
  <c r="BC30"/>
  <c r="BC31"/>
  <c r="BC32"/>
  <c r="BC33"/>
  <c r="BC34"/>
  <c r="BC35"/>
  <c r="BC36"/>
  <c r="BC37"/>
  <c r="BC38"/>
  <c r="BC39"/>
  <c r="BC40"/>
  <c r="BC41"/>
  <c r="BC42"/>
  <c r="BC43"/>
  <c r="BC44"/>
  <c r="BC45"/>
  <c r="BC46"/>
  <c r="BC47"/>
  <c r="BC48"/>
  <c r="BC49"/>
  <c r="BC50"/>
  <c r="BC51"/>
  <c r="BC52"/>
  <c r="BC53"/>
  <c r="BC54"/>
  <c r="BC55"/>
  <c r="BC56"/>
  <c r="BC57"/>
  <c r="BC58"/>
  <c r="BC59"/>
  <c r="BC60"/>
  <c r="BC61"/>
  <c r="BC62"/>
  <c r="BC63"/>
  <c r="BC64"/>
  <c r="BC65"/>
  <c r="BC66"/>
  <c r="BC10"/>
  <c r="AZ11"/>
  <c r="AZ12"/>
  <c r="AZ13"/>
  <c r="AZ14"/>
  <c r="AZ15"/>
  <c r="AZ16"/>
  <c r="AZ17"/>
  <c r="AZ18"/>
  <c r="AZ19"/>
  <c r="AZ20"/>
  <c r="AZ21"/>
  <c r="AZ22"/>
  <c r="AZ23"/>
  <c r="AZ24"/>
  <c r="AZ25"/>
  <c r="AZ26"/>
  <c r="AZ27"/>
  <c r="AZ28"/>
  <c r="AZ29"/>
  <c r="AZ30"/>
  <c r="AZ31"/>
  <c r="AZ32"/>
  <c r="AZ33"/>
  <c r="AZ34"/>
  <c r="AZ35"/>
  <c r="AZ36"/>
  <c r="AZ37"/>
  <c r="AZ38"/>
  <c r="AZ39"/>
  <c r="AZ40"/>
  <c r="AZ41"/>
  <c r="AZ42"/>
  <c r="AZ43"/>
  <c r="AZ44"/>
  <c r="AZ45"/>
  <c r="AZ46"/>
  <c r="AZ47"/>
  <c r="AZ48"/>
  <c r="AZ49"/>
  <c r="AZ50"/>
  <c r="AZ51"/>
  <c r="AZ52"/>
  <c r="AZ53"/>
  <c r="AZ54"/>
  <c r="AZ55"/>
  <c r="AZ56"/>
  <c r="AZ57"/>
  <c r="AZ58"/>
  <c r="AZ59"/>
  <c r="AZ60"/>
  <c r="AZ61"/>
  <c r="AZ62"/>
  <c r="AZ63"/>
  <c r="AZ64"/>
  <c r="AZ65"/>
  <c r="AZ66"/>
  <c r="AZ10"/>
  <c r="AW11"/>
  <c r="AW12"/>
  <c r="AW13"/>
  <c r="AW14"/>
  <c r="AW15"/>
  <c r="AW16"/>
  <c r="AW17"/>
  <c r="AW18"/>
  <c r="AW19"/>
  <c r="AW20"/>
  <c r="AW21"/>
  <c r="AW22"/>
  <c r="AW23"/>
  <c r="AW24"/>
  <c r="AW25"/>
  <c r="AW26"/>
  <c r="AW27"/>
  <c r="AW28"/>
  <c r="AW29"/>
  <c r="AW30"/>
  <c r="AW31"/>
  <c r="AW32"/>
  <c r="AW33"/>
  <c r="AW34"/>
  <c r="AW35"/>
  <c r="AW36"/>
  <c r="AW37"/>
  <c r="AW38"/>
  <c r="AW39"/>
  <c r="AW40"/>
  <c r="AW41"/>
  <c r="AW42"/>
  <c r="AW43"/>
  <c r="AW44"/>
  <c r="AW45"/>
  <c r="AW46"/>
  <c r="AW47"/>
  <c r="AW48"/>
  <c r="AW49"/>
  <c r="AW50"/>
  <c r="AW51"/>
  <c r="AW52"/>
  <c r="AW53"/>
  <c r="AW54"/>
  <c r="AW55"/>
  <c r="AW56"/>
  <c r="AW57"/>
  <c r="AW58"/>
  <c r="AW59"/>
  <c r="AW60"/>
  <c r="AW61"/>
  <c r="AW62"/>
  <c r="AW63"/>
  <c r="AW64"/>
  <c r="AW65"/>
  <c r="AW66"/>
  <c r="AW10"/>
  <c r="AT11"/>
  <c r="AT12"/>
  <c r="AT13"/>
  <c r="AT14"/>
  <c r="AT15"/>
  <c r="AT16"/>
  <c r="AT17"/>
  <c r="AT18"/>
  <c r="AT19"/>
  <c r="AT20"/>
  <c r="AT21"/>
  <c r="AT22"/>
  <c r="AT23"/>
  <c r="AT24"/>
  <c r="AT25"/>
  <c r="AT26"/>
  <c r="AT27"/>
  <c r="AT28"/>
  <c r="AT29"/>
  <c r="AT30"/>
  <c r="AT31"/>
  <c r="AT32"/>
  <c r="AT33"/>
  <c r="AT34"/>
  <c r="AT35"/>
  <c r="AT36"/>
  <c r="AT37"/>
  <c r="AT38"/>
  <c r="AT39"/>
  <c r="AT40"/>
  <c r="AT41"/>
  <c r="AT42"/>
  <c r="AT43"/>
  <c r="AT44"/>
  <c r="AT45"/>
  <c r="AT46"/>
  <c r="AT47"/>
  <c r="AT48"/>
  <c r="AT49"/>
  <c r="AT50"/>
  <c r="AT51"/>
  <c r="AT52"/>
  <c r="AT53"/>
  <c r="AT54"/>
  <c r="AT55"/>
  <c r="AT56"/>
  <c r="AT57"/>
  <c r="AT58"/>
  <c r="AT59"/>
  <c r="AT60"/>
  <c r="AT61"/>
  <c r="AT62"/>
  <c r="AT63"/>
  <c r="AT64"/>
  <c r="AT65"/>
  <c r="AT66"/>
  <c r="AT10"/>
  <c r="AO11"/>
  <c r="AO12"/>
  <c r="AQ12" s="1"/>
  <c r="AO13"/>
  <c r="AO14"/>
  <c r="AO15"/>
  <c r="AO16"/>
  <c r="AQ16" s="1"/>
  <c r="AO17"/>
  <c r="AQ17" s="1"/>
  <c r="AO18"/>
  <c r="AO19"/>
  <c r="AO20"/>
  <c r="AQ20" s="1"/>
  <c r="AO21"/>
  <c r="AO22"/>
  <c r="AO23"/>
  <c r="AO24"/>
  <c r="AQ24" s="1"/>
  <c r="AO25"/>
  <c r="AQ25" s="1"/>
  <c r="AO26"/>
  <c r="AO27"/>
  <c r="AO28"/>
  <c r="AO29"/>
  <c r="AQ29" s="1"/>
  <c r="AO30"/>
  <c r="AO31"/>
  <c r="AO32"/>
  <c r="AQ32" s="1"/>
  <c r="AO33"/>
  <c r="AO34"/>
  <c r="AO35"/>
  <c r="AO36"/>
  <c r="AQ36" s="1"/>
  <c r="AO37"/>
  <c r="AO38"/>
  <c r="AO39"/>
  <c r="AO40"/>
  <c r="AQ40" s="1"/>
  <c r="AO41"/>
  <c r="AQ41" s="1"/>
  <c r="AO42"/>
  <c r="AO43"/>
  <c r="AO44"/>
  <c r="AQ44" s="1"/>
  <c r="AO45"/>
  <c r="AQ45" s="1"/>
  <c r="AO46"/>
  <c r="AO47"/>
  <c r="AO48"/>
  <c r="AQ48" s="1"/>
  <c r="AO49"/>
  <c r="AO50"/>
  <c r="AO51"/>
  <c r="AO52"/>
  <c r="AQ52" s="1"/>
  <c r="AO53"/>
  <c r="AO54"/>
  <c r="AO55"/>
  <c r="AO56"/>
  <c r="AO57"/>
  <c r="AQ57" s="1"/>
  <c r="AO58"/>
  <c r="AO59"/>
  <c r="AO60"/>
  <c r="AQ60" s="1"/>
  <c r="AO61"/>
  <c r="AQ61" s="1"/>
  <c r="AO62"/>
  <c r="AO63"/>
  <c r="AO64"/>
  <c r="AQ64" s="1"/>
  <c r="AO65"/>
  <c r="AO66"/>
  <c r="AO10"/>
  <c r="AJ11"/>
  <c r="AJ12"/>
  <c r="AJ13"/>
  <c r="AL13" s="1"/>
  <c r="AJ14"/>
  <c r="AL14" s="1"/>
  <c r="AJ15"/>
  <c r="AJ16"/>
  <c r="AJ17"/>
  <c r="AL17" s="1"/>
  <c r="AJ18"/>
  <c r="AL18" s="1"/>
  <c r="AJ19"/>
  <c r="AJ20"/>
  <c r="AJ21"/>
  <c r="AL21" s="1"/>
  <c r="AJ22"/>
  <c r="AL22" s="1"/>
  <c r="AJ23"/>
  <c r="AJ24"/>
  <c r="AJ25"/>
  <c r="AL25" s="1"/>
  <c r="AJ26"/>
  <c r="AL26" s="1"/>
  <c r="AJ27"/>
  <c r="AJ28"/>
  <c r="AJ29"/>
  <c r="AJ30"/>
  <c r="AL30" s="1"/>
  <c r="AJ31"/>
  <c r="AJ32"/>
  <c r="AJ33"/>
  <c r="AL33" s="1"/>
  <c r="AJ34"/>
  <c r="AJ35"/>
  <c r="AJ36"/>
  <c r="AJ37"/>
  <c r="AJ38"/>
  <c r="AL38" s="1"/>
  <c r="AJ39"/>
  <c r="AJ40"/>
  <c r="AJ41"/>
  <c r="AL41" s="1"/>
  <c r="AJ42"/>
  <c r="AL42" s="1"/>
  <c r="AJ43"/>
  <c r="AJ44"/>
  <c r="AJ45"/>
  <c r="AJ46"/>
  <c r="AJ47"/>
  <c r="AJ48"/>
  <c r="AJ49"/>
  <c r="AL49" s="1"/>
  <c r="AJ50"/>
  <c r="AJ51"/>
  <c r="AJ52"/>
  <c r="AJ53"/>
  <c r="AJ54"/>
  <c r="AL54" s="1"/>
  <c r="AJ55"/>
  <c r="AJ56"/>
  <c r="AJ57"/>
  <c r="AL57" s="1"/>
  <c r="AJ58"/>
  <c r="AJ59"/>
  <c r="AJ60"/>
  <c r="AJ61"/>
  <c r="AL61" s="1"/>
  <c r="AJ62"/>
  <c r="AJ63"/>
  <c r="AJ64"/>
  <c r="AJ65"/>
  <c r="AL65" s="1"/>
  <c r="AJ66"/>
  <c r="AL66" s="1"/>
  <c r="AJ10"/>
  <c r="AE11"/>
  <c r="AE12"/>
  <c r="AG12" s="1"/>
  <c r="AE13"/>
  <c r="AE14"/>
  <c r="AE15"/>
  <c r="AE16"/>
  <c r="AG16" s="1"/>
  <c r="AE17"/>
  <c r="AG17" s="1"/>
  <c r="AE18"/>
  <c r="AG18" s="1"/>
  <c r="AE19"/>
  <c r="AE20"/>
  <c r="AG20" s="1"/>
  <c r="AE21"/>
  <c r="AE22"/>
  <c r="AE23"/>
  <c r="AE24"/>
  <c r="AE25"/>
  <c r="AG25" s="1"/>
  <c r="AE26"/>
  <c r="AG26" s="1"/>
  <c r="AE27"/>
  <c r="AE28"/>
  <c r="AG28" s="1"/>
  <c r="AE29"/>
  <c r="AE30"/>
  <c r="AE31"/>
  <c r="AE32"/>
  <c r="AG32" s="1"/>
  <c r="AE33"/>
  <c r="AG33" s="1"/>
  <c r="AE34"/>
  <c r="AE35"/>
  <c r="AE36"/>
  <c r="AG36" s="1"/>
  <c r="AE37"/>
  <c r="AG37" s="1"/>
  <c r="AE38"/>
  <c r="AE39"/>
  <c r="AE40"/>
  <c r="AE41"/>
  <c r="AE42"/>
  <c r="AG42" s="1"/>
  <c r="AE43"/>
  <c r="AE44"/>
  <c r="AG44" s="1"/>
  <c r="AE45"/>
  <c r="AE46"/>
  <c r="AG46" s="1"/>
  <c r="AE47"/>
  <c r="AE48"/>
  <c r="AG48" s="1"/>
  <c r="AE49"/>
  <c r="AG49" s="1"/>
  <c r="AE50"/>
  <c r="AE51"/>
  <c r="AE52"/>
  <c r="AG52" s="1"/>
  <c r="AE53"/>
  <c r="AG53" s="1"/>
  <c r="AE54"/>
  <c r="AE55"/>
  <c r="AE56"/>
  <c r="AG56" s="1"/>
  <c r="AE57"/>
  <c r="AE58"/>
  <c r="AE59"/>
  <c r="AE60"/>
  <c r="AG60" s="1"/>
  <c r="AE61"/>
  <c r="AG61" s="1"/>
  <c r="AE62"/>
  <c r="AG62" s="1"/>
  <c r="AE63"/>
  <c r="AE64"/>
  <c r="AG64" s="1"/>
  <c r="AE65"/>
  <c r="AE66"/>
  <c r="AE10"/>
  <c r="Z11"/>
  <c r="Z12"/>
  <c r="Z13"/>
  <c r="Z14"/>
  <c r="Z15"/>
  <c r="Z16"/>
  <c r="Z17"/>
  <c r="Z18"/>
  <c r="Z19"/>
  <c r="Z20"/>
  <c r="Z21"/>
  <c r="Z22"/>
  <c r="Z23"/>
  <c r="Z24"/>
  <c r="Z25"/>
  <c r="Z26"/>
  <c r="Z27"/>
  <c r="Z28"/>
  <c r="Z29"/>
  <c r="Z30"/>
  <c r="Z31"/>
  <c r="Z32"/>
  <c r="Z33"/>
  <c r="Z34"/>
  <c r="Z35"/>
  <c r="Z36"/>
  <c r="Z37"/>
  <c r="Z38"/>
  <c r="Z39"/>
  <c r="Z40"/>
  <c r="Z41"/>
  <c r="Z42"/>
  <c r="Z43"/>
  <c r="Z44"/>
  <c r="Z45"/>
  <c r="Z46"/>
  <c r="Z47"/>
  <c r="Z48"/>
  <c r="Z49"/>
  <c r="Z50"/>
  <c r="Z51"/>
  <c r="Z52"/>
  <c r="Z53"/>
  <c r="Z54"/>
  <c r="Z55"/>
  <c r="Z56"/>
  <c r="Z57"/>
  <c r="Z58"/>
  <c r="Z59"/>
  <c r="Z60"/>
  <c r="Z61"/>
  <c r="Z62"/>
  <c r="AB62" s="1"/>
  <c r="Z63"/>
  <c r="Z64"/>
  <c r="Z65"/>
  <c r="Z66"/>
  <c r="AB66" s="1"/>
  <c r="Z10"/>
  <c r="U11"/>
  <c r="U12"/>
  <c r="U13"/>
  <c r="U14"/>
  <c r="W14" s="1"/>
  <c r="U15"/>
  <c r="U16"/>
  <c r="W16" s="1"/>
  <c r="U17"/>
  <c r="U18"/>
  <c r="W18" s="1"/>
  <c r="U19"/>
  <c r="U20"/>
  <c r="W20" s="1"/>
  <c r="U21"/>
  <c r="U22"/>
  <c r="W22" s="1"/>
  <c r="U23"/>
  <c r="U24"/>
  <c r="W24" s="1"/>
  <c r="U25"/>
  <c r="U26"/>
  <c r="W26" s="1"/>
  <c r="U27"/>
  <c r="U28"/>
  <c r="U29"/>
  <c r="U30"/>
  <c r="W30" s="1"/>
  <c r="U31"/>
  <c r="U32"/>
  <c r="W32" s="1"/>
  <c r="U33"/>
  <c r="U34"/>
  <c r="U35"/>
  <c r="U36"/>
  <c r="W36" s="1"/>
  <c r="U37"/>
  <c r="U38"/>
  <c r="U39"/>
  <c r="U40"/>
  <c r="W40" s="1"/>
  <c r="U41"/>
  <c r="U42"/>
  <c r="U43"/>
  <c r="U44"/>
  <c r="U45"/>
  <c r="U46"/>
  <c r="W46" s="1"/>
  <c r="U47"/>
  <c r="U48"/>
  <c r="U49"/>
  <c r="U50"/>
  <c r="W50" s="1"/>
  <c r="U51"/>
  <c r="U52"/>
  <c r="W52" s="1"/>
  <c r="U53"/>
  <c r="U54"/>
  <c r="W54" s="1"/>
  <c r="U55"/>
  <c r="U56"/>
  <c r="W56" s="1"/>
  <c r="U57"/>
  <c r="U58"/>
  <c r="U59"/>
  <c r="U60"/>
  <c r="U61"/>
  <c r="U62"/>
  <c r="W62" s="1"/>
  <c r="U63"/>
  <c r="U64"/>
  <c r="W64" s="1"/>
  <c r="U65"/>
  <c r="U66"/>
  <c r="W66" s="1"/>
  <c r="U10"/>
  <c r="EA70"/>
  <c r="DZ70"/>
  <c r="DX70"/>
  <c r="DW70"/>
  <c r="DU70"/>
  <c r="DT70"/>
  <c r="DR70"/>
  <c r="DQ70"/>
  <c r="DO70"/>
  <c r="DN70"/>
  <c r="DL70"/>
  <c r="DK70"/>
  <c r="DI70"/>
  <c r="DH70"/>
  <c r="DE70"/>
  <c r="DD70"/>
  <c r="DB70"/>
  <c r="DA70"/>
  <c r="CY70"/>
  <c r="CX70"/>
  <c r="CW70"/>
  <c r="CV70"/>
  <c r="CU70"/>
  <c r="CS70"/>
  <c r="CP70"/>
  <c r="CR70" s="1"/>
  <c r="CN70"/>
  <c r="CM70"/>
  <c r="CK70"/>
  <c r="CJ70"/>
  <c r="CH70"/>
  <c r="CG70"/>
  <c r="CE70"/>
  <c r="CD70"/>
  <c r="CB70"/>
  <c r="CA70"/>
  <c r="BY70"/>
  <c r="BX70"/>
  <c r="BV70"/>
  <c r="BU70"/>
  <c r="BS70"/>
  <c r="BR70"/>
  <c r="BP70"/>
  <c r="BJ70"/>
  <c r="BH70"/>
  <c r="BG70"/>
  <c r="BE70"/>
  <c r="BD70"/>
  <c r="BB70"/>
  <c r="BA70"/>
  <c r="AY70"/>
  <c r="AX70"/>
  <c r="AV70"/>
  <c r="AU70"/>
  <c r="AS70"/>
  <c r="AP70"/>
  <c r="AN70"/>
  <c r="AK70"/>
  <c r="AI70"/>
  <c r="AF70"/>
  <c r="AH70" s="1"/>
  <c r="AD70"/>
  <c r="AA70"/>
  <c r="Y70"/>
  <c r="AC70" s="1"/>
  <c r="V70"/>
  <c r="X70" s="1"/>
  <c r="T70"/>
  <c r="D70"/>
  <c r="ED66"/>
  <c r="G66" s="1"/>
  <c r="I66" s="1"/>
  <c r="EB66"/>
  <c r="DH66"/>
  <c r="DF66"/>
  <c r="CR66"/>
  <c r="CQ66"/>
  <c r="BO66"/>
  <c r="BM66"/>
  <c r="BK66"/>
  <c r="AR66"/>
  <c r="AQ66"/>
  <c r="AM66"/>
  <c r="AH66"/>
  <c r="AG66"/>
  <c r="AC66"/>
  <c r="X66"/>
  <c r="Q66"/>
  <c r="O66"/>
  <c r="L66"/>
  <c r="N66" s="1"/>
  <c r="J66"/>
  <c r="E66"/>
  <c r="ED65"/>
  <c r="G65" s="1"/>
  <c r="EB65"/>
  <c r="DH65"/>
  <c r="DF65"/>
  <c r="CR65"/>
  <c r="CQ65"/>
  <c r="BM65"/>
  <c r="BK65"/>
  <c r="BO65" s="1"/>
  <c r="AR65"/>
  <c r="AQ65"/>
  <c r="AM65"/>
  <c r="AH65"/>
  <c r="AG65"/>
  <c r="AC65"/>
  <c r="AB65"/>
  <c r="X65"/>
  <c r="W65"/>
  <c r="Q65"/>
  <c r="O65"/>
  <c r="L65"/>
  <c r="N65" s="1"/>
  <c r="J65"/>
  <c r="I65"/>
  <c r="E65"/>
  <c r="ED64"/>
  <c r="G64" s="1"/>
  <c r="I64" s="1"/>
  <c r="EB64"/>
  <c r="DH64"/>
  <c r="DF64"/>
  <c r="CR64"/>
  <c r="CQ64"/>
  <c r="BO64"/>
  <c r="BM64"/>
  <c r="BK64"/>
  <c r="AR64"/>
  <c r="AM64"/>
  <c r="AL64"/>
  <c r="AH64"/>
  <c r="AC64"/>
  <c r="AB64"/>
  <c r="X64"/>
  <c r="Q64"/>
  <c r="O64"/>
  <c r="L64"/>
  <c r="N64" s="1"/>
  <c r="J64"/>
  <c r="E64"/>
  <c r="ED63"/>
  <c r="G63" s="1"/>
  <c r="EB63"/>
  <c r="EC63"/>
  <c r="DH63"/>
  <c r="DF63"/>
  <c r="CR63"/>
  <c r="CQ63"/>
  <c r="BL63"/>
  <c r="BN63" s="1"/>
  <c r="BM63"/>
  <c r="BK63"/>
  <c r="BO63" s="1"/>
  <c r="AR63"/>
  <c r="AQ63"/>
  <c r="AM63"/>
  <c r="AL63"/>
  <c r="AH63"/>
  <c r="AG63"/>
  <c r="AC63"/>
  <c r="AB63"/>
  <c r="X63"/>
  <c r="W63"/>
  <c r="Q63"/>
  <c r="O63"/>
  <c r="L63"/>
  <c r="N63" s="1"/>
  <c r="J63"/>
  <c r="I63"/>
  <c r="E63"/>
  <c r="ED62"/>
  <c r="G62" s="1"/>
  <c r="I62" s="1"/>
  <c r="EB62"/>
  <c r="DH62"/>
  <c r="DF62"/>
  <c r="CR62"/>
  <c r="CQ62"/>
  <c r="BO62"/>
  <c r="BM62"/>
  <c r="BK62"/>
  <c r="AR62"/>
  <c r="AQ62"/>
  <c r="AM62"/>
  <c r="AL62"/>
  <c r="AH62"/>
  <c r="AC62"/>
  <c r="X62"/>
  <c r="Q62"/>
  <c r="O62"/>
  <c r="L62"/>
  <c r="N62" s="1"/>
  <c r="J62"/>
  <c r="E62"/>
  <c r="ED61"/>
  <c r="G61" s="1"/>
  <c r="EB61"/>
  <c r="DH61"/>
  <c r="DF61"/>
  <c r="CR61"/>
  <c r="CQ61"/>
  <c r="BM61"/>
  <c r="BK61"/>
  <c r="BO61" s="1"/>
  <c r="AR61"/>
  <c r="AM61"/>
  <c r="AH61"/>
  <c r="AC61"/>
  <c r="AB61"/>
  <c r="X61"/>
  <c r="W61"/>
  <c r="Q61"/>
  <c r="O61"/>
  <c r="L61"/>
  <c r="N61" s="1"/>
  <c r="J61"/>
  <c r="I61"/>
  <c r="E61"/>
  <c r="ED60"/>
  <c r="G60" s="1"/>
  <c r="EB60"/>
  <c r="DH60"/>
  <c r="DF60"/>
  <c r="E60" s="1"/>
  <c r="CR60"/>
  <c r="CQ60"/>
  <c r="BO60"/>
  <c r="BM60"/>
  <c r="BK60"/>
  <c r="AR60"/>
  <c r="AM60"/>
  <c r="AL60"/>
  <c r="AH60"/>
  <c r="AC60"/>
  <c r="AB60"/>
  <c r="X60"/>
  <c r="W60"/>
  <c r="Q60"/>
  <c r="O60"/>
  <c r="L60"/>
  <c r="N60" s="1"/>
  <c r="J60"/>
  <c r="ED59"/>
  <c r="G59" s="1"/>
  <c r="EB59"/>
  <c r="DH59"/>
  <c r="DF59"/>
  <c r="CR59"/>
  <c r="CQ59"/>
  <c r="BL59"/>
  <c r="BN59" s="1"/>
  <c r="BM59"/>
  <c r="BK59"/>
  <c r="BO59" s="1"/>
  <c r="AR59"/>
  <c r="AQ59"/>
  <c r="AM59"/>
  <c r="AL59"/>
  <c r="AH59"/>
  <c r="AG59"/>
  <c r="AC59"/>
  <c r="AB59"/>
  <c r="X59"/>
  <c r="W59"/>
  <c r="Q59"/>
  <c r="O59"/>
  <c r="L59"/>
  <c r="N59" s="1"/>
  <c r="J59"/>
  <c r="I59"/>
  <c r="E59"/>
  <c r="ED58"/>
  <c r="G58" s="1"/>
  <c r="EB58"/>
  <c r="DH58"/>
  <c r="DF58"/>
  <c r="CR58"/>
  <c r="CQ58"/>
  <c r="BO58"/>
  <c r="BM58"/>
  <c r="BK58"/>
  <c r="AR58"/>
  <c r="AQ58"/>
  <c r="AM58"/>
  <c r="AL58"/>
  <c r="AH58"/>
  <c r="AG58"/>
  <c r="AC58"/>
  <c r="AB58"/>
  <c r="X58"/>
  <c r="W58"/>
  <c r="Q58"/>
  <c r="O58"/>
  <c r="L58"/>
  <c r="N58" s="1"/>
  <c r="J58"/>
  <c r="E58"/>
  <c r="I58" s="1"/>
  <c r="ED57"/>
  <c r="G57" s="1"/>
  <c r="EB57"/>
  <c r="DH57"/>
  <c r="DF57"/>
  <c r="CR57"/>
  <c r="CQ57"/>
  <c r="BM57"/>
  <c r="BK57"/>
  <c r="BO57" s="1"/>
  <c r="AR57"/>
  <c r="AM57"/>
  <c r="AH57"/>
  <c r="AG57"/>
  <c r="AC57"/>
  <c r="AB57"/>
  <c r="X57"/>
  <c r="W57"/>
  <c r="Q57"/>
  <c r="O57"/>
  <c r="L57"/>
  <c r="N57" s="1"/>
  <c r="J57"/>
  <c r="I57"/>
  <c r="E57"/>
  <c r="ED56"/>
  <c r="G56" s="1"/>
  <c r="EB56"/>
  <c r="DH56"/>
  <c r="DF56"/>
  <c r="E56" s="1"/>
  <c r="I56" s="1"/>
  <c r="CR56"/>
  <c r="CQ56"/>
  <c r="BO56"/>
  <c r="BM56"/>
  <c r="BK56"/>
  <c r="AR56"/>
  <c r="AQ56"/>
  <c r="AM56"/>
  <c r="AL56"/>
  <c r="AH56"/>
  <c r="AC56"/>
  <c r="AB56"/>
  <c r="X56"/>
  <c r="Q56"/>
  <c r="O56"/>
  <c r="L56"/>
  <c r="N56" s="1"/>
  <c r="J56"/>
  <c r="ED55"/>
  <c r="G55" s="1"/>
  <c r="EB55"/>
  <c r="DH55"/>
  <c r="DF55"/>
  <c r="CR55"/>
  <c r="CQ55"/>
  <c r="BL55"/>
  <c r="BN55" s="1"/>
  <c r="BM55"/>
  <c r="BK55"/>
  <c r="BO55" s="1"/>
  <c r="AR55"/>
  <c r="AQ55"/>
  <c r="AM55"/>
  <c r="AL55"/>
  <c r="AH55"/>
  <c r="AG55"/>
  <c r="AC55"/>
  <c r="AB55"/>
  <c r="X55"/>
  <c r="W55"/>
  <c r="Q55"/>
  <c r="O55"/>
  <c r="L55"/>
  <c r="N55" s="1"/>
  <c r="J55"/>
  <c r="I55"/>
  <c r="E55"/>
  <c r="ED54"/>
  <c r="G54" s="1"/>
  <c r="EB54"/>
  <c r="DH54"/>
  <c r="DF54"/>
  <c r="CR54"/>
  <c r="CQ54"/>
  <c r="BO54"/>
  <c r="BM54"/>
  <c r="BK54"/>
  <c r="AR54"/>
  <c r="AQ54"/>
  <c r="AM54"/>
  <c r="AH54"/>
  <c r="AG54"/>
  <c r="AC54"/>
  <c r="AB54"/>
  <c r="X54"/>
  <c r="Q54"/>
  <c r="O54"/>
  <c r="L54"/>
  <c r="N54" s="1"/>
  <c r="J54"/>
  <c r="E54"/>
  <c r="I54" s="1"/>
  <c r="ED53"/>
  <c r="G53" s="1"/>
  <c r="EB53"/>
  <c r="DH53"/>
  <c r="DF53"/>
  <c r="CR53"/>
  <c r="CQ53"/>
  <c r="BM53"/>
  <c r="BK53"/>
  <c r="BO53" s="1"/>
  <c r="AR53"/>
  <c r="AQ53"/>
  <c r="AM53"/>
  <c r="AL53"/>
  <c r="AH53"/>
  <c r="AC53"/>
  <c r="AB53"/>
  <c r="X53"/>
  <c r="W53"/>
  <c r="Q53"/>
  <c r="O53"/>
  <c r="L53"/>
  <c r="N53" s="1"/>
  <c r="J53"/>
  <c r="I53"/>
  <c r="E53"/>
  <c r="ED52"/>
  <c r="G52" s="1"/>
  <c r="EB52"/>
  <c r="DH52"/>
  <c r="DF52"/>
  <c r="CR52"/>
  <c r="CQ52"/>
  <c r="BO52"/>
  <c r="BM52"/>
  <c r="BK52"/>
  <c r="AR52"/>
  <c r="AM52"/>
  <c r="AL52"/>
  <c r="AH52"/>
  <c r="AC52"/>
  <c r="AB52"/>
  <c r="X52"/>
  <c r="Q52"/>
  <c r="O52"/>
  <c r="L52"/>
  <c r="N52" s="1"/>
  <c r="J52"/>
  <c r="E52"/>
  <c r="I52" s="1"/>
  <c r="ED51"/>
  <c r="G51" s="1"/>
  <c r="EB51"/>
  <c r="DH51"/>
  <c r="DF51"/>
  <c r="CR51"/>
  <c r="CQ51"/>
  <c r="BL51"/>
  <c r="BN51" s="1"/>
  <c r="BM51"/>
  <c r="BK51"/>
  <c r="BO51" s="1"/>
  <c r="AR51"/>
  <c r="AQ51"/>
  <c r="AM51"/>
  <c r="AL51"/>
  <c r="AH51"/>
  <c r="AG51"/>
  <c r="AC51"/>
  <c r="AB51"/>
  <c r="X51"/>
  <c r="W51"/>
  <c r="Q51"/>
  <c r="O51"/>
  <c r="L51"/>
  <c r="N51" s="1"/>
  <c r="J51"/>
  <c r="I51"/>
  <c r="E51"/>
  <c r="ED50"/>
  <c r="G50" s="1"/>
  <c r="I50" s="1"/>
  <c r="EB50"/>
  <c r="DH50"/>
  <c r="DF50"/>
  <c r="CR50"/>
  <c r="CQ50"/>
  <c r="BO50"/>
  <c r="BM50"/>
  <c r="BK50"/>
  <c r="AR50"/>
  <c r="AQ50"/>
  <c r="AM50"/>
  <c r="AL50"/>
  <c r="AH50"/>
  <c r="AG50"/>
  <c r="AC50"/>
  <c r="AB50"/>
  <c r="X50"/>
  <c r="Q50"/>
  <c r="O50"/>
  <c r="L50"/>
  <c r="N50" s="1"/>
  <c r="J50"/>
  <c r="E50"/>
  <c r="ED49"/>
  <c r="G49" s="1"/>
  <c r="EB49"/>
  <c r="EC49"/>
  <c r="DH49"/>
  <c r="DF49"/>
  <c r="CR49"/>
  <c r="CQ49"/>
  <c r="BM49"/>
  <c r="BK49"/>
  <c r="BO49" s="1"/>
  <c r="AR49"/>
  <c r="AQ49"/>
  <c r="AM49"/>
  <c r="AH49"/>
  <c r="AC49"/>
  <c r="AB49"/>
  <c r="X49"/>
  <c r="W49"/>
  <c r="Q49"/>
  <c r="O49"/>
  <c r="L49"/>
  <c r="N49" s="1"/>
  <c r="J49"/>
  <c r="I49"/>
  <c r="E49"/>
  <c r="ED48"/>
  <c r="G48" s="1"/>
  <c r="I48" s="1"/>
  <c r="EB48"/>
  <c r="DH48"/>
  <c r="DF48"/>
  <c r="CR48"/>
  <c r="CQ48"/>
  <c r="BO48"/>
  <c r="BM48"/>
  <c r="BK48"/>
  <c r="AR48"/>
  <c r="AM48"/>
  <c r="AL48"/>
  <c r="AH48"/>
  <c r="AC48"/>
  <c r="AB48"/>
  <c r="X48"/>
  <c r="W48"/>
  <c r="Q48"/>
  <c r="O48"/>
  <c r="L48"/>
  <c r="N48" s="1"/>
  <c r="J48"/>
  <c r="E48"/>
  <c r="ED47"/>
  <c r="G47" s="1"/>
  <c r="EB47"/>
  <c r="EC47"/>
  <c r="DH47"/>
  <c r="DF47"/>
  <c r="CR47"/>
  <c r="CQ47"/>
  <c r="BL47"/>
  <c r="BN47" s="1"/>
  <c r="BM47"/>
  <c r="BK47"/>
  <c r="BO47" s="1"/>
  <c r="AR47"/>
  <c r="AQ47"/>
  <c r="AM47"/>
  <c r="AL47"/>
  <c r="AH47"/>
  <c r="AG47"/>
  <c r="AC47"/>
  <c r="AB47"/>
  <c r="X47"/>
  <c r="W47"/>
  <c r="Q47"/>
  <c r="O47"/>
  <c r="L47"/>
  <c r="N47" s="1"/>
  <c r="J47"/>
  <c r="I47"/>
  <c r="E47"/>
  <c r="ED46"/>
  <c r="G46" s="1"/>
  <c r="I46" s="1"/>
  <c r="EB46"/>
  <c r="DH46"/>
  <c r="DF46"/>
  <c r="CR46"/>
  <c r="CQ46"/>
  <c r="BO46"/>
  <c r="BM46"/>
  <c r="BK46"/>
  <c r="AR46"/>
  <c r="AQ46"/>
  <c r="AM46"/>
  <c r="AL46"/>
  <c r="AH46"/>
  <c r="AC46"/>
  <c r="AB46"/>
  <c r="X46"/>
  <c r="Q46"/>
  <c r="O46"/>
  <c r="L46"/>
  <c r="N46" s="1"/>
  <c r="J46"/>
  <c r="E46"/>
  <c r="ED45"/>
  <c r="G45" s="1"/>
  <c r="EB45"/>
  <c r="DH45"/>
  <c r="DF45"/>
  <c r="CR45"/>
  <c r="CQ45"/>
  <c r="BM45"/>
  <c r="BK45"/>
  <c r="BO45" s="1"/>
  <c r="AR45"/>
  <c r="AM45"/>
  <c r="AL45"/>
  <c r="AH45"/>
  <c r="AG45"/>
  <c r="AC45"/>
  <c r="AB45"/>
  <c r="X45"/>
  <c r="W45"/>
  <c r="Q45"/>
  <c r="O45"/>
  <c r="L45"/>
  <c r="N45" s="1"/>
  <c r="J45"/>
  <c r="I45"/>
  <c r="E45"/>
  <c r="ED44"/>
  <c r="G44" s="1"/>
  <c r="EB44"/>
  <c r="DH44"/>
  <c r="DF44"/>
  <c r="E44" s="1"/>
  <c r="CR44"/>
  <c r="CQ44"/>
  <c r="BO44"/>
  <c r="BM44"/>
  <c r="BK44"/>
  <c r="AR44"/>
  <c r="AM44"/>
  <c r="AL44"/>
  <c r="AH44"/>
  <c r="AC44"/>
  <c r="AB44"/>
  <c r="X44"/>
  <c r="W44"/>
  <c r="Q44"/>
  <c r="O44"/>
  <c r="L44"/>
  <c r="N44" s="1"/>
  <c r="J44"/>
  <c r="ED43"/>
  <c r="G43" s="1"/>
  <c r="EB43"/>
  <c r="EC43"/>
  <c r="DH43"/>
  <c r="DF43"/>
  <c r="CR43"/>
  <c r="CQ43"/>
  <c r="BL43"/>
  <c r="BN43" s="1"/>
  <c r="BM43"/>
  <c r="BK43"/>
  <c r="BO43" s="1"/>
  <c r="AR43"/>
  <c r="AQ43"/>
  <c r="AM43"/>
  <c r="AL43"/>
  <c r="AH43"/>
  <c r="AG43"/>
  <c r="AC43"/>
  <c r="AB43"/>
  <c r="X43"/>
  <c r="W43"/>
  <c r="Q43"/>
  <c r="O43"/>
  <c r="L43"/>
  <c r="N43" s="1"/>
  <c r="J43"/>
  <c r="I43"/>
  <c r="E43"/>
  <c r="ED42"/>
  <c r="G42" s="1"/>
  <c r="I42" s="1"/>
  <c r="EB42"/>
  <c r="DH42"/>
  <c r="DF42"/>
  <c r="CR42"/>
  <c r="CQ42"/>
  <c r="BO42"/>
  <c r="BM42"/>
  <c r="BK42"/>
  <c r="AR42"/>
  <c r="AQ42"/>
  <c r="AM42"/>
  <c r="AH42"/>
  <c r="AC42"/>
  <c r="AB42"/>
  <c r="X42"/>
  <c r="W42"/>
  <c r="Q42"/>
  <c r="O42"/>
  <c r="L42"/>
  <c r="N42" s="1"/>
  <c r="J42"/>
  <c r="E42"/>
  <c r="ED41"/>
  <c r="G41" s="1"/>
  <c r="EB41"/>
  <c r="DH41"/>
  <c r="DF41"/>
  <c r="CR41"/>
  <c r="CQ41"/>
  <c r="BM41"/>
  <c r="BK41"/>
  <c r="BO41" s="1"/>
  <c r="AR41"/>
  <c r="AM41"/>
  <c r="AH41"/>
  <c r="AG41"/>
  <c r="AC41"/>
  <c r="AB41"/>
  <c r="X41"/>
  <c r="W41"/>
  <c r="Q41"/>
  <c r="O41"/>
  <c r="L41"/>
  <c r="N41" s="1"/>
  <c r="J41"/>
  <c r="I41"/>
  <c r="E41"/>
  <c r="ED40"/>
  <c r="G40" s="1"/>
  <c r="I40" s="1"/>
  <c r="EB40"/>
  <c r="DH40"/>
  <c r="DF40"/>
  <c r="CR40"/>
  <c r="CQ40"/>
  <c r="BO40"/>
  <c r="BM40"/>
  <c r="BK40"/>
  <c r="AR40"/>
  <c r="AM40"/>
  <c r="AL40"/>
  <c r="AH40"/>
  <c r="AG40"/>
  <c r="AC40"/>
  <c r="AB40"/>
  <c r="X40"/>
  <c r="Q40"/>
  <c r="O40"/>
  <c r="L40"/>
  <c r="N40" s="1"/>
  <c r="J40"/>
  <c r="E40"/>
  <c r="ED39"/>
  <c r="G39" s="1"/>
  <c r="EB39"/>
  <c r="EC39"/>
  <c r="DH39"/>
  <c r="DF39"/>
  <c r="CR39"/>
  <c r="CQ39"/>
  <c r="BL39"/>
  <c r="BN39" s="1"/>
  <c r="BM39"/>
  <c r="BK39"/>
  <c r="BO39" s="1"/>
  <c r="AR39"/>
  <c r="AQ39"/>
  <c r="AM39"/>
  <c r="AL39"/>
  <c r="AH39"/>
  <c r="AG39"/>
  <c r="AC39"/>
  <c r="AB39"/>
  <c r="X39"/>
  <c r="W39"/>
  <c r="Q39"/>
  <c r="O39"/>
  <c r="L39"/>
  <c r="N39" s="1"/>
  <c r="J39"/>
  <c r="I39"/>
  <c r="E39"/>
  <c r="ED38"/>
  <c r="G38" s="1"/>
  <c r="I38" s="1"/>
  <c r="EB38"/>
  <c r="DH38"/>
  <c r="DF38"/>
  <c r="CR38"/>
  <c r="CQ38"/>
  <c r="BO38"/>
  <c r="BM38"/>
  <c r="BK38"/>
  <c r="AR38"/>
  <c r="AQ38"/>
  <c r="AM38"/>
  <c r="AH38"/>
  <c r="AG38"/>
  <c r="AC38"/>
  <c r="AB38"/>
  <c r="X38"/>
  <c r="W38"/>
  <c r="Q38"/>
  <c r="O38"/>
  <c r="L38"/>
  <c r="N38" s="1"/>
  <c r="J38"/>
  <c r="E38"/>
  <c r="ED37"/>
  <c r="G37" s="1"/>
  <c r="EB37"/>
  <c r="EC37"/>
  <c r="DH37"/>
  <c r="DF37"/>
  <c r="CR37"/>
  <c r="CQ37"/>
  <c r="BL37"/>
  <c r="BN37" s="1"/>
  <c r="BM37"/>
  <c r="BK37"/>
  <c r="BO37" s="1"/>
  <c r="AR37"/>
  <c r="AQ37"/>
  <c r="AM37"/>
  <c r="AL37"/>
  <c r="AH37"/>
  <c r="AC37"/>
  <c r="AB37"/>
  <c r="X37"/>
  <c r="W37"/>
  <c r="Q37"/>
  <c r="O37"/>
  <c r="L37"/>
  <c r="N37" s="1"/>
  <c r="J37"/>
  <c r="I37"/>
  <c r="E37"/>
  <c r="ED36"/>
  <c r="G36" s="1"/>
  <c r="I36" s="1"/>
  <c r="EB36"/>
  <c r="DH36"/>
  <c r="DF36"/>
  <c r="CR36"/>
  <c r="CQ36"/>
  <c r="BO36"/>
  <c r="BM36"/>
  <c r="BK36"/>
  <c r="AR36"/>
  <c r="AM36"/>
  <c r="AL36"/>
  <c r="AH36"/>
  <c r="AC36"/>
  <c r="AB36"/>
  <c r="X36"/>
  <c r="Q36"/>
  <c r="O36"/>
  <c r="L36"/>
  <c r="N36" s="1"/>
  <c r="J36"/>
  <c r="E36"/>
  <c r="ED35"/>
  <c r="G35" s="1"/>
  <c r="EB35"/>
  <c r="DH35"/>
  <c r="DF35"/>
  <c r="CR35"/>
  <c r="CQ35"/>
  <c r="BL35"/>
  <c r="BN35" s="1"/>
  <c r="BM35"/>
  <c r="BK35"/>
  <c r="BO35" s="1"/>
  <c r="AR35"/>
  <c r="AQ35"/>
  <c r="AM35"/>
  <c r="AL35"/>
  <c r="AH35"/>
  <c r="AG35"/>
  <c r="AC35"/>
  <c r="AB35"/>
  <c r="X35"/>
  <c r="W35"/>
  <c r="Q35"/>
  <c r="O35"/>
  <c r="L35"/>
  <c r="N35" s="1"/>
  <c r="J35"/>
  <c r="I35"/>
  <c r="E35"/>
  <c r="ED34"/>
  <c r="G34" s="1"/>
  <c r="I34" s="1"/>
  <c r="EB34"/>
  <c r="DH34"/>
  <c r="DF34"/>
  <c r="CR34"/>
  <c r="CQ34"/>
  <c r="BO34"/>
  <c r="BM34"/>
  <c r="BK34"/>
  <c r="AR34"/>
  <c r="AQ34"/>
  <c r="AM34"/>
  <c r="AL34"/>
  <c r="AH34"/>
  <c r="AG34"/>
  <c r="AC34"/>
  <c r="AB34"/>
  <c r="X34"/>
  <c r="W34"/>
  <c r="Q34"/>
  <c r="O34"/>
  <c r="L34"/>
  <c r="N34" s="1"/>
  <c r="J34"/>
  <c r="E34"/>
  <c r="ED33"/>
  <c r="G33" s="1"/>
  <c r="EB33"/>
  <c r="EC33"/>
  <c r="DH33"/>
  <c r="DF33"/>
  <c r="CR33"/>
  <c r="CQ33"/>
  <c r="BM33"/>
  <c r="BK33"/>
  <c r="BO33" s="1"/>
  <c r="AR33"/>
  <c r="AQ33"/>
  <c r="AM33"/>
  <c r="AH33"/>
  <c r="AC33"/>
  <c r="AB33"/>
  <c r="X33"/>
  <c r="W33"/>
  <c r="Q33"/>
  <c r="O33"/>
  <c r="L33"/>
  <c r="N33" s="1"/>
  <c r="J33"/>
  <c r="I33"/>
  <c r="E33"/>
  <c r="ED32"/>
  <c r="G32" s="1"/>
  <c r="I32" s="1"/>
  <c r="EB32"/>
  <c r="DH32"/>
  <c r="DF32"/>
  <c r="E32" s="1"/>
  <c r="CR32"/>
  <c r="CQ32"/>
  <c r="BO32"/>
  <c r="BM32"/>
  <c r="BK32"/>
  <c r="AR32"/>
  <c r="AM32"/>
  <c r="AL32"/>
  <c r="AH32"/>
  <c r="AC32"/>
  <c r="AB32"/>
  <c r="X32"/>
  <c r="Q32"/>
  <c r="O32"/>
  <c r="L32"/>
  <c r="N32" s="1"/>
  <c r="J32"/>
  <c r="ED31"/>
  <c r="G31" s="1"/>
  <c r="EB31"/>
  <c r="EC31"/>
  <c r="DH31"/>
  <c r="DF31"/>
  <c r="CR31"/>
  <c r="CQ31"/>
  <c r="BL31"/>
  <c r="BN31" s="1"/>
  <c r="BM31"/>
  <c r="BK31"/>
  <c r="BO31" s="1"/>
  <c r="AR31"/>
  <c r="AQ31"/>
  <c r="AM31"/>
  <c r="AL31"/>
  <c r="AH31"/>
  <c r="AG31"/>
  <c r="AC31"/>
  <c r="AB31"/>
  <c r="X31"/>
  <c r="W31"/>
  <c r="Q31"/>
  <c r="O31"/>
  <c r="L31"/>
  <c r="N31" s="1"/>
  <c r="J31"/>
  <c r="I31"/>
  <c r="E31"/>
  <c r="ED30"/>
  <c r="G30" s="1"/>
  <c r="I30" s="1"/>
  <c r="EB30"/>
  <c r="DH30"/>
  <c r="DF30"/>
  <c r="CR30"/>
  <c r="CQ30"/>
  <c r="BO30"/>
  <c r="BM30"/>
  <c r="BK30"/>
  <c r="AR30"/>
  <c r="AQ30"/>
  <c r="AM30"/>
  <c r="AH30"/>
  <c r="AG30"/>
  <c r="AC30"/>
  <c r="AB30"/>
  <c r="X30"/>
  <c r="Q30"/>
  <c r="O30"/>
  <c r="L30"/>
  <c r="N30" s="1"/>
  <c r="J30"/>
  <c r="E30"/>
  <c r="ED29"/>
  <c r="EB29"/>
  <c r="DH29"/>
  <c r="DF29"/>
  <c r="CR29"/>
  <c r="CQ29"/>
  <c r="BL29"/>
  <c r="BM29"/>
  <c r="BK29"/>
  <c r="AR29"/>
  <c r="AM29"/>
  <c r="AL29"/>
  <c r="AH29"/>
  <c r="AC29"/>
  <c r="AB29"/>
  <c r="X29"/>
  <c r="W29"/>
  <c r="Q29"/>
  <c r="S29" s="1"/>
  <c r="O29"/>
  <c r="L29"/>
  <c r="N29" s="1"/>
  <c r="J29"/>
  <c r="G29"/>
  <c r="E29"/>
  <c r="ED28"/>
  <c r="EB28"/>
  <c r="DH28"/>
  <c r="DF28"/>
  <c r="E28" s="1"/>
  <c r="CR28"/>
  <c r="CQ28"/>
  <c r="BO28"/>
  <c r="BM28"/>
  <c r="BK28"/>
  <c r="AR28"/>
  <c r="AQ28"/>
  <c r="AM28"/>
  <c r="AL28"/>
  <c r="AH28"/>
  <c r="AC28"/>
  <c r="AB28"/>
  <c r="X28"/>
  <c r="Q28"/>
  <c r="R28" s="1"/>
  <c r="O28"/>
  <c r="S28" s="1"/>
  <c r="L28"/>
  <c r="J28"/>
  <c r="G28"/>
  <c r="ED27"/>
  <c r="G27" s="1"/>
  <c r="EB27"/>
  <c r="DH27"/>
  <c r="DF27"/>
  <c r="CR27"/>
  <c r="CQ27"/>
  <c r="BL27"/>
  <c r="BN27" s="1"/>
  <c r="BM27"/>
  <c r="BO27" s="1"/>
  <c r="BK27"/>
  <c r="AR27"/>
  <c r="AQ27"/>
  <c r="AM27"/>
  <c r="AL27"/>
  <c r="AH27"/>
  <c r="AG27"/>
  <c r="AC27"/>
  <c r="AB27"/>
  <c r="X27"/>
  <c r="W27"/>
  <c r="Q27"/>
  <c r="R27" s="1"/>
  <c r="O27"/>
  <c r="S27" s="1"/>
  <c r="L27"/>
  <c r="J27"/>
  <c r="E27"/>
  <c r="ED26"/>
  <c r="G26" s="1"/>
  <c r="EB26"/>
  <c r="EC26"/>
  <c r="DH26"/>
  <c r="DF26"/>
  <c r="CR26"/>
  <c r="CQ26"/>
  <c r="BM26"/>
  <c r="BO26" s="1"/>
  <c r="BK26"/>
  <c r="AR26"/>
  <c r="AQ26"/>
  <c r="AM26"/>
  <c r="AH26"/>
  <c r="AC26"/>
  <c r="AB26"/>
  <c r="X26"/>
  <c r="Q26"/>
  <c r="R26" s="1"/>
  <c r="O26"/>
  <c r="S26" s="1"/>
  <c r="L26"/>
  <c r="J26"/>
  <c r="E26"/>
  <c r="ED25"/>
  <c r="G25" s="1"/>
  <c r="EB25"/>
  <c r="EC25"/>
  <c r="DH25"/>
  <c r="DF25"/>
  <c r="CR25"/>
  <c r="CQ25"/>
  <c r="BL25"/>
  <c r="BN25" s="1"/>
  <c r="BM25"/>
  <c r="BO25" s="1"/>
  <c r="BK25"/>
  <c r="AR25"/>
  <c r="AM25"/>
  <c r="AH25"/>
  <c r="AC25"/>
  <c r="AB25"/>
  <c r="X25"/>
  <c r="W25"/>
  <c r="Q25"/>
  <c r="O25"/>
  <c r="S25" s="1"/>
  <c r="L25"/>
  <c r="J25"/>
  <c r="E25"/>
  <c r="ED24"/>
  <c r="G24" s="1"/>
  <c r="EB24"/>
  <c r="DH24"/>
  <c r="DF24"/>
  <c r="CR24"/>
  <c r="CQ24"/>
  <c r="BM24"/>
  <c r="BO24" s="1"/>
  <c r="BK24"/>
  <c r="AR24"/>
  <c r="AM24"/>
  <c r="AL24"/>
  <c r="AH24"/>
  <c r="AG24"/>
  <c r="AC24"/>
  <c r="AB24"/>
  <c r="X24"/>
  <c r="Q24"/>
  <c r="R24" s="1"/>
  <c r="O24"/>
  <c r="S24" s="1"/>
  <c r="L24"/>
  <c r="J24"/>
  <c r="E24"/>
  <c r="ED23"/>
  <c r="G23" s="1"/>
  <c r="EB23"/>
  <c r="DH23"/>
  <c r="DF23"/>
  <c r="CR23"/>
  <c r="CQ23"/>
  <c r="BL23"/>
  <c r="BN23" s="1"/>
  <c r="BM23"/>
  <c r="BO23" s="1"/>
  <c r="BK23"/>
  <c r="AR23"/>
  <c r="AQ23"/>
  <c r="AM23"/>
  <c r="AL23"/>
  <c r="AH23"/>
  <c r="AG23"/>
  <c r="AC23"/>
  <c r="AB23"/>
  <c r="X23"/>
  <c r="W23"/>
  <c r="Q23"/>
  <c r="R23" s="1"/>
  <c r="O23"/>
  <c r="S23" s="1"/>
  <c r="L23"/>
  <c r="J23"/>
  <c r="E23"/>
  <c r="ED22"/>
  <c r="G22" s="1"/>
  <c r="EB22"/>
  <c r="EC22"/>
  <c r="DH22"/>
  <c r="DF22"/>
  <c r="CR22"/>
  <c r="CQ22"/>
  <c r="BM22"/>
  <c r="BO22" s="1"/>
  <c r="BK22"/>
  <c r="AR22"/>
  <c r="AQ22"/>
  <c r="AM22"/>
  <c r="AH22"/>
  <c r="AG22"/>
  <c r="AC22"/>
  <c r="AB22"/>
  <c r="X22"/>
  <c r="Q22"/>
  <c r="R22" s="1"/>
  <c r="O22"/>
  <c r="S22" s="1"/>
  <c r="L22"/>
  <c r="J22"/>
  <c r="E22"/>
  <c r="ED21"/>
  <c r="G21" s="1"/>
  <c r="EB21"/>
  <c r="DH21"/>
  <c r="DF21"/>
  <c r="CR21"/>
  <c r="CQ21"/>
  <c r="BL21"/>
  <c r="BN21" s="1"/>
  <c r="BM21"/>
  <c r="BO21" s="1"/>
  <c r="BK21"/>
  <c r="AR21"/>
  <c r="AQ21"/>
  <c r="AM21"/>
  <c r="AH21"/>
  <c r="AG21"/>
  <c r="AC21"/>
  <c r="AB21"/>
  <c r="X21"/>
  <c r="W21"/>
  <c r="Q21"/>
  <c r="R21" s="1"/>
  <c r="O21"/>
  <c r="S21" s="1"/>
  <c r="L21"/>
  <c r="J21"/>
  <c r="E21"/>
  <c r="ED20"/>
  <c r="G20" s="1"/>
  <c r="EB20"/>
  <c r="DH20"/>
  <c r="DF20"/>
  <c r="CR20"/>
  <c r="CQ20"/>
  <c r="BM20"/>
  <c r="BO20" s="1"/>
  <c r="BK20"/>
  <c r="AR20"/>
  <c r="AM20"/>
  <c r="AL20"/>
  <c r="AH20"/>
  <c r="AC20"/>
  <c r="AB20"/>
  <c r="X20"/>
  <c r="Q20"/>
  <c r="R20" s="1"/>
  <c r="O20"/>
  <c r="S20" s="1"/>
  <c r="L20"/>
  <c r="J20"/>
  <c r="E20"/>
  <c r="ED19"/>
  <c r="G19" s="1"/>
  <c r="EB19"/>
  <c r="EC19"/>
  <c r="DH19"/>
  <c r="DF19"/>
  <c r="CR19"/>
  <c r="CQ19"/>
  <c r="BL19"/>
  <c r="BN19" s="1"/>
  <c r="BM19"/>
  <c r="BO19" s="1"/>
  <c r="BK19"/>
  <c r="AR19"/>
  <c r="AQ19"/>
  <c r="AM19"/>
  <c r="AL19"/>
  <c r="AH19"/>
  <c r="AG19"/>
  <c r="AC19"/>
  <c r="AB19"/>
  <c r="X19"/>
  <c r="W19"/>
  <c r="Q19"/>
  <c r="R19" s="1"/>
  <c r="O19"/>
  <c r="S19" s="1"/>
  <c r="L19"/>
  <c r="J19"/>
  <c r="E19"/>
  <c r="ED18"/>
  <c r="G18" s="1"/>
  <c r="EB18"/>
  <c r="EC18"/>
  <c r="DH18"/>
  <c r="DF18"/>
  <c r="CR18"/>
  <c r="CQ18"/>
  <c r="BM18"/>
  <c r="BO18" s="1"/>
  <c r="BK18"/>
  <c r="AR18"/>
  <c r="AQ18"/>
  <c r="AM18"/>
  <c r="AH18"/>
  <c r="AC18"/>
  <c r="AB18"/>
  <c r="X18"/>
  <c r="Q18"/>
  <c r="R18" s="1"/>
  <c r="O18"/>
  <c r="S18" s="1"/>
  <c r="L18"/>
  <c r="J18"/>
  <c r="E18"/>
  <c r="ED17"/>
  <c r="G17" s="1"/>
  <c r="EB17"/>
  <c r="DH17"/>
  <c r="DF17"/>
  <c r="CR17"/>
  <c r="CQ17"/>
  <c r="BL17"/>
  <c r="BN17" s="1"/>
  <c r="BM17"/>
  <c r="BO17" s="1"/>
  <c r="BK17"/>
  <c r="AR17"/>
  <c r="AM17"/>
  <c r="AH17"/>
  <c r="AC17"/>
  <c r="AB17"/>
  <c r="X17"/>
  <c r="W17"/>
  <c r="Q17"/>
  <c r="R17" s="1"/>
  <c r="O17"/>
  <c r="S17" s="1"/>
  <c r="L17"/>
  <c r="J17"/>
  <c r="E17"/>
  <c r="ED16"/>
  <c r="G16" s="1"/>
  <c r="EB16"/>
  <c r="EC16"/>
  <c r="DH16"/>
  <c r="DF16"/>
  <c r="CR16"/>
  <c r="CQ16"/>
  <c r="BM16"/>
  <c r="BO16" s="1"/>
  <c r="BK16"/>
  <c r="AR16"/>
  <c r="AM16"/>
  <c r="AL16"/>
  <c r="AH16"/>
  <c r="AC16"/>
  <c r="AB16"/>
  <c r="X16"/>
  <c r="Q16"/>
  <c r="R16" s="1"/>
  <c r="O16"/>
  <c r="S16" s="1"/>
  <c r="L16"/>
  <c r="J16"/>
  <c r="E16"/>
  <c r="ED15"/>
  <c r="G15" s="1"/>
  <c r="EB15"/>
  <c r="EC15"/>
  <c r="DH15"/>
  <c r="DF15"/>
  <c r="CR15"/>
  <c r="CQ15"/>
  <c r="BL15"/>
  <c r="BN15" s="1"/>
  <c r="BM15"/>
  <c r="BO15" s="1"/>
  <c r="BK15"/>
  <c r="AR15"/>
  <c r="AQ15"/>
  <c r="AM15"/>
  <c r="AL15"/>
  <c r="AH15"/>
  <c r="AG15"/>
  <c r="AC15"/>
  <c r="AB15"/>
  <c r="X15"/>
  <c r="W15"/>
  <c r="Q15"/>
  <c r="R15" s="1"/>
  <c r="O15"/>
  <c r="S15" s="1"/>
  <c r="L15"/>
  <c r="J15"/>
  <c r="E15"/>
  <c r="ED14"/>
  <c r="G14" s="1"/>
  <c r="EB14"/>
  <c r="EC14"/>
  <c r="DH14"/>
  <c r="DF14"/>
  <c r="CR14"/>
  <c r="CQ14"/>
  <c r="BL14"/>
  <c r="BN14" s="1"/>
  <c r="BM14"/>
  <c r="BO14" s="1"/>
  <c r="BK14"/>
  <c r="AR14"/>
  <c r="AQ14"/>
  <c r="AM14"/>
  <c r="AH14"/>
  <c r="AG14"/>
  <c r="AC14"/>
  <c r="AB14"/>
  <c r="X14"/>
  <c r="Q14"/>
  <c r="R14" s="1"/>
  <c r="O14"/>
  <c r="S14" s="1"/>
  <c r="L14"/>
  <c r="J14"/>
  <c r="E14"/>
  <c r="ED13"/>
  <c r="G13" s="1"/>
  <c r="I13" s="1"/>
  <c r="EB13"/>
  <c r="EC13"/>
  <c r="DH13"/>
  <c r="DF13"/>
  <c r="CR13"/>
  <c r="CQ13"/>
  <c r="BM13"/>
  <c r="BO13" s="1"/>
  <c r="BK13"/>
  <c r="AR13"/>
  <c r="AQ13"/>
  <c r="AM13"/>
  <c r="AH13"/>
  <c r="AG13"/>
  <c r="AC13"/>
  <c r="AB13"/>
  <c r="X13"/>
  <c r="S13"/>
  <c r="Q13"/>
  <c r="O13"/>
  <c r="L13"/>
  <c r="J13"/>
  <c r="E13"/>
  <c r="ED12"/>
  <c r="G12" s="1"/>
  <c r="I12" s="1"/>
  <c r="EB12"/>
  <c r="EC12"/>
  <c r="DH12"/>
  <c r="DF12"/>
  <c r="CR12"/>
  <c r="CQ12"/>
  <c r="BM12"/>
  <c r="BO12" s="1"/>
  <c r="BK12"/>
  <c r="AR12"/>
  <c r="AM12"/>
  <c r="AL12"/>
  <c r="AH12"/>
  <c r="AC12"/>
  <c r="AB12"/>
  <c r="X12"/>
  <c r="Q12"/>
  <c r="R12" s="1"/>
  <c r="O12"/>
  <c r="S12" s="1"/>
  <c r="L12"/>
  <c r="J12"/>
  <c r="E12"/>
  <c r="ED11"/>
  <c r="G11" s="1"/>
  <c r="I11" s="1"/>
  <c r="EB11"/>
  <c r="EC11"/>
  <c r="DH11"/>
  <c r="DF11"/>
  <c r="CZ70"/>
  <c r="CR11"/>
  <c r="CQ11"/>
  <c r="CF70"/>
  <c r="BL11"/>
  <c r="BN11" s="1"/>
  <c r="BM11"/>
  <c r="BO11" s="1"/>
  <c r="BK11"/>
  <c r="AR11"/>
  <c r="AQ11"/>
  <c r="AM11"/>
  <c r="AL11"/>
  <c r="AH11"/>
  <c r="AG11"/>
  <c r="AC11"/>
  <c r="AB11"/>
  <c r="X11"/>
  <c r="Q11"/>
  <c r="O11"/>
  <c r="S11" s="1"/>
  <c r="L11"/>
  <c r="J11"/>
  <c r="E11"/>
  <c r="C11"/>
  <c r="C70" s="1"/>
  <c r="ED10"/>
  <c r="G10" s="1"/>
  <c r="EB10"/>
  <c r="EB70" s="1"/>
  <c r="DM70"/>
  <c r="DH10"/>
  <c r="DF10"/>
  <c r="DF70" s="1"/>
  <c r="CR10"/>
  <c r="BM10"/>
  <c r="BK10"/>
  <c r="BK70" s="1"/>
  <c r="AR10"/>
  <c r="AQ10"/>
  <c r="AM10"/>
  <c r="AH10"/>
  <c r="AC10"/>
  <c r="AB10"/>
  <c r="X10"/>
  <c r="W10"/>
  <c r="Q10"/>
  <c r="O10"/>
  <c r="L10"/>
  <c r="N10" s="1"/>
  <c r="J10"/>
  <c r="J70" s="1"/>
  <c r="EA74" i="6"/>
  <c r="DZ74"/>
  <c r="DX74"/>
  <c r="DW74"/>
  <c r="DU74"/>
  <c r="DT74"/>
  <c r="DR74"/>
  <c r="DQ74"/>
  <c r="DO74"/>
  <c r="DN74"/>
  <c r="DL74"/>
  <c r="DK74"/>
  <c r="DI74"/>
  <c r="DE74"/>
  <c r="DD74"/>
  <c r="DB74"/>
  <c r="DA74"/>
  <c r="CY74"/>
  <c r="CX74"/>
  <c r="CV74"/>
  <c r="CU74"/>
  <c r="CS74"/>
  <c r="CM74"/>
  <c r="CK74"/>
  <c r="CJ74"/>
  <c r="CH74"/>
  <c r="CG74"/>
  <c r="CE74"/>
  <c r="CD74"/>
  <c r="CB74"/>
  <c r="CA74"/>
  <c r="BY74"/>
  <c r="BX74"/>
  <c r="BV74"/>
  <c r="BU74"/>
  <c r="BS74"/>
  <c r="BR74"/>
  <c r="BP74"/>
  <c r="BJ74"/>
  <c r="BH74"/>
  <c r="BG74"/>
  <c r="BE74"/>
  <c r="BD74"/>
  <c r="BB74"/>
  <c r="BA74"/>
  <c r="AY74"/>
  <c r="AX74"/>
  <c r="AV74"/>
  <c r="AU74"/>
  <c r="AS74"/>
  <c r="AP74"/>
  <c r="AN74"/>
  <c r="AR74" s="1"/>
  <c r="AF74"/>
  <c r="AH74" s="1"/>
  <c r="AD74"/>
  <c r="V74"/>
  <c r="T74"/>
  <c r="X74" s="1"/>
  <c r="D74"/>
  <c r="ED71"/>
  <c r="EC71"/>
  <c r="EB71"/>
  <c r="CP71"/>
  <c r="CN71"/>
  <c r="CR71" s="1"/>
  <c r="BM71"/>
  <c r="AR71"/>
  <c r="AQ71"/>
  <c r="AK71"/>
  <c r="AI71"/>
  <c r="AH71"/>
  <c r="AG71"/>
  <c r="AA71"/>
  <c r="Y71"/>
  <c r="AC71" s="1"/>
  <c r="X71"/>
  <c r="W71"/>
  <c r="Q71"/>
  <c r="ED70"/>
  <c r="G70" s="1"/>
  <c r="EB70"/>
  <c r="DY70"/>
  <c r="DV70"/>
  <c r="DS70"/>
  <c r="DP70"/>
  <c r="DM70"/>
  <c r="DJ70"/>
  <c r="EC70" s="1"/>
  <c r="DH70"/>
  <c r="DF70"/>
  <c r="DC70"/>
  <c r="CZ70"/>
  <c r="CW70"/>
  <c r="CT70"/>
  <c r="CR70"/>
  <c r="CO70"/>
  <c r="CQ70" s="1"/>
  <c r="CL70"/>
  <c r="CI70"/>
  <c r="CF70"/>
  <c r="CC70"/>
  <c r="BZ70"/>
  <c r="BW70"/>
  <c r="BT70"/>
  <c r="BQ70"/>
  <c r="BM70"/>
  <c r="BL70"/>
  <c r="BN70" s="1"/>
  <c r="BK70"/>
  <c r="BO70" s="1"/>
  <c r="BI70"/>
  <c r="BF70"/>
  <c r="BC70"/>
  <c r="AZ70"/>
  <c r="AW70"/>
  <c r="AT70"/>
  <c r="AR70"/>
  <c r="AQ70"/>
  <c r="AO70"/>
  <c r="AM70"/>
  <c r="AL70"/>
  <c r="AJ70"/>
  <c r="DG70" s="1"/>
  <c r="F70" s="1"/>
  <c r="AH70"/>
  <c r="AE70"/>
  <c r="AG70" s="1"/>
  <c r="AC70"/>
  <c r="AB70"/>
  <c r="Z70"/>
  <c r="X70"/>
  <c r="W70"/>
  <c r="U70"/>
  <c r="K70" s="1"/>
  <c r="M70" s="1"/>
  <c r="R70"/>
  <c r="Q70"/>
  <c r="S70" s="1"/>
  <c r="P70"/>
  <c r="O70"/>
  <c r="L70"/>
  <c r="J70"/>
  <c r="N70" s="1"/>
  <c r="E70"/>
  <c r="ED69"/>
  <c r="G69" s="1"/>
  <c r="EB69"/>
  <c r="DY69"/>
  <c r="DV69"/>
  <c r="DS69"/>
  <c r="DP69"/>
  <c r="DM69"/>
  <c r="DJ69"/>
  <c r="EC69" s="1"/>
  <c r="DH69"/>
  <c r="DF69"/>
  <c r="DC69"/>
  <c r="CZ69"/>
  <c r="CW69"/>
  <c r="CT69"/>
  <c r="CR69"/>
  <c r="CO69"/>
  <c r="CQ69" s="1"/>
  <c r="CL69"/>
  <c r="CI69"/>
  <c r="CF69"/>
  <c r="CC69"/>
  <c r="BZ69"/>
  <c r="BW69"/>
  <c r="BT69"/>
  <c r="BQ69"/>
  <c r="BM69"/>
  <c r="BL69"/>
  <c r="BN69" s="1"/>
  <c r="BK69"/>
  <c r="BO69" s="1"/>
  <c r="BI69"/>
  <c r="BF69"/>
  <c r="BC69"/>
  <c r="AZ69"/>
  <c r="AW69"/>
  <c r="AT69"/>
  <c r="AR69"/>
  <c r="AQ69"/>
  <c r="AO69"/>
  <c r="AM69"/>
  <c r="AL69"/>
  <c r="AJ69"/>
  <c r="DG69" s="1"/>
  <c r="F69" s="1"/>
  <c r="AH69"/>
  <c r="AE69"/>
  <c r="AG69" s="1"/>
  <c r="AC69"/>
  <c r="AB69"/>
  <c r="Z69"/>
  <c r="X69"/>
  <c r="W69"/>
  <c r="U69"/>
  <c r="K69" s="1"/>
  <c r="M69" s="1"/>
  <c r="R69"/>
  <c r="Q69"/>
  <c r="S69" s="1"/>
  <c r="P69"/>
  <c r="O69"/>
  <c r="L69"/>
  <c r="J69"/>
  <c r="N69" s="1"/>
  <c r="E69"/>
  <c r="ED68"/>
  <c r="G68" s="1"/>
  <c r="EB68"/>
  <c r="DY68"/>
  <c r="DV68"/>
  <c r="DS68"/>
  <c r="DP68"/>
  <c r="DM68"/>
  <c r="DJ68"/>
  <c r="EC68" s="1"/>
  <c r="DH68"/>
  <c r="DF68"/>
  <c r="DC68"/>
  <c r="CZ68"/>
  <c r="CW68"/>
  <c r="CT68"/>
  <c r="CR68"/>
  <c r="CO68"/>
  <c r="CQ68" s="1"/>
  <c r="CL68"/>
  <c r="CI68"/>
  <c r="CF68"/>
  <c r="CC68"/>
  <c r="BZ68"/>
  <c r="BW68"/>
  <c r="BT68"/>
  <c r="BQ68"/>
  <c r="BM68"/>
  <c r="BL68"/>
  <c r="BN68" s="1"/>
  <c r="BK68"/>
  <c r="BO68" s="1"/>
  <c r="BI68"/>
  <c r="BF68"/>
  <c r="BC68"/>
  <c r="AZ68"/>
  <c r="AW68"/>
  <c r="AT68"/>
  <c r="AR68"/>
  <c r="AQ68"/>
  <c r="AO68"/>
  <c r="AM68"/>
  <c r="AL68"/>
  <c r="AJ68"/>
  <c r="DG68" s="1"/>
  <c r="F68" s="1"/>
  <c r="AH68"/>
  <c r="AE68"/>
  <c r="AG68" s="1"/>
  <c r="AC68"/>
  <c r="AB68"/>
  <c r="Z68"/>
  <c r="X68"/>
  <c r="W68"/>
  <c r="U68"/>
  <c r="K68" s="1"/>
  <c r="M68" s="1"/>
  <c r="R68"/>
  <c r="Q68"/>
  <c r="S68" s="1"/>
  <c r="P68"/>
  <c r="O68"/>
  <c r="L68"/>
  <c r="J68"/>
  <c r="N68" s="1"/>
  <c r="E68"/>
  <c r="ED67"/>
  <c r="G67" s="1"/>
  <c r="EB67"/>
  <c r="DY67"/>
  <c r="DV67"/>
  <c r="DS67"/>
  <c r="DP67"/>
  <c r="DM67"/>
  <c r="DJ67"/>
  <c r="EC67" s="1"/>
  <c r="DH67"/>
  <c r="DF67"/>
  <c r="DC67"/>
  <c r="CZ67"/>
  <c r="CW67"/>
  <c r="CT67"/>
  <c r="CR67"/>
  <c r="CO67"/>
  <c r="CQ67" s="1"/>
  <c r="CL67"/>
  <c r="CI67"/>
  <c r="CF67"/>
  <c r="CC67"/>
  <c r="BZ67"/>
  <c r="BW67"/>
  <c r="BT67"/>
  <c r="BQ67"/>
  <c r="BM67"/>
  <c r="BL67"/>
  <c r="BN67" s="1"/>
  <c r="BK67"/>
  <c r="BO67" s="1"/>
  <c r="BI67"/>
  <c r="BF67"/>
  <c r="BC67"/>
  <c r="AZ67"/>
  <c r="AW67"/>
  <c r="AT67"/>
  <c r="AR67"/>
  <c r="AQ67"/>
  <c r="AO67"/>
  <c r="AM67"/>
  <c r="AL67"/>
  <c r="AJ67"/>
  <c r="DG67" s="1"/>
  <c r="F67" s="1"/>
  <c r="AH67"/>
  <c r="AE67"/>
  <c r="AG67" s="1"/>
  <c r="AC67"/>
  <c r="AB67"/>
  <c r="Z67"/>
  <c r="X67"/>
  <c r="W67"/>
  <c r="U67"/>
  <c r="K67" s="1"/>
  <c r="M67" s="1"/>
  <c r="R67"/>
  <c r="Q67"/>
  <c r="S67" s="1"/>
  <c r="P67"/>
  <c r="O67"/>
  <c r="L67"/>
  <c r="J67"/>
  <c r="N67" s="1"/>
  <c r="E67"/>
  <c r="ED66"/>
  <c r="G66" s="1"/>
  <c r="EB66"/>
  <c r="DY66"/>
  <c r="DV66"/>
  <c r="DS66"/>
  <c r="DP66"/>
  <c r="DM66"/>
  <c r="DJ66"/>
  <c r="EC66" s="1"/>
  <c r="DH66"/>
  <c r="DF66"/>
  <c r="DC66"/>
  <c r="CZ66"/>
  <c r="CW66"/>
  <c r="CT66"/>
  <c r="CR66"/>
  <c r="CO66"/>
  <c r="CQ66" s="1"/>
  <c r="CL66"/>
  <c r="CI66"/>
  <c r="CF66"/>
  <c r="CC66"/>
  <c r="BZ66"/>
  <c r="BW66"/>
  <c r="BT66"/>
  <c r="BQ66"/>
  <c r="BM66"/>
  <c r="BL66"/>
  <c r="BN66" s="1"/>
  <c r="BK66"/>
  <c r="BO66" s="1"/>
  <c r="BI66"/>
  <c r="BF66"/>
  <c r="BC66"/>
  <c r="AZ66"/>
  <c r="AW66"/>
  <c r="AT66"/>
  <c r="AR66"/>
  <c r="AQ66"/>
  <c r="AO66"/>
  <c r="AM66"/>
  <c r="AL66"/>
  <c r="AJ66"/>
  <c r="DG66" s="1"/>
  <c r="F66" s="1"/>
  <c r="AH66"/>
  <c r="AE66"/>
  <c r="AG66" s="1"/>
  <c r="AC66"/>
  <c r="AB66"/>
  <c r="Z66"/>
  <c r="X66"/>
  <c r="W66"/>
  <c r="U66"/>
  <c r="K66" s="1"/>
  <c r="M66" s="1"/>
  <c r="R66"/>
  <c r="Q66"/>
  <c r="S66" s="1"/>
  <c r="P66"/>
  <c r="O66"/>
  <c r="L66"/>
  <c r="J66"/>
  <c r="N66" s="1"/>
  <c r="E66"/>
  <c r="ED65"/>
  <c r="G65" s="1"/>
  <c r="EB65"/>
  <c r="DY65"/>
  <c r="DV65"/>
  <c r="DS65"/>
  <c r="DP65"/>
  <c r="DM65"/>
  <c r="DJ65"/>
  <c r="EC65" s="1"/>
  <c r="DH65"/>
  <c r="DF65"/>
  <c r="DC65"/>
  <c r="CZ65"/>
  <c r="CW65"/>
  <c r="CT65"/>
  <c r="CR65"/>
  <c r="CO65"/>
  <c r="CQ65" s="1"/>
  <c r="CL65"/>
  <c r="CI65"/>
  <c r="CF65"/>
  <c r="CC65"/>
  <c r="BZ65"/>
  <c r="BW65"/>
  <c r="BT65"/>
  <c r="BQ65"/>
  <c r="BM65"/>
  <c r="BL65"/>
  <c r="BN65" s="1"/>
  <c r="BK65"/>
  <c r="BO65" s="1"/>
  <c r="BI65"/>
  <c r="BF65"/>
  <c r="BC65"/>
  <c r="AZ65"/>
  <c r="AW65"/>
  <c r="AT65"/>
  <c r="AR65"/>
  <c r="AQ65"/>
  <c r="AO65"/>
  <c r="AM65"/>
  <c r="AL65"/>
  <c r="AJ65"/>
  <c r="DG65" s="1"/>
  <c r="F65" s="1"/>
  <c r="AH65"/>
  <c r="AE65"/>
  <c r="AG65" s="1"/>
  <c r="AC65"/>
  <c r="AB65"/>
  <c r="Z65"/>
  <c r="X65"/>
  <c r="W65"/>
  <c r="U65"/>
  <c r="K65" s="1"/>
  <c r="M65" s="1"/>
  <c r="R65"/>
  <c r="Q65"/>
  <c r="S65" s="1"/>
  <c r="P65"/>
  <c r="O65"/>
  <c r="L65"/>
  <c r="J65"/>
  <c r="N65" s="1"/>
  <c r="E65"/>
  <c r="ED64"/>
  <c r="G64" s="1"/>
  <c r="EB64"/>
  <c r="DY64"/>
  <c r="DV64"/>
  <c r="DS64"/>
  <c r="DP64"/>
  <c r="DM64"/>
  <c r="DJ64"/>
  <c r="EC64" s="1"/>
  <c r="DH64"/>
  <c r="DF64"/>
  <c r="DC64"/>
  <c r="CZ64"/>
  <c r="CW64"/>
  <c r="CT64"/>
  <c r="CR64"/>
  <c r="CO64"/>
  <c r="CQ64" s="1"/>
  <c r="CL64"/>
  <c r="CI64"/>
  <c r="CF64"/>
  <c r="CC64"/>
  <c r="BZ64"/>
  <c r="BW64"/>
  <c r="BT64"/>
  <c r="BQ64"/>
  <c r="BM64"/>
  <c r="BL64"/>
  <c r="BN64" s="1"/>
  <c r="BK64"/>
  <c r="BO64" s="1"/>
  <c r="BI64"/>
  <c r="BF64"/>
  <c r="BC64"/>
  <c r="AZ64"/>
  <c r="AW64"/>
  <c r="AT64"/>
  <c r="AR64"/>
  <c r="AQ64"/>
  <c r="AO64"/>
  <c r="AM64"/>
  <c r="AL64"/>
  <c r="AJ64"/>
  <c r="DG64" s="1"/>
  <c r="F64" s="1"/>
  <c r="AH64"/>
  <c r="AE64"/>
  <c r="AG64" s="1"/>
  <c r="AC64"/>
  <c r="AB64"/>
  <c r="Z64"/>
  <c r="X64"/>
  <c r="W64"/>
  <c r="U64"/>
  <c r="K64" s="1"/>
  <c r="M64" s="1"/>
  <c r="R64"/>
  <c r="Q64"/>
  <c r="S64" s="1"/>
  <c r="P64"/>
  <c r="O64"/>
  <c r="L64"/>
  <c r="J64"/>
  <c r="N64" s="1"/>
  <c r="E64"/>
  <c r="ED63"/>
  <c r="G63" s="1"/>
  <c r="EB63"/>
  <c r="DY63"/>
  <c r="DV63"/>
  <c r="DS63"/>
  <c r="DP63"/>
  <c r="DM63"/>
  <c r="DJ63"/>
  <c r="EC63" s="1"/>
  <c r="DH63"/>
  <c r="DF63"/>
  <c r="DC63"/>
  <c r="CZ63"/>
  <c r="CW63"/>
  <c r="CT63"/>
  <c r="CR63"/>
  <c r="CO63"/>
  <c r="CQ63" s="1"/>
  <c r="CL63"/>
  <c r="CI63"/>
  <c r="CF63"/>
  <c r="CC63"/>
  <c r="BZ63"/>
  <c r="BW63"/>
  <c r="BT63"/>
  <c r="BQ63"/>
  <c r="BL63" s="1"/>
  <c r="BN63" s="1"/>
  <c r="BM63"/>
  <c r="BK63"/>
  <c r="BO63" s="1"/>
  <c r="BI63"/>
  <c r="BF63"/>
  <c r="BC63"/>
  <c r="AZ63"/>
  <c r="AW63"/>
  <c r="AT63"/>
  <c r="AR63"/>
  <c r="AQ63"/>
  <c r="AO63"/>
  <c r="AM63"/>
  <c r="AJ63"/>
  <c r="DG63" s="1"/>
  <c r="F63" s="1"/>
  <c r="AH63"/>
  <c r="AE63"/>
  <c r="AG63" s="1"/>
  <c r="AC63"/>
  <c r="AB63"/>
  <c r="Z63"/>
  <c r="X63"/>
  <c r="W63"/>
  <c r="U63"/>
  <c r="K63" s="1"/>
  <c r="M63" s="1"/>
  <c r="R63"/>
  <c r="Q63"/>
  <c r="S63" s="1"/>
  <c r="P63"/>
  <c r="O63"/>
  <c r="L63"/>
  <c r="J63"/>
  <c r="N63" s="1"/>
  <c r="E63"/>
  <c r="ED62"/>
  <c r="G62" s="1"/>
  <c r="EB62"/>
  <c r="DY62"/>
  <c r="DV62"/>
  <c r="DS62"/>
  <c r="DP62"/>
  <c r="DM62"/>
  <c r="DJ62"/>
  <c r="EC62" s="1"/>
  <c r="DH62"/>
  <c r="DF62"/>
  <c r="DC62"/>
  <c r="CZ62"/>
  <c r="CW62"/>
  <c r="CT62"/>
  <c r="CR62"/>
  <c r="CO62"/>
  <c r="CQ62" s="1"/>
  <c r="CL62"/>
  <c r="CI62"/>
  <c r="CF62"/>
  <c r="CC62"/>
  <c r="BZ62"/>
  <c r="BW62"/>
  <c r="BT62"/>
  <c r="BQ62"/>
  <c r="BL62" s="1"/>
  <c r="BN62" s="1"/>
  <c r="BM62"/>
  <c r="BK62"/>
  <c r="BO62" s="1"/>
  <c r="BI62"/>
  <c r="BF62"/>
  <c r="BC62"/>
  <c r="AZ62"/>
  <c r="AW62"/>
  <c r="AT62"/>
  <c r="AR62"/>
  <c r="AQ62"/>
  <c r="AO62"/>
  <c r="AM62"/>
  <c r="AJ62"/>
  <c r="DG62" s="1"/>
  <c r="F62" s="1"/>
  <c r="AH62"/>
  <c r="AE62"/>
  <c r="AG62" s="1"/>
  <c r="AC62"/>
  <c r="AB62"/>
  <c r="Z62"/>
  <c r="X62"/>
  <c r="W62"/>
  <c r="U62"/>
  <c r="K62" s="1"/>
  <c r="M62" s="1"/>
  <c r="R62"/>
  <c r="Q62"/>
  <c r="S62" s="1"/>
  <c r="P62"/>
  <c r="O62"/>
  <c r="L62"/>
  <c r="J62"/>
  <c r="N62" s="1"/>
  <c r="E62"/>
  <c r="ED61"/>
  <c r="G61" s="1"/>
  <c r="EB61"/>
  <c r="DY61"/>
  <c r="DV61"/>
  <c r="DS61"/>
  <c r="DP61"/>
  <c r="DM61"/>
  <c r="DJ61"/>
  <c r="EC61" s="1"/>
  <c r="DH61"/>
  <c r="DF61"/>
  <c r="DC61"/>
  <c r="CZ61"/>
  <c r="CW61"/>
  <c r="CT61"/>
  <c r="CR61"/>
  <c r="CO61"/>
  <c r="CQ61" s="1"/>
  <c r="CL61"/>
  <c r="CI61"/>
  <c r="CF61"/>
  <c r="CC61"/>
  <c r="BZ61"/>
  <c r="BW61"/>
  <c r="BT61"/>
  <c r="BQ61"/>
  <c r="BL61" s="1"/>
  <c r="BN61" s="1"/>
  <c r="BM61"/>
  <c r="BK61"/>
  <c r="BO61" s="1"/>
  <c r="BI61"/>
  <c r="BF61"/>
  <c r="BC61"/>
  <c r="AZ61"/>
  <c r="AW61"/>
  <c r="AT61"/>
  <c r="AR61"/>
  <c r="AQ61"/>
  <c r="AO61"/>
  <c r="AM61"/>
  <c r="AJ61"/>
  <c r="DG61" s="1"/>
  <c r="F61" s="1"/>
  <c r="AH61"/>
  <c r="AE61"/>
  <c r="AG61" s="1"/>
  <c r="AC61"/>
  <c r="AB61"/>
  <c r="Z61"/>
  <c r="X61"/>
  <c r="W61"/>
  <c r="U61"/>
  <c r="K61" s="1"/>
  <c r="M61" s="1"/>
  <c r="R61"/>
  <c r="Q61"/>
  <c r="S61" s="1"/>
  <c r="P61"/>
  <c r="O61"/>
  <c r="L61"/>
  <c r="J61"/>
  <c r="N61" s="1"/>
  <c r="E61"/>
  <c r="ED60"/>
  <c r="G60" s="1"/>
  <c r="EB60"/>
  <c r="DY60"/>
  <c r="DV60"/>
  <c r="DS60"/>
  <c r="DP60"/>
  <c r="DM60"/>
  <c r="DJ60"/>
  <c r="EC60" s="1"/>
  <c r="DH60"/>
  <c r="DF60"/>
  <c r="DC60"/>
  <c r="CZ60"/>
  <c r="CW60"/>
  <c r="CT60"/>
  <c r="CR60"/>
  <c r="CO60"/>
  <c r="CQ60" s="1"/>
  <c r="CL60"/>
  <c r="CI60"/>
  <c r="CF60"/>
  <c r="CC60"/>
  <c r="BZ60"/>
  <c r="BW60"/>
  <c r="BT60"/>
  <c r="BQ60"/>
  <c r="BL60" s="1"/>
  <c r="BM60"/>
  <c r="BK60"/>
  <c r="BK71" s="1"/>
  <c r="BI60"/>
  <c r="BF60"/>
  <c r="BC60"/>
  <c r="AZ60"/>
  <c r="AW60"/>
  <c r="AT60"/>
  <c r="AR60"/>
  <c r="AQ60"/>
  <c r="AO60"/>
  <c r="AM60"/>
  <c r="AJ60"/>
  <c r="DG60" s="1"/>
  <c r="F60" s="1"/>
  <c r="AH60"/>
  <c r="AE60"/>
  <c r="AG60" s="1"/>
  <c r="AC60"/>
  <c r="AB60"/>
  <c r="Z60"/>
  <c r="Z71" s="1"/>
  <c r="AB71" s="1"/>
  <c r="X60"/>
  <c r="W60"/>
  <c r="U60"/>
  <c r="K60" s="1"/>
  <c r="K71" s="1"/>
  <c r="R60"/>
  <c r="Q60"/>
  <c r="S60" s="1"/>
  <c r="P60"/>
  <c r="P71" s="1"/>
  <c r="O60"/>
  <c r="O71" s="1"/>
  <c r="L60"/>
  <c r="L71" s="1"/>
  <c r="J60"/>
  <c r="N60" s="1"/>
  <c r="E60"/>
  <c r="CP59"/>
  <c r="CN59"/>
  <c r="AK59"/>
  <c r="AI59"/>
  <c r="AM59" s="1"/>
  <c r="AA59"/>
  <c r="Y59"/>
  <c r="AC59" s="1"/>
  <c r="Q59"/>
  <c r="ED58"/>
  <c r="EB58"/>
  <c r="E58" s="1"/>
  <c r="DY58"/>
  <c r="DV58"/>
  <c r="DS58"/>
  <c r="DP58"/>
  <c r="DM58"/>
  <c r="DJ58"/>
  <c r="EC58" s="1"/>
  <c r="DH58"/>
  <c r="DF58"/>
  <c r="DC58"/>
  <c r="CZ58"/>
  <c r="CW58"/>
  <c r="CT58"/>
  <c r="CR58"/>
  <c r="CQ58"/>
  <c r="CO58"/>
  <c r="CL58"/>
  <c r="CI58"/>
  <c r="CF58"/>
  <c r="CC58"/>
  <c r="BZ58"/>
  <c r="BW58"/>
  <c r="BT58"/>
  <c r="BQ58"/>
  <c r="BM58"/>
  <c r="BO58" s="1"/>
  <c r="BK58"/>
  <c r="BI58"/>
  <c r="BF58"/>
  <c r="BC58"/>
  <c r="AZ58"/>
  <c r="AW58"/>
  <c r="AT58"/>
  <c r="AR58"/>
  <c r="AO58"/>
  <c r="AQ58" s="1"/>
  <c r="AM58"/>
  <c r="AL58"/>
  <c r="AJ58"/>
  <c r="AH58"/>
  <c r="AG58"/>
  <c r="AE58"/>
  <c r="AC58"/>
  <c r="AB58"/>
  <c r="Z58"/>
  <c r="X58"/>
  <c r="U58"/>
  <c r="K58" s="1"/>
  <c r="Q58"/>
  <c r="O58"/>
  <c r="S58" s="1"/>
  <c r="L58"/>
  <c r="J58"/>
  <c r="G58"/>
  <c r="ED57"/>
  <c r="EB57"/>
  <c r="E57" s="1"/>
  <c r="DY57"/>
  <c r="DV57"/>
  <c r="DS57"/>
  <c r="EC57" s="1"/>
  <c r="DP57"/>
  <c r="DM57"/>
  <c r="DJ57"/>
  <c r="DH57"/>
  <c r="G57" s="1"/>
  <c r="DF57"/>
  <c r="DC57"/>
  <c r="CZ57"/>
  <c r="CW57"/>
  <c r="CT57"/>
  <c r="CR57"/>
  <c r="CQ57"/>
  <c r="CO57"/>
  <c r="CL57"/>
  <c r="CI57"/>
  <c r="CF57"/>
  <c r="CC57"/>
  <c r="BZ57"/>
  <c r="BW57"/>
  <c r="BT57"/>
  <c r="BQ57"/>
  <c r="BM57"/>
  <c r="BO57" s="1"/>
  <c r="BK57"/>
  <c r="BI57"/>
  <c r="BF57"/>
  <c r="BC57"/>
  <c r="AZ57"/>
  <c r="AW57"/>
  <c r="AT57"/>
  <c r="K57" s="1"/>
  <c r="AR57"/>
  <c r="AO57"/>
  <c r="AQ57" s="1"/>
  <c r="AM57"/>
  <c r="AL57"/>
  <c r="AJ57"/>
  <c r="AH57"/>
  <c r="AG57"/>
  <c r="AE57"/>
  <c r="AC57"/>
  <c r="Z57"/>
  <c r="AB57" s="1"/>
  <c r="X57"/>
  <c r="U57"/>
  <c r="Q57"/>
  <c r="P57"/>
  <c r="R57" s="1"/>
  <c r="O57"/>
  <c r="S57" s="1"/>
  <c r="L57"/>
  <c r="J57"/>
  <c r="ED56"/>
  <c r="EB56"/>
  <c r="E56" s="1"/>
  <c r="DY56"/>
  <c r="DV56"/>
  <c r="DS56"/>
  <c r="EC56" s="1"/>
  <c r="DP56"/>
  <c r="DM56"/>
  <c r="DJ56"/>
  <c r="DH56"/>
  <c r="G56" s="1"/>
  <c r="DF56"/>
  <c r="DC56"/>
  <c r="CZ56"/>
  <c r="CW56"/>
  <c r="CT56"/>
  <c r="CR56"/>
  <c r="CQ56"/>
  <c r="CO56"/>
  <c r="CL56"/>
  <c r="CI56"/>
  <c r="CF56"/>
  <c r="CC56"/>
  <c r="BZ56"/>
  <c r="BW56"/>
  <c r="BT56"/>
  <c r="BL56" s="1"/>
  <c r="BN56" s="1"/>
  <c r="BQ56"/>
  <c r="BM56"/>
  <c r="BO56" s="1"/>
  <c r="BK56"/>
  <c r="BI56"/>
  <c r="BF56"/>
  <c r="BC56"/>
  <c r="AZ56"/>
  <c r="AW56"/>
  <c r="AT56"/>
  <c r="AR56"/>
  <c r="AO56"/>
  <c r="AQ56" s="1"/>
  <c r="AM56"/>
  <c r="AL56"/>
  <c r="AJ56"/>
  <c r="AH56"/>
  <c r="AG56"/>
  <c r="AE56"/>
  <c r="AC56"/>
  <c r="Z56"/>
  <c r="AB56" s="1"/>
  <c r="X56"/>
  <c r="U56"/>
  <c r="S56"/>
  <c r="Q56"/>
  <c r="P56"/>
  <c r="R56" s="1"/>
  <c r="O56"/>
  <c r="L56"/>
  <c r="K56"/>
  <c r="J56"/>
  <c r="ED55"/>
  <c r="EB55"/>
  <c r="E55" s="1"/>
  <c r="DY55"/>
  <c r="DV55"/>
  <c r="DS55"/>
  <c r="DP55"/>
  <c r="DM55"/>
  <c r="DJ55"/>
  <c r="EC55" s="1"/>
  <c r="DH55"/>
  <c r="DF55"/>
  <c r="DC55"/>
  <c r="CZ55"/>
  <c r="CW55"/>
  <c r="CT55"/>
  <c r="CR55"/>
  <c r="CQ55"/>
  <c r="CO55"/>
  <c r="CL55"/>
  <c r="CI55"/>
  <c r="CF55"/>
  <c r="CC55"/>
  <c r="BZ55"/>
  <c r="BW55"/>
  <c r="BT55"/>
  <c r="BL55" s="1"/>
  <c r="BQ55"/>
  <c r="BM55"/>
  <c r="BO55" s="1"/>
  <c r="BK55"/>
  <c r="BI55"/>
  <c r="BF55"/>
  <c r="BC55"/>
  <c r="AZ55"/>
  <c r="AW55"/>
  <c r="AT55"/>
  <c r="AR55"/>
  <c r="AO55"/>
  <c r="AQ55" s="1"/>
  <c r="AM55"/>
  <c r="AL55"/>
  <c r="AJ55"/>
  <c r="AH55"/>
  <c r="AG55"/>
  <c r="AE55"/>
  <c r="AC55"/>
  <c r="AB55"/>
  <c r="Z55"/>
  <c r="X55"/>
  <c r="U55"/>
  <c r="S55"/>
  <c r="Q55"/>
  <c r="O55"/>
  <c r="P55" s="1"/>
  <c r="R55" s="1"/>
  <c r="L55"/>
  <c r="J55"/>
  <c r="G55"/>
  <c r="I55" s="1"/>
  <c r="ED54"/>
  <c r="EB54"/>
  <c r="E54" s="1"/>
  <c r="DY54"/>
  <c r="DV54"/>
  <c r="DS54"/>
  <c r="DP54"/>
  <c r="DM54"/>
  <c r="DJ54"/>
  <c r="EC54" s="1"/>
  <c r="DH54"/>
  <c r="DF54"/>
  <c r="DC54"/>
  <c r="CZ54"/>
  <c r="CW54"/>
  <c r="CT54"/>
  <c r="CR54"/>
  <c r="CQ54"/>
  <c r="CO54"/>
  <c r="CL54"/>
  <c r="CI54"/>
  <c r="CF54"/>
  <c r="CC54"/>
  <c r="BZ54"/>
  <c r="BW54"/>
  <c r="BT54"/>
  <c r="BQ54"/>
  <c r="BM54"/>
  <c r="BO54" s="1"/>
  <c r="BK54"/>
  <c r="BI54"/>
  <c r="BF54"/>
  <c r="BC54"/>
  <c r="AZ54"/>
  <c r="AW54"/>
  <c r="AT54"/>
  <c r="AR54"/>
  <c r="AO54"/>
  <c r="AQ54" s="1"/>
  <c r="AM54"/>
  <c r="AL54"/>
  <c r="AJ54"/>
  <c r="AH54"/>
  <c r="AG54"/>
  <c r="AE54"/>
  <c r="AC54"/>
  <c r="AB54"/>
  <c r="Z54"/>
  <c r="X54"/>
  <c r="U54"/>
  <c r="K54" s="1"/>
  <c r="Q54"/>
  <c r="O54"/>
  <c r="S54" s="1"/>
  <c r="L54"/>
  <c r="J54"/>
  <c r="G54"/>
  <c r="ED53"/>
  <c r="EB53"/>
  <c r="E53" s="1"/>
  <c r="DY53"/>
  <c r="DV53"/>
  <c r="DS53"/>
  <c r="EC53" s="1"/>
  <c r="DP53"/>
  <c r="DM53"/>
  <c r="DJ53"/>
  <c r="DH53"/>
  <c r="G53" s="1"/>
  <c r="DF53"/>
  <c r="DC53"/>
  <c r="CZ53"/>
  <c r="CW53"/>
  <c r="CT53"/>
  <c r="CR53"/>
  <c r="CQ53"/>
  <c r="CO53"/>
  <c r="CL53"/>
  <c r="CI53"/>
  <c r="CF53"/>
  <c r="CC53"/>
  <c r="BZ53"/>
  <c r="BW53"/>
  <c r="BT53"/>
  <c r="BQ53"/>
  <c r="BM53"/>
  <c r="BO53" s="1"/>
  <c r="BK53"/>
  <c r="BI53"/>
  <c r="BF53"/>
  <c r="BC53"/>
  <c r="AZ53"/>
  <c r="AW53"/>
  <c r="AT53"/>
  <c r="K53" s="1"/>
  <c r="AR53"/>
  <c r="AO53"/>
  <c r="AQ53" s="1"/>
  <c r="AM53"/>
  <c r="AL53"/>
  <c r="AJ53"/>
  <c r="AH53"/>
  <c r="AG53"/>
  <c r="AE53"/>
  <c r="AC53"/>
  <c r="Z53"/>
  <c r="AB53" s="1"/>
  <c r="X53"/>
  <c r="U53"/>
  <c r="Q53"/>
  <c r="P53"/>
  <c r="R53" s="1"/>
  <c r="O53"/>
  <c r="S53" s="1"/>
  <c r="L53"/>
  <c r="J53"/>
  <c r="ED52"/>
  <c r="EB52"/>
  <c r="E52" s="1"/>
  <c r="DY52"/>
  <c r="DV52"/>
  <c r="DS52"/>
  <c r="EC52" s="1"/>
  <c r="DP52"/>
  <c r="DM52"/>
  <c r="DJ52"/>
  <c r="DH52"/>
  <c r="G52" s="1"/>
  <c r="DF52"/>
  <c r="DC52"/>
  <c r="CZ52"/>
  <c r="CW52"/>
  <c r="CT52"/>
  <c r="CR52"/>
  <c r="CQ52"/>
  <c r="CO52"/>
  <c r="CL52"/>
  <c r="CI52"/>
  <c r="CF52"/>
  <c r="CC52"/>
  <c r="BZ52"/>
  <c r="BW52"/>
  <c r="BT52"/>
  <c r="BL52" s="1"/>
  <c r="BN52" s="1"/>
  <c r="BQ52"/>
  <c r="BM52"/>
  <c r="BO52" s="1"/>
  <c r="BK52"/>
  <c r="BI52"/>
  <c r="BF52"/>
  <c r="BC52"/>
  <c r="AZ52"/>
  <c r="AW52"/>
  <c r="AT52"/>
  <c r="AR52"/>
  <c r="AO52"/>
  <c r="AQ52" s="1"/>
  <c r="AM52"/>
  <c r="AL52"/>
  <c r="AJ52"/>
  <c r="AH52"/>
  <c r="AG52"/>
  <c r="AE52"/>
  <c r="AC52"/>
  <c r="Z52"/>
  <c r="AB52" s="1"/>
  <c r="X52"/>
  <c r="U52"/>
  <c r="S52"/>
  <c r="Q52"/>
  <c r="P52"/>
  <c r="R52" s="1"/>
  <c r="O52"/>
  <c r="L52"/>
  <c r="K52"/>
  <c r="J52"/>
  <c r="ED51"/>
  <c r="EB51"/>
  <c r="E51" s="1"/>
  <c r="DY51"/>
  <c r="DV51"/>
  <c r="DS51"/>
  <c r="DP51"/>
  <c r="DM51"/>
  <c r="DJ51"/>
  <c r="EC51" s="1"/>
  <c r="DH51"/>
  <c r="DF51"/>
  <c r="DC51"/>
  <c r="CZ51"/>
  <c r="CW51"/>
  <c r="CT51"/>
  <c r="CR51"/>
  <c r="CQ51"/>
  <c r="CO51"/>
  <c r="CL51"/>
  <c r="CI51"/>
  <c r="CF51"/>
  <c r="CC51"/>
  <c r="BZ51"/>
  <c r="BW51"/>
  <c r="BT51"/>
  <c r="BL51" s="1"/>
  <c r="BQ51"/>
  <c r="BM51"/>
  <c r="BO51" s="1"/>
  <c r="BK51"/>
  <c r="BI51"/>
  <c r="BF51"/>
  <c r="BC51"/>
  <c r="AZ51"/>
  <c r="AW51"/>
  <c r="AT51"/>
  <c r="AR51"/>
  <c r="AO51"/>
  <c r="AQ51" s="1"/>
  <c r="AM51"/>
  <c r="AL51"/>
  <c r="AJ51"/>
  <c r="AH51"/>
  <c r="AG51"/>
  <c r="AE51"/>
  <c r="AC51"/>
  <c r="AB51"/>
  <c r="Z51"/>
  <c r="X51"/>
  <c r="U51"/>
  <c r="S51"/>
  <c r="Q51"/>
  <c r="O51"/>
  <c r="P51" s="1"/>
  <c r="R51" s="1"/>
  <c r="L51"/>
  <c r="J51"/>
  <c r="G51"/>
  <c r="I51" s="1"/>
  <c r="ED50"/>
  <c r="EB50"/>
  <c r="E50" s="1"/>
  <c r="DY50"/>
  <c r="DV50"/>
  <c r="DS50"/>
  <c r="DP50"/>
  <c r="DM50"/>
  <c r="DJ50"/>
  <c r="EC50" s="1"/>
  <c r="DH50"/>
  <c r="DF50"/>
  <c r="DC50"/>
  <c r="CZ50"/>
  <c r="CW50"/>
  <c r="CT50"/>
  <c r="CR50"/>
  <c r="CQ50"/>
  <c r="CO50"/>
  <c r="CL50"/>
  <c r="CI50"/>
  <c r="CF50"/>
  <c r="CC50"/>
  <c r="BZ50"/>
  <c r="BW50"/>
  <c r="BT50"/>
  <c r="BQ50"/>
  <c r="BM50"/>
  <c r="BO50" s="1"/>
  <c r="BK50"/>
  <c r="BI50"/>
  <c r="BF50"/>
  <c r="BC50"/>
  <c r="AZ50"/>
  <c r="AW50"/>
  <c r="AT50"/>
  <c r="AR50"/>
  <c r="AO50"/>
  <c r="AQ50" s="1"/>
  <c r="AM50"/>
  <c r="AL50"/>
  <c r="AJ50"/>
  <c r="AH50"/>
  <c r="AE50"/>
  <c r="AG50" s="1"/>
  <c r="AC50"/>
  <c r="AB50"/>
  <c r="Z50"/>
  <c r="X50"/>
  <c r="U50"/>
  <c r="Q50"/>
  <c r="P50"/>
  <c r="R50" s="1"/>
  <c r="O50"/>
  <c r="S50" s="1"/>
  <c r="L50"/>
  <c r="N50" s="1"/>
  <c r="K50"/>
  <c r="J50"/>
  <c r="G50"/>
  <c r="I50" s="1"/>
  <c r="ED49"/>
  <c r="EB49"/>
  <c r="E49" s="1"/>
  <c r="DY49"/>
  <c r="DV49"/>
  <c r="DS49"/>
  <c r="DP49"/>
  <c r="DM49"/>
  <c r="DJ49"/>
  <c r="EC49" s="1"/>
  <c r="DH49"/>
  <c r="DF49"/>
  <c r="DC49"/>
  <c r="CZ49"/>
  <c r="CW49"/>
  <c r="CT49"/>
  <c r="CR49"/>
  <c r="CO49"/>
  <c r="CQ49" s="1"/>
  <c r="CL49"/>
  <c r="CI49"/>
  <c r="CF49"/>
  <c r="CC49"/>
  <c r="BZ49"/>
  <c r="BW49"/>
  <c r="BT49"/>
  <c r="BQ49"/>
  <c r="BL49" s="1"/>
  <c r="BN49" s="1"/>
  <c r="BM49"/>
  <c r="BO49" s="1"/>
  <c r="BK49"/>
  <c r="BI49"/>
  <c r="BF49"/>
  <c r="BC49"/>
  <c r="AZ49"/>
  <c r="AW49"/>
  <c r="AT49"/>
  <c r="AR49"/>
  <c r="AO49"/>
  <c r="AQ49" s="1"/>
  <c r="AM49"/>
  <c r="AL49"/>
  <c r="AJ49"/>
  <c r="AH49"/>
  <c r="AG49"/>
  <c r="AE49"/>
  <c r="AC49"/>
  <c r="Z49"/>
  <c r="DG49" s="1"/>
  <c r="F49" s="1"/>
  <c r="H49" s="1"/>
  <c r="X49"/>
  <c r="U49"/>
  <c r="W49" s="1"/>
  <c r="Q49"/>
  <c r="O49"/>
  <c r="S49" s="1"/>
  <c r="N49"/>
  <c r="L49"/>
  <c r="J49"/>
  <c r="G49"/>
  <c r="ED48"/>
  <c r="EB48"/>
  <c r="E48" s="1"/>
  <c r="DY48"/>
  <c r="DV48"/>
  <c r="DS48"/>
  <c r="EC48" s="1"/>
  <c r="DP48"/>
  <c r="DM48"/>
  <c r="DJ48"/>
  <c r="DH48"/>
  <c r="G48" s="1"/>
  <c r="DF48"/>
  <c r="DC48"/>
  <c r="CZ48"/>
  <c r="CW48"/>
  <c r="CT48"/>
  <c r="CR48"/>
  <c r="CQ48"/>
  <c r="CO48"/>
  <c r="CL48"/>
  <c r="CI48"/>
  <c r="CF48"/>
  <c r="CC48"/>
  <c r="BZ48"/>
  <c r="BW48"/>
  <c r="BT48"/>
  <c r="BQ48"/>
  <c r="BM48"/>
  <c r="BO48" s="1"/>
  <c r="BL48"/>
  <c r="BK48"/>
  <c r="BI48"/>
  <c r="BF48"/>
  <c r="BC48"/>
  <c r="AZ48"/>
  <c r="AW48"/>
  <c r="AT48"/>
  <c r="AR48"/>
  <c r="AO48"/>
  <c r="AQ48" s="1"/>
  <c r="AM48"/>
  <c r="AL48"/>
  <c r="AJ48"/>
  <c r="AH48"/>
  <c r="AE48"/>
  <c r="AG48" s="1"/>
  <c r="AC48"/>
  <c r="AB48"/>
  <c r="Z48"/>
  <c r="X48"/>
  <c r="U48"/>
  <c r="W48" s="1"/>
  <c r="Q48"/>
  <c r="P48"/>
  <c r="R48" s="1"/>
  <c r="O48"/>
  <c r="S48" s="1"/>
  <c r="L48"/>
  <c r="N48" s="1"/>
  <c r="K48"/>
  <c r="J48"/>
  <c r="ED47"/>
  <c r="EB47"/>
  <c r="E47" s="1"/>
  <c r="DY47"/>
  <c r="DV47"/>
  <c r="DS47"/>
  <c r="DP47"/>
  <c r="DM47"/>
  <c r="DJ47"/>
  <c r="EC47" s="1"/>
  <c r="DH47"/>
  <c r="DF47"/>
  <c r="DC47"/>
  <c r="CZ47"/>
  <c r="CW47"/>
  <c r="CT47"/>
  <c r="CR47"/>
  <c r="CO47"/>
  <c r="CQ47" s="1"/>
  <c r="CL47"/>
  <c r="CI47"/>
  <c r="CF47"/>
  <c r="CC47"/>
  <c r="BZ47"/>
  <c r="BW47"/>
  <c r="BT47"/>
  <c r="BQ47"/>
  <c r="BL47" s="1"/>
  <c r="BN47" s="1"/>
  <c r="BM47"/>
  <c r="BO47" s="1"/>
  <c r="BK47"/>
  <c r="BI47"/>
  <c r="BF47"/>
  <c r="BC47"/>
  <c r="AZ47"/>
  <c r="AW47"/>
  <c r="AT47"/>
  <c r="AR47"/>
  <c r="AO47"/>
  <c r="AQ47" s="1"/>
  <c r="AM47"/>
  <c r="AL47"/>
  <c r="AJ47"/>
  <c r="AH47"/>
  <c r="AG47"/>
  <c r="AE47"/>
  <c r="AC47"/>
  <c r="Z47"/>
  <c r="DG47" s="1"/>
  <c r="X47"/>
  <c r="U47"/>
  <c r="W47" s="1"/>
  <c r="Q47"/>
  <c r="O47"/>
  <c r="S47" s="1"/>
  <c r="N47"/>
  <c r="L47"/>
  <c r="J47"/>
  <c r="G47"/>
  <c r="ED46"/>
  <c r="EB46"/>
  <c r="E46" s="1"/>
  <c r="DY46"/>
  <c r="DV46"/>
  <c r="DS46"/>
  <c r="EC46" s="1"/>
  <c r="DP46"/>
  <c r="DM46"/>
  <c r="DJ46"/>
  <c r="DH46"/>
  <c r="G46" s="1"/>
  <c r="DF46"/>
  <c r="DC46"/>
  <c r="CZ46"/>
  <c r="CW46"/>
  <c r="CT46"/>
  <c r="CR46"/>
  <c r="CQ46"/>
  <c r="CO46"/>
  <c r="CL46"/>
  <c r="CI46"/>
  <c r="CF46"/>
  <c r="CC46"/>
  <c r="BZ46"/>
  <c r="BW46"/>
  <c r="BT46"/>
  <c r="BQ46"/>
  <c r="BM46"/>
  <c r="BO46" s="1"/>
  <c r="BL46"/>
  <c r="BK46"/>
  <c r="BI46"/>
  <c r="BF46"/>
  <c r="BC46"/>
  <c r="AZ46"/>
  <c r="AW46"/>
  <c r="AT46"/>
  <c r="AR46"/>
  <c r="AO46"/>
  <c r="AQ46" s="1"/>
  <c r="AM46"/>
  <c r="AL46"/>
  <c r="AJ46"/>
  <c r="AH46"/>
  <c r="AE46"/>
  <c r="AG46" s="1"/>
  <c r="AC46"/>
  <c r="AB46"/>
  <c r="Z46"/>
  <c r="X46"/>
  <c r="U46"/>
  <c r="W46" s="1"/>
  <c r="Q46"/>
  <c r="P46"/>
  <c r="R46" s="1"/>
  <c r="O46"/>
  <c r="S46" s="1"/>
  <c r="L46"/>
  <c r="N46" s="1"/>
  <c r="K46"/>
  <c r="J46"/>
  <c r="ED45"/>
  <c r="EB45"/>
  <c r="E45" s="1"/>
  <c r="DY45"/>
  <c r="DV45"/>
  <c r="DS45"/>
  <c r="DP45"/>
  <c r="DM45"/>
  <c r="DJ45"/>
  <c r="EC45" s="1"/>
  <c r="DH45"/>
  <c r="DF45"/>
  <c r="DC45"/>
  <c r="CZ45"/>
  <c r="CW45"/>
  <c r="CT45"/>
  <c r="CR45"/>
  <c r="CO45"/>
  <c r="CQ45" s="1"/>
  <c r="CL45"/>
  <c r="CI45"/>
  <c r="CF45"/>
  <c r="CC45"/>
  <c r="BZ45"/>
  <c r="BW45"/>
  <c r="BT45"/>
  <c r="BQ45"/>
  <c r="BL45" s="1"/>
  <c r="BN45" s="1"/>
  <c r="BM45"/>
  <c r="BO45" s="1"/>
  <c r="BK45"/>
  <c r="BI45"/>
  <c r="BF45"/>
  <c r="BC45"/>
  <c r="AZ45"/>
  <c r="AW45"/>
  <c r="AT45"/>
  <c r="AR45"/>
  <c r="AO45"/>
  <c r="AQ45" s="1"/>
  <c r="AM45"/>
  <c r="AL45"/>
  <c r="AJ45"/>
  <c r="AH45"/>
  <c r="AG45"/>
  <c r="AE45"/>
  <c r="AC45"/>
  <c r="Z45"/>
  <c r="DG45" s="1"/>
  <c r="F45" s="1"/>
  <c r="H45" s="1"/>
  <c r="X45"/>
  <c r="U45"/>
  <c r="W45" s="1"/>
  <c r="Q45"/>
  <c r="O45"/>
  <c r="S45" s="1"/>
  <c r="N45"/>
  <c r="L45"/>
  <c r="J45"/>
  <c r="G45"/>
  <c r="ED44"/>
  <c r="EB44"/>
  <c r="E44" s="1"/>
  <c r="DY44"/>
  <c r="DV44"/>
  <c r="DS44"/>
  <c r="EC44" s="1"/>
  <c r="DP44"/>
  <c r="DM44"/>
  <c r="DJ44"/>
  <c r="DH44"/>
  <c r="G44" s="1"/>
  <c r="DF44"/>
  <c r="DC44"/>
  <c r="CZ44"/>
  <c r="CW44"/>
  <c r="CT44"/>
  <c r="CR44"/>
  <c r="CQ44"/>
  <c r="CO44"/>
  <c r="CL44"/>
  <c r="CI44"/>
  <c r="CF44"/>
  <c r="CC44"/>
  <c r="BZ44"/>
  <c r="BW44"/>
  <c r="BT44"/>
  <c r="BQ44"/>
  <c r="BM44"/>
  <c r="BO44" s="1"/>
  <c r="BL44"/>
  <c r="BK44"/>
  <c r="BI44"/>
  <c r="BF44"/>
  <c r="BC44"/>
  <c r="AZ44"/>
  <c r="AW44"/>
  <c r="AT44"/>
  <c r="AR44"/>
  <c r="AO44"/>
  <c r="AQ44" s="1"/>
  <c r="AM44"/>
  <c r="AL44"/>
  <c r="AJ44"/>
  <c r="AH44"/>
  <c r="AE44"/>
  <c r="AG44" s="1"/>
  <c r="AC44"/>
  <c r="AB44"/>
  <c r="Z44"/>
  <c r="X44"/>
  <c r="U44"/>
  <c r="W44" s="1"/>
  <c r="Q44"/>
  <c r="P44"/>
  <c r="R44" s="1"/>
  <c r="O44"/>
  <c r="S44" s="1"/>
  <c r="L44"/>
  <c r="N44" s="1"/>
  <c r="K44"/>
  <c r="J44"/>
  <c r="ED43"/>
  <c r="EB43"/>
  <c r="E43" s="1"/>
  <c r="DY43"/>
  <c r="DV43"/>
  <c r="DS43"/>
  <c r="DP43"/>
  <c r="DM43"/>
  <c r="DJ43"/>
  <c r="EC43" s="1"/>
  <c r="DH43"/>
  <c r="DF43"/>
  <c r="DC43"/>
  <c r="CZ43"/>
  <c r="CW43"/>
  <c r="CT43"/>
  <c r="CR43"/>
  <c r="CO43"/>
  <c r="CQ43" s="1"/>
  <c r="CL43"/>
  <c r="CI43"/>
  <c r="CF43"/>
  <c r="CC43"/>
  <c r="BZ43"/>
  <c r="BW43"/>
  <c r="BT43"/>
  <c r="BQ43"/>
  <c r="BL43" s="1"/>
  <c r="BN43" s="1"/>
  <c r="BM43"/>
  <c r="BO43" s="1"/>
  <c r="BK43"/>
  <c r="BI43"/>
  <c r="BF43"/>
  <c r="BC43"/>
  <c r="AZ43"/>
  <c r="AW43"/>
  <c r="AT43"/>
  <c r="AR43"/>
  <c r="AO43"/>
  <c r="AQ43" s="1"/>
  <c r="AM43"/>
  <c r="AL43"/>
  <c r="AJ43"/>
  <c r="AH43"/>
  <c r="AG43"/>
  <c r="AE43"/>
  <c r="AC43"/>
  <c r="Z43"/>
  <c r="Z59" s="1"/>
  <c r="AB59" s="1"/>
  <c r="X43"/>
  <c r="U43"/>
  <c r="W43" s="1"/>
  <c r="Q43"/>
  <c r="O43"/>
  <c r="S43" s="1"/>
  <c r="N43"/>
  <c r="L43"/>
  <c r="J43"/>
  <c r="G43"/>
  <c r="ED42"/>
  <c r="EB42"/>
  <c r="E42" s="1"/>
  <c r="DY42"/>
  <c r="DV42"/>
  <c r="DS42"/>
  <c r="EC42" s="1"/>
  <c r="DP42"/>
  <c r="DM42"/>
  <c r="DJ42"/>
  <c r="DH42"/>
  <c r="DF42"/>
  <c r="DC42"/>
  <c r="CZ42"/>
  <c r="CW42"/>
  <c r="CT42"/>
  <c r="CR42"/>
  <c r="CQ42"/>
  <c r="CO42"/>
  <c r="CO59" s="1"/>
  <c r="CL42"/>
  <c r="CI42"/>
  <c r="CF42"/>
  <c r="CC42"/>
  <c r="BZ42"/>
  <c r="BW42"/>
  <c r="BT42"/>
  <c r="BQ42"/>
  <c r="BM42"/>
  <c r="BO42" s="1"/>
  <c r="BL42"/>
  <c r="BK42"/>
  <c r="BK59" s="1"/>
  <c r="BI42"/>
  <c r="BF42"/>
  <c r="BC42"/>
  <c r="AZ42"/>
  <c r="AW42"/>
  <c r="AT42"/>
  <c r="AR42"/>
  <c r="AO42"/>
  <c r="AQ42" s="1"/>
  <c r="AM42"/>
  <c r="AL42"/>
  <c r="AJ42"/>
  <c r="AJ59" s="1"/>
  <c r="AL59" s="1"/>
  <c r="AH42"/>
  <c r="AE42"/>
  <c r="AG42" s="1"/>
  <c r="AC42"/>
  <c r="AB42"/>
  <c r="Z42"/>
  <c r="X42"/>
  <c r="U42"/>
  <c r="W42" s="1"/>
  <c r="Q42"/>
  <c r="P42"/>
  <c r="O42"/>
  <c r="L42"/>
  <c r="N42" s="1"/>
  <c r="K42"/>
  <c r="J42"/>
  <c r="G42"/>
  <c r="I42" s="1"/>
  <c r="CP41"/>
  <c r="CR41" s="1"/>
  <c r="CN41"/>
  <c r="AK41"/>
  <c r="AI41"/>
  <c r="AM41" s="1"/>
  <c r="AA41"/>
  <c r="AC41" s="1"/>
  <c r="Z41"/>
  <c r="AB41" s="1"/>
  <c r="Y41"/>
  <c r="O41"/>
  <c r="ED40"/>
  <c r="G40" s="1"/>
  <c r="EB40"/>
  <c r="DY40"/>
  <c r="DV40"/>
  <c r="DS40"/>
  <c r="DP40"/>
  <c r="DM40"/>
  <c r="DJ40"/>
  <c r="EC40" s="1"/>
  <c r="DH40"/>
  <c r="DF40"/>
  <c r="E40" s="1"/>
  <c r="I40" s="1"/>
  <c r="DC40"/>
  <c r="CZ40"/>
  <c r="CW40"/>
  <c r="CT40"/>
  <c r="CR40"/>
  <c r="CO40"/>
  <c r="CQ40" s="1"/>
  <c r="CL40"/>
  <c r="CI40"/>
  <c r="CF40"/>
  <c r="CC40"/>
  <c r="BZ40"/>
  <c r="BW40"/>
  <c r="BL40" s="1"/>
  <c r="BN40" s="1"/>
  <c r="BT40"/>
  <c r="BQ40"/>
  <c r="BM40"/>
  <c r="BK40"/>
  <c r="BO40" s="1"/>
  <c r="BI40"/>
  <c r="BF40"/>
  <c r="BC40"/>
  <c r="AZ40"/>
  <c r="AW40"/>
  <c r="AT40"/>
  <c r="AR40"/>
  <c r="AO40"/>
  <c r="AQ40" s="1"/>
  <c r="AM40"/>
  <c r="AL40"/>
  <c r="AJ40"/>
  <c r="AH40"/>
  <c r="AE40"/>
  <c r="AG40" s="1"/>
  <c r="AC40"/>
  <c r="AB40"/>
  <c r="Z40"/>
  <c r="X40"/>
  <c r="W40"/>
  <c r="U40"/>
  <c r="Q40"/>
  <c r="S40" s="1"/>
  <c r="P40"/>
  <c r="O40"/>
  <c r="N40"/>
  <c r="L40"/>
  <c r="J40"/>
  <c r="ED39"/>
  <c r="G39" s="1"/>
  <c r="I39" s="1"/>
  <c r="EB39"/>
  <c r="DY39"/>
  <c r="DV39"/>
  <c r="DS39"/>
  <c r="DP39"/>
  <c r="DM39"/>
  <c r="DJ39"/>
  <c r="DH39"/>
  <c r="DF39"/>
  <c r="DC39"/>
  <c r="CZ39"/>
  <c r="CW39"/>
  <c r="CT39"/>
  <c r="CR39"/>
  <c r="CO39"/>
  <c r="CL39"/>
  <c r="CI39"/>
  <c r="CF39"/>
  <c r="CC39"/>
  <c r="BZ39"/>
  <c r="BL39" s="1"/>
  <c r="BW39"/>
  <c r="BT39"/>
  <c r="BQ39"/>
  <c r="BM39"/>
  <c r="BM41" s="1"/>
  <c r="BK39"/>
  <c r="BK41" s="1"/>
  <c r="BO41" s="1"/>
  <c r="BI39"/>
  <c r="BF39"/>
  <c r="BC39"/>
  <c r="AZ39"/>
  <c r="AW39"/>
  <c r="AT39"/>
  <c r="AR39"/>
  <c r="AQ39"/>
  <c r="AO39"/>
  <c r="AM39"/>
  <c r="AJ39"/>
  <c r="AJ41" s="1"/>
  <c r="AH39"/>
  <c r="AE39"/>
  <c r="AG39" s="1"/>
  <c r="AC39"/>
  <c r="AB39"/>
  <c r="Z39"/>
  <c r="X39"/>
  <c r="U39"/>
  <c r="K39" s="1"/>
  <c r="Q39"/>
  <c r="S39" s="1"/>
  <c r="P39"/>
  <c r="P41" s="1"/>
  <c r="O39"/>
  <c r="L39"/>
  <c r="L41" s="1"/>
  <c r="J39"/>
  <c r="J41" s="1"/>
  <c r="E39"/>
  <c r="CP38"/>
  <c r="CN38"/>
  <c r="CR38" s="1"/>
  <c r="AM38"/>
  <c r="AK38"/>
  <c r="AI38"/>
  <c r="AA38"/>
  <c r="Y38"/>
  <c r="AC38" s="1"/>
  <c r="ED37"/>
  <c r="EB37"/>
  <c r="E37" s="1"/>
  <c r="DY37"/>
  <c r="DV37"/>
  <c r="DS37"/>
  <c r="DP37"/>
  <c r="DM37"/>
  <c r="DJ37"/>
  <c r="EC37" s="1"/>
  <c r="DH37"/>
  <c r="DF37"/>
  <c r="DC37"/>
  <c r="CZ37"/>
  <c r="CW37"/>
  <c r="CT37"/>
  <c r="CR37"/>
  <c r="CQ37"/>
  <c r="CO37"/>
  <c r="CL37"/>
  <c r="CI37"/>
  <c r="CF37"/>
  <c r="CC37"/>
  <c r="BZ37"/>
  <c r="BW37"/>
  <c r="BL37" s="1"/>
  <c r="BT37"/>
  <c r="BQ37"/>
  <c r="BM37"/>
  <c r="BO37" s="1"/>
  <c r="BK37"/>
  <c r="BI37"/>
  <c r="BF37"/>
  <c r="BC37"/>
  <c r="AZ37"/>
  <c r="AW37"/>
  <c r="AT37"/>
  <c r="AR37"/>
  <c r="AO37"/>
  <c r="AQ37" s="1"/>
  <c r="AM37"/>
  <c r="AL37"/>
  <c r="AJ37"/>
  <c r="AH37"/>
  <c r="AE37"/>
  <c r="AG37" s="1"/>
  <c r="AC37"/>
  <c r="Z37"/>
  <c r="K37" s="1"/>
  <c r="X37"/>
  <c r="U37"/>
  <c r="W37" s="1"/>
  <c r="R37"/>
  <c r="Q37"/>
  <c r="P37"/>
  <c r="O37"/>
  <c r="S37" s="1"/>
  <c r="L37"/>
  <c r="N37" s="1"/>
  <c r="J37"/>
  <c r="G37"/>
  <c r="I37" s="1"/>
  <c r="ED36"/>
  <c r="EB36"/>
  <c r="E36" s="1"/>
  <c r="DY36"/>
  <c r="DV36"/>
  <c r="DS36"/>
  <c r="DP36"/>
  <c r="EC36" s="1"/>
  <c r="DM36"/>
  <c r="DJ36"/>
  <c r="DH36"/>
  <c r="G36" s="1"/>
  <c r="DF36"/>
  <c r="DC36"/>
  <c r="CZ36"/>
  <c r="CW36"/>
  <c r="CT36"/>
  <c r="CR36"/>
  <c r="CO36"/>
  <c r="CQ36" s="1"/>
  <c r="CL36"/>
  <c r="CI36"/>
  <c r="CF36"/>
  <c r="CC36"/>
  <c r="BZ36"/>
  <c r="BW36"/>
  <c r="BT36"/>
  <c r="BQ36"/>
  <c r="BL36" s="1"/>
  <c r="BN36" s="1"/>
  <c r="BM36"/>
  <c r="BO36" s="1"/>
  <c r="BK36"/>
  <c r="BI36"/>
  <c r="BF36"/>
  <c r="BC36"/>
  <c r="AZ36"/>
  <c r="AW36"/>
  <c r="AT36"/>
  <c r="AR36"/>
  <c r="AO36"/>
  <c r="AQ36" s="1"/>
  <c r="AM36"/>
  <c r="AL36"/>
  <c r="AJ36"/>
  <c r="AH36"/>
  <c r="AG36"/>
  <c r="AE36"/>
  <c r="AC36"/>
  <c r="AB36"/>
  <c r="Z36"/>
  <c r="X36"/>
  <c r="U36"/>
  <c r="W36" s="1"/>
  <c r="Q36"/>
  <c r="O36"/>
  <c r="S36" s="1"/>
  <c r="L36"/>
  <c r="J36"/>
  <c r="N36" s="1"/>
  <c r="ED35"/>
  <c r="EB35"/>
  <c r="E35" s="1"/>
  <c r="DY35"/>
  <c r="DV35"/>
  <c r="DS35"/>
  <c r="DP35"/>
  <c r="DM35"/>
  <c r="DJ35"/>
  <c r="EC35" s="1"/>
  <c r="DH35"/>
  <c r="DF35"/>
  <c r="DC35"/>
  <c r="CZ35"/>
  <c r="CW35"/>
  <c r="CT35"/>
  <c r="CR35"/>
  <c r="CQ35"/>
  <c r="CO35"/>
  <c r="CL35"/>
  <c r="CI35"/>
  <c r="CF35"/>
  <c r="CC35"/>
  <c r="BZ35"/>
  <c r="BW35"/>
  <c r="BL35" s="1"/>
  <c r="BT35"/>
  <c r="BQ35"/>
  <c r="BM35"/>
  <c r="BO35" s="1"/>
  <c r="BK35"/>
  <c r="BI35"/>
  <c r="BF35"/>
  <c r="BC35"/>
  <c r="AZ35"/>
  <c r="AW35"/>
  <c r="AT35"/>
  <c r="AR35"/>
  <c r="AO35"/>
  <c r="AQ35" s="1"/>
  <c r="AM35"/>
  <c r="AL35"/>
  <c r="AJ35"/>
  <c r="AH35"/>
  <c r="AE35"/>
  <c r="AG35" s="1"/>
  <c r="AC35"/>
  <c r="Z35"/>
  <c r="K35" s="1"/>
  <c r="X35"/>
  <c r="U35"/>
  <c r="W35" s="1"/>
  <c r="R35"/>
  <c r="Q35"/>
  <c r="P35"/>
  <c r="O35"/>
  <c r="S35" s="1"/>
  <c r="L35"/>
  <c r="N35" s="1"/>
  <c r="J35"/>
  <c r="G35"/>
  <c r="I35" s="1"/>
  <c r="ED34"/>
  <c r="EB34"/>
  <c r="E34" s="1"/>
  <c r="DY34"/>
  <c r="DV34"/>
  <c r="DS34"/>
  <c r="DP34"/>
  <c r="EC34" s="1"/>
  <c r="DM34"/>
  <c r="DJ34"/>
  <c r="DH34"/>
  <c r="G34" s="1"/>
  <c r="DF34"/>
  <c r="DC34"/>
  <c r="CZ34"/>
  <c r="CW34"/>
  <c r="CT34"/>
  <c r="CR34"/>
  <c r="CO34"/>
  <c r="CQ34" s="1"/>
  <c r="CL34"/>
  <c r="CI34"/>
  <c r="CF34"/>
  <c r="CC34"/>
  <c r="BZ34"/>
  <c r="BW34"/>
  <c r="BT34"/>
  <c r="BQ34"/>
  <c r="BL34" s="1"/>
  <c r="BN34" s="1"/>
  <c r="BM34"/>
  <c r="BO34" s="1"/>
  <c r="BK34"/>
  <c r="BI34"/>
  <c r="BF34"/>
  <c r="BC34"/>
  <c r="AZ34"/>
  <c r="AW34"/>
  <c r="AT34"/>
  <c r="AR34"/>
  <c r="AO34"/>
  <c r="AQ34" s="1"/>
  <c r="AM34"/>
  <c r="AL34"/>
  <c r="AJ34"/>
  <c r="AH34"/>
  <c r="AG34"/>
  <c r="AE34"/>
  <c r="AC34"/>
  <c r="AB34"/>
  <c r="Z34"/>
  <c r="X34"/>
  <c r="U34"/>
  <c r="W34" s="1"/>
  <c r="Q34"/>
  <c r="O34"/>
  <c r="O38" s="1"/>
  <c r="L34"/>
  <c r="K34"/>
  <c r="J34"/>
  <c r="N34" s="1"/>
  <c r="ED33"/>
  <c r="EB33"/>
  <c r="E33" s="1"/>
  <c r="DY33"/>
  <c r="DV33"/>
  <c r="DS33"/>
  <c r="DP33"/>
  <c r="DM33"/>
  <c r="DJ33"/>
  <c r="EC33" s="1"/>
  <c r="DH33"/>
  <c r="DF33"/>
  <c r="DC33"/>
  <c r="CZ33"/>
  <c r="CW33"/>
  <c r="CT33"/>
  <c r="CR33"/>
  <c r="CQ33"/>
  <c r="CO33"/>
  <c r="CL33"/>
  <c r="CI33"/>
  <c r="CF33"/>
  <c r="CC33"/>
  <c r="BZ33"/>
  <c r="BW33"/>
  <c r="BL33" s="1"/>
  <c r="BN33" s="1"/>
  <c r="BT33"/>
  <c r="BQ33"/>
  <c r="BM33"/>
  <c r="BO33" s="1"/>
  <c r="BK33"/>
  <c r="BI33"/>
  <c r="BF33"/>
  <c r="BC33"/>
  <c r="AZ33"/>
  <c r="AW33"/>
  <c r="AT33"/>
  <c r="AR33"/>
  <c r="AO33"/>
  <c r="AQ33" s="1"/>
  <c r="AM33"/>
  <c r="AL33"/>
  <c r="AJ33"/>
  <c r="AH33"/>
  <c r="AG33"/>
  <c r="AE33"/>
  <c r="AC33"/>
  <c r="Z33"/>
  <c r="K33" s="1"/>
  <c r="X33"/>
  <c r="U33"/>
  <c r="W33" s="1"/>
  <c r="R33"/>
  <c r="Q33"/>
  <c r="P33"/>
  <c r="O33"/>
  <c r="S33" s="1"/>
  <c r="N33"/>
  <c r="L33"/>
  <c r="J33"/>
  <c r="G33"/>
  <c r="I33" s="1"/>
  <c r="ED32"/>
  <c r="EB32"/>
  <c r="DY32"/>
  <c r="DV32"/>
  <c r="DS32"/>
  <c r="EC32" s="1"/>
  <c r="DP32"/>
  <c r="DM32"/>
  <c r="DJ32"/>
  <c r="DH32"/>
  <c r="G32" s="1"/>
  <c r="DF32"/>
  <c r="DC32"/>
  <c r="CZ32"/>
  <c r="CW32"/>
  <c r="CT32"/>
  <c r="CR32"/>
  <c r="CQ32"/>
  <c r="CO32"/>
  <c r="CL32"/>
  <c r="CI32"/>
  <c r="CF32"/>
  <c r="CC32"/>
  <c r="BZ32"/>
  <c r="BW32"/>
  <c r="BT32"/>
  <c r="BQ32"/>
  <c r="BM32"/>
  <c r="BL32"/>
  <c r="BN32" s="1"/>
  <c r="BK32"/>
  <c r="BI32"/>
  <c r="BF32"/>
  <c r="BC32"/>
  <c r="AZ32"/>
  <c r="AW32"/>
  <c r="AT32"/>
  <c r="AR32"/>
  <c r="AQ32"/>
  <c r="AO32"/>
  <c r="AM32"/>
  <c r="AL32"/>
  <c r="AJ32"/>
  <c r="AH32"/>
  <c r="AE32"/>
  <c r="AG32" s="1"/>
  <c r="AC32"/>
  <c r="AB32"/>
  <c r="Z32"/>
  <c r="X32"/>
  <c r="W32"/>
  <c r="U32"/>
  <c r="K32" s="1"/>
  <c r="M32" s="1"/>
  <c r="R32"/>
  <c r="Q32"/>
  <c r="S32" s="1"/>
  <c r="P32"/>
  <c r="O32"/>
  <c r="L32"/>
  <c r="J32"/>
  <c r="N32" s="1"/>
  <c r="E32"/>
  <c r="ED31"/>
  <c r="G31" s="1"/>
  <c r="EB31"/>
  <c r="E31" s="1"/>
  <c r="DY31"/>
  <c r="DV31"/>
  <c r="DS31"/>
  <c r="DP31"/>
  <c r="DM31"/>
  <c r="DJ31"/>
  <c r="EC31" s="1"/>
  <c r="DH31"/>
  <c r="DF31"/>
  <c r="DC31"/>
  <c r="CZ31"/>
  <c r="CW31"/>
  <c r="CT31"/>
  <c r="CR31"/>
  <c r="CO31"/>
  <c r="CQ31" s="1"/>
  <c r="CL31"/>
  <c r="CI31"/>
  <c r="CF31"/>
  <c r="CC31"/>
  <c r="BZ31"/>
  <c r="BW31"/>
  <c r="BT31"/>
  <c r="BQ31"/>
  <c r="BM31"/>
  <c r="BL31"/>
  <c r="BN31" s="1"/>
  <c r="BK31"/>
  <c r="BO31" s="1"/>
  <c r="BI31"/>
  <c r="BF31"/>
  <c r="BC31"/>
  <c r="AZ31"/>
  <c r="AW31"/>
  <c r="AT31"/>
  <c r="AR31"/>
  <c r="AQ31"/>
  <c r="AO31"/>
  <c r="AM31"/>
  <c r="AL31"/>
  <c r="AJ31"/>
  <c r="AH31"/>
  <c r="AE31"/>
  <c r="DG31" s="1"/>
  <c r="AC31"/>
  <c r="AB31"/>
  <c r="Z31"/>
  <c r="X31"/>
  <c r="W31"/>
  <c r="U31"/>
  <c r="K31" s="1"/>
  <c r="M31" s="1"/>
  <c r="R31"/>
  <c r="Q31"/>
  <c r="S31" s="1"/>
  <c r="P31"/>
  <c r="O31"/>
  <c r="L31"/>
  <c r="J31"/>
  <c r="N31" s="1"/>
  <c r="ED30"/>
  <c r="G30" s="1"/>
  <c r="EB30"/>
  <c r="E30" s="1"/>
  <c r="DY30"/>
  <c r="DV30"/>
  <c r="DS30"/>
  <c r="DP30"/>
  <c r="DM30"/>
  <c r="DJ30"/>
  <c r="EC30" s="1"/>
  <c r="DH30"/>
  <c r="DF30"/>
  <c r="DC30"/>
  <c r="CZ30"/>
  <c r="CW30"/>
  <c r="CT30"/>
  <c r="CR30"/>
  <c r="CO30"/>
  <c r="CQ30" s="1"/>
  <c r="CL30"/>
  <c r="CI30"/>
  <c r="CF30"/>
  <c r="CC30"/>
  <c r="BZ30"/>
  <c r="BW30"/>
  <c r="BT30"/>
  <c r="BQ30"/>
  <c r="BM30"/>
  <c r="BL30"/>
  <c r="BN30" s="1"/>
  <c r="BK30"/>
  <c r="BO30" s="1"/>
  <c r="BI30"/>
  <c r="BF30"/>
  <c r="BC30"/>
  <c r="AZ30"/>
  <c r="AW30"/>
  <c r="AT30"/>
  <c r="AR30"/>
  <c r="AQ30"/>
  <c r="AO30"/>
  <c r="AM30"/>
  <c r="AL30"/>
  <c r="AJ30"/>
  <c r="AH30"/>
  <c r="AE30"/>
  <c r="DG30" s="1"/>
  <c r="AC30"/>
  <c r="AB30"/>
  <c r="Z30"/>
  <c r="X30"/>
  <c r="W30"/>
  <c r="U30"/>
  <c r="K30" s="1"/>
  <c r="M30" s="1"/>
  <c r="R30"/>
  <c r="Q30"/>
  <c r="S30" s="1"/>
  <c r="P30"/>
  <c r="O30"/>
  <c r="L30"/>
  <c r="J30"/>
  <c r="N30" s="1"/>
  <c r="ED29"/>
  <c r="G29" s="1"/>
  <c r="EB29"/>
  <c r="E29" s="1"/>
  <c r="DY29"/>
  <c r="DV29"/>
  <c r="DS29"/>
  <c r="DP29"/>
  <c r="DM29"/>
  <c r="DJ29"/>
  <c r="EC29" s="1"/>
  <c r="DH29"/>
  <c r="DF29"/>
  <c r="DC29"/>
  <c r="CZ29"/>
  <c r="CW29"/>
  <c r="CT29"/>
  <c r="CR29"/>
  <c r="CO29"/>
  <c r="CQ29" s="1"/>
  <c r="CL29"/>
  <c r="CI29"/>
  <c r="CF29"/>
  <c r="CC29"/>
  <c r="BZ29"/>
  <c r="BW29"/>
  <c r="BT29"/>
  <c r="BQ29"/>
  <c r="BM29"/>
  <c r="BL29"/>
  <c r="BN29" s="1"/>
  <c r="BK29"/>
  <c r="BO29" s="1"/>
  <c r="BI29"/>
  <c r="BF29"/>
  <c r="BC29"/>
  <c r="AZ29"/>
  <c r="AW29"/>
  <c r="AT29"/>
  <c r="AR29"/>
  <c r="AQ29"/>
  <c r="AO29"/>
  <c r="AM29"/>
  <c r="AL29"/>
  <c r="AJ29"/>
  <c r="AH29"/>
  <c r="AE29"/>
  <c r="DG29" s="1"/>
  <c r="F29" s="1"/>
  <c r="AC29"/>
  <c r="AB29"/>
  <c r="Z29"/>
  <c r="X29"/>
  <c r="W29"/>
  <c r="U29"/>
  <c r="K29" s="1"/>
  <c r="M29" s="1"/>
  <c r="R29"/>
  <c r="Q29"/>
  <c r="S29" s="1"/>
  <c r="P29"/>
  <c r="O29"/>
  <c r="L29"/>
  <c r="J29"/>
  <c r="N29" s="1"/>
  <c r="ED28"/>
  <c r="G28" s="1"/>
  <c r="EB28"/>
  <c r="E28" s="1"/>
  <c r="DY28"/>
  <c r="DV28"/>
  <c r="DS28"/>
  <c r="DP28"/>
  <c r="DM28"/>
  <c r="DJ28"/>
  <c r="EC28" s="1"/>
  <c r="DH28"/>
  <c r="DF28"/>
  <c r="DC28"/>
  <c r="CZ28"/>
  <c r="CW28"/>
  <c r="CT28"/>
  <c r="CR28"/>
  <c r="CO28"/>
  <c r="CQ28" s="1"/>
  <c r="CL28"/>
  <c r="CI28"/>
  <c r="CF28"/>
  <c r="CC28"/>
  <c r="BZ28"/>
  <c r="BW28"/>
  <c r="BT28"/>
  <c r="BQ28"/>
  <c r="BM28"/>
  <c r="BL28"/>
  <c r="BN28" s="1"/>
  <c r="BK28"/>
  <c r="BO28" s="1"/>
  <c r="BI28"/>
  <c r="BF28"/>
  <c r="BC28"/>
  <c r="AZ28"/>
  <c r="AW28"/>
  <c r="AT28"/>
  <c r="AR28"/>
  <c r="AQ28"/>
  <c r="AO28"/>
  <c r="AM28"/>
  <c r="AL28"/>
  <c r="AJ28"/>
  <c r="AH28"/>
  <c r="AE28"/>
  <c r="DG28" s="1"/>
  <c r="F28" s="1"/>
  <c r="AC28"/>
  <c r="AB28"/>
  <c r="Z28"/>
  <c r="X28"/>
  <c r="W28"/>
  <c r="U28"/>
  <c r="K28" s="1"/>
  <c r="M28" s="1"/>
  <c r="R28"/>
  <c r="Q28"/>
  <c r="S28" s="1"/>
  <c r="P28"/>
  <c r="O28"/>
  <c r="L28"/>
  <c r="J28"/>
  <c r="N28" s="1"/>
  <c r="ED27"/>
  <c r="G27" s="1"/>
  <c r="EB27"/>
  <c r="DY27"/>
  <c r="DV27"/>
  <c r="DS27"/>
  <c r="DP27"/>
  <c r="DM27"/>
  <c r="DJ27"/>
  <c r="EC27" s="1"/>
  <c r="DH27"/>
  <c r="DF27"/>
  <c r="E27" s="1"/>
  <c r="DC27"/>
  <c r="CZ27"/>
  <c r="CW27"/>
  <c r="CT27"/>
  <c r="CR27"/>
  <c r="CO27"/>
  <c r="CQ27" s="1"/>
  <c r="CL27"/>
  <c r="CI27"/>
  <c r="CF27"/>
  <c r="CC27"/>
  <c r="BZ27"/>
  <c r="BW27"/>
  <c r="BT27"/>
  <c r="BQ27"/>
  <c r="BM27"/>
  <c r="BL27"/>
  <c r="BN27" s="1"/>
  <c r="BK27"/>
  <c r="BO27" s="1"/>
  <c r="BI27"/>
  <c r="BF27"/>
  <c r="BC27"/>
  <c r="AZ27"/>
  <c r="AW27"/>
  <c r="AT27"/>
  <c r="AR27"/>
  <c r="AQ27"/>
  <c r="AO27"/>
  <c r="AM27"/>
  <c r="AL27"/>
  <c r="AJ27"/>
  <c r="AH27"/>
  <c r="AE27"/>
  <c r="DG27" s="1"/>
  <c r="AC27"/>
  <c r="AB27"/>
  <c r="Z27"/>
  <c r="X27"/>
  <c r="W27"/>
  <c r="U27"/>
  <c r="K27" s="1"/>
  <c r="M27" s="1"/>
  <c r="R27"/>
  <c r="Q27"/>
  <c r="S27" s="1"/>
  <c r="P27"/>
  <c r="O27"/>
  <c r="L27"/>
  <c r="J27"/>
  <c r="N27" s="1"/>
  <c r="ED26"/>
  <c r="G26" s="1"/>
  <c r="EB26"/>
  <c r="E26" s="1"/>
  <c r="DY26"/>
  <c r="DV26"/>
  <c r="DS26"/>
  <c r="DP26"/>
  <c r="DM26"/>
  <c r="DJ26"/>
  <c r="EC26" s="1"/>
  <c r="DH26"/>
  <c r="DF26"/>
  <c r="DC26"/>
  <c r="CZ26"/>
  <c r="CW26"/>
  <c r="CT26"/>
  <c r="CR26"/>
  <c r="CO26"/>
  <c r="CO38" s="1"/>
  <c r="CL26"/>
  <c r="CI26"/>
  <c r="CF26"/>
  <c r="CC26"/>
  <c r="BZ26"/>
  <c r="BW26"/>
  <c r="BT26"/>
  <c r="BQ26"/>
  <c r="BM26"/>
  <c r="BM38" s="1"/>
  <c r="BL26"/>
  <c r="BN26" s="1"/>
  <c r="BK26"/>
  <c r="BK38" s="1"/>
  <c r="BI26"/>
  <c r="BF26"/>
  <c r="BC26"/>
  <c r="AZ26"/>
  <c r="AW26"/>
  <c r="AT26"/>
  <c r="AR26"/>
  <c r="AQ26"/>
  <c r="AO26"/>
  <c r="AM26"/>
  <c r="AL26"/>
  <c r="AJ26"/>
  <c r="AJ38" s="1"/>
  <c r="AL38" s="1"/>
  <c r="AH26"/>
  <c r="AE26"/>
  <c r="DG26" s="1"/>
  <c r="AC26"/>
  <c r="AB26"/>
  <c r="Z26"/>
  <c r="X26"/>
  <c r="W26"/>
  <c r="U26"/>
  <c r="K26" s="1"/>
  <c r="R26"/>
  <c r="Q26"/>
  <c r="Q38" s="1"/>
  <c r="P26"/>
  <c r="O26"/>
  <c r="L26"/>
  <c r="L38" s="1"/>
  <c r="J26"/>
  <c r="J38" s="1"/>
  <c r="CP25"/>
  <c r="CR25" s="1"/>
  <c r="CO25"/>
  <c r="CN25"/>
  <c r="AK25"/>
  <c r="AI25"/>
  <c r="AM25" s="1"/>
  <c r="AA25"/>
  <c r="Z25"/>
  <c r="AB25" s="1"/>
  <c r="Y25"/>
  <c r="AC25" s="1"/>
  <c r="ED24"/>
  <c r="G24" s="1"/>
  <c r="EB24"/>
  <c r="E24" s="1"/>
  <c r="DY24"/>
  <c r="DV24"/>
  <c r="DS24"/>
  <c r="DP24"/>
  <c r="DM24"/>
  <c r="DJ24"/>
  <c r="EC24" s="1"/>
  <c r="DH24"/>
  <c r="DF24"/>
  <c r="DC24"/>
  <c r="CZ24"/>
  <c r="CW24"/>
  <c r="CT24"/>
  <c r="CR24"/>
  <c r="CQ24"/>
  <c r="CO24"/>
  <c r="CL24"/>
  <c r="CI24"/>
  <c r="CF24"/>
  <c r="CC24"/>
  <c r="BZ24"/>
  <c r="BW24"/>
  <c r="BT24"/>
  <c r="BQ24"/>
  <c r="BL24" s="1"/>
  <c r="BN24" s="1"/>
  <c r="BM24"/>
  <c r="BO24" s="1"/>
  <c r="BK24"/>
  <c r="BI24"/>
  <c r="BF24"/>
  <c r="BC24"/>
  <c r="AZ24"/>
  <c r="AW24"/>
  <c r="AT24"/>
  <c r="AR24"/>
  <c r="AO24"/>
  <c r="AQ24" s="1"/>
  <c r="AM24"/>
  <c r="AL24"/>
  <c r="AJ24"/>
  <c r="AH24"/>
  <c r="AG24"/>
  <c r="AE24"/>
  <c r="AC24"/>
  <c r="AB24"/>
  <c r="Z24"/>
  <c r="X24"/>
  <c r="U24"/>
  <c r="W24" s="1"/>
  <c r="Q24"/>
  <c r="P24"/>
  <c r="R24" s="1"/>
  <c r="O24"/>
  <c r="S24" s="1"/>
  <c r="L24"/>
  <c r="J24"/>
  <c r="ED23"/>
  <c r="G23" s="1"/>
  <c r="EB23"/>
  <c r="E23" s="1"/>
  <c r="DY23"/>
  <c r="DV23"/>
  <c r="DS23"/>
  <c r="DP23"/>
  <c r="DM23"/>
  <c r="DJ23"/>
  <c r="EC23" s="1"/>
  <c r="DH23"/>
  <c r="DF23"/>
  <c r="DC23"/>
  <c r="CZ23"/>
  <c r="CW23"/>
  <c r="CT23"/>
  <c r="CR23"/>
  <c r="CQ23"/>
  <c r="CO23"/>
  <c r="CL23"/>
  <c r="CI23"/>
  <c r="CF23"/>
  <c r="CC23"/>
  <c r="BZ23"/>
  <c r="BW23"/>
  <c r="BT23"/>
  <c r="BL23" s="1"/>
  <c r="BN23" s="1"/>
  <c r="BQ23"/>
  <c r="BM23"/>
  <c r="BO23" s="1"/>
  <c r="BK23"/>
  <c r="BI23"/>
  <c r="BF23"/>
  <c r="BC23"/>
  <c r="AZ23"/>
  <c r="AW23"/>
  <c r="AT23"/>
  <c r="AR23"/>
  <c r="AO23"/>
  <c r="AQ23" s="1"/>
  <c r="AM23"/>
  <c r="AL23"/>
  <c r="AJ23"/>
  <c r="AH23"/>
  <c r="AG23"/>
  <c r="AE23"/>
  <c r="AC23"/>
  <c r="AB23"/>
  <c r="Z23"/>
  <c r="X23"/>
  <c r="U23"/>
  <c r="K23" s="1"/>
  <c r="S23"/>
  <c r="Q23"/>
  <c r="P23"/>
  <c r="R23" s="1"/>
  <c r="O23"/>
  <c r="L23"/>
  <c r="M23" s="1"/>
  <c r="J23"/>
  <c r="ED22"/>
  <c r="G22" s="1"/>
  <c r="EB22"/>
  <c r="E22" s="1"/>
  <c r="DY22"/>
  <c r="DV22"/>
  <c r="DS22"/>
  <c r="DP22"/>
  <c r="DM22"/>
  <c r="DJ22"/>
  <c r="EC22" s="1"/>
  <c r="DH22"/>
  <c r="DF22"/>
  <c r="DC22"/>
  <c r="CZ22"/>
  <c r="CW22"/>
  <c r="CT22"/>
  <c r="CR22"/>
  <c r="CQ22"/>
  <c r="CO22"/>
  <c r="CL22"/>
  <c r="CI22"/>
  <c r="CF22"/>
  <c r="CC22"/>
  <c r="BZ22"/>
  <c r="BW22"/>
  <c r="BT22"/>
  <c r="BL22" s="1"/>
  <c r="BN22" s="1"/>
  <c r="BQ22"/>
  <c r="BM22"/>
  <c r="BO22" s="1"/>
  <c r="BK22"/>
  <c r="BI22"/>
  <c r="BF22"/>
  <c r="BC22"/>
  <c r="AZ22"/>
  <c r="AW22"/>
  <c r="AT22"/>
  <c r="AR22"/>
  <c r="AO22"/>
  <c r="AQ22" s="1"/>
  <c r="AM22"/>
  <c r="AL22"/>
  <c r="AJ22"/>
  <c r="AH22"/>
  <c r="AG22"/>
  <c r="AE22"/>
  <c r="AC22"/>
  <c r="AB22"/>
  <c r="Z22"/>
  <c r="X22"/>
  <c r="U22"/>
  <c r="W22" s="1"/>
  <c r="S22"/>
  <c r="Q22"/>
  <c r="P22"/>
  <c r="R22" s="1"/>
  <c r="O22"/>
  <c r="L22"/>
  <c r="J22"/>
  <c r="ED21"/>
  <c r="G21" s="1"/>
  <c r="EB21"/>
  <c r="E21" s="1"/>
  <c r="DY21"/>
  <c r="DV21"/>
  <c r="DS21"/>
  <c r="DP21"/>
  <c r="DM21"/>
  <c r="DJ21"/>
  <c r="EC21" s="1"/>
  <c r="DH21"/>
  <c r="DF21"/>
  <c r="DC21"/>
  <c r="CZ21"/>
  <c r="CW21"/>
  <c r="CT21"/>
  <c r="CR21"/>
  <c r="CQ21"/>
  <c r="CO21"/>
  <c r="CL21"/>
  <c r="CI21"/>
  <c r="CF21"/>
  <c r="CC21"/>
  <c r="BZ21"/>
  <c r="BW21"/>
  <c r="BT21"/>
  <c r="BQ21"/>
  <c r="BL21" s="1"/>
  <c r="BN21" s="1"/>
  <c r="BM21"/>
  <c r="BO21" s="1"/>
  <c r="BK21"/>
  <c r="BI21"/>
  <c r="BF21"/>
  <c r="BC21"/>
  <c r="AZ21"/>
  <c r="AW21"/>
  <c r="AT21"/>
  <c r="AR21"/>
  <c r="AO21"/>
  <c r="AQ21" s="1"/>
  <c r="AM21"/>
  <c r="AL21"/>
  <c r="AJ21"/>
  <c r="AH21"/>
  <c r="AG21"/>
  <c r="AE21"/>
  <c r="AC21"/>
  <c r="AB21"/>
  <c r="Z21"/>
  <c r="X21"/>
  <c r="U21"/>
  <c r="K21" s="1"/>
  <c r="Q21"/>
  <c r="P21"/>
  <c r="R21" s="1"/>
  <c r="O21"/>
  <c r="S21" s="1"/>
  <c r="L21"/>
  <c r="M21" s="1"/>
  <c r="J21"/>
  <c r="ED20"/>
  <c r="G20" s="1"/>
  <c r="EB20"/>
  <c r="E20" s="1"/>
  <c r="DY20"/>
  <c r="DV20"/>
  <c r="DS20"/>
  <c r="DP20"/>
  <c r="DM20"/>
  <c r="DJ20"/>
  <c r="EC20" s="1"/>
  <c r="DH20"/>
  <c r="DF20"/>
  <c r="DC20"/>
  <c r="CZ20"/>
  <c r="CW20"/>
  <c r="CT20"/>
  <c r="CR20"/>
  <c r="CQ20"/>
  <c r="CO20"/>
  <c r="CL20"/>
  <c r="CI20"/>
  <c r="CF20"/>
  <c r="CC20"/>
  <c r="BZ20"/>
  <c r="BW20"/>
  <c r="BT20"/>
  <c r="BQ20"/>
  <c r="BL20" s="1"/>
  <c r="BN20" s="1"/>
  <c r="BM20"/>
  <c r="BO20" s="1"/>
  <c r="BK20"/>
  <c r="BI20"/>
  <c r="BF20"/>
  <c r="BC20"/>
  <c r="AZ20"/>
  <c r="AW20"/>
  <c r="AT20"/>
  <c r="AR20"/>
  <c r="AO20"/>
  <c r="AQ20" s="1"/>
  <c r="AM20"/>
  <c r="AL20"/>
  <c r="AJ20"/>
  <c r="AH20"/>
  <c r="AG20"/>
  <c r="AE20"/>
  <c r="AC20"/>
  <c r="AB20"/>
  <c r="Z20"/>
  <c r="X20"/>
  <c r="U20"/>
  <c r="K20" s="1"/>
  <c r="S20"/>
  <c r="Q20"/>
  <c r="P20"/>
  <c r="R20" s="1"/>
  <c r="O20"/>
  <c r="L20"/>
  <c r="N20" s="1"/>
  <c r="J20"/>
  <c r="ED19"/>
  <c r="G19" s="1"/>
  <c r="EB19"/>
  <c r="E19" s="1"/>
  <c r="DY19"/>
  <c r="DV19"/>
  <c r="DS19"/>
  <c r="DP19"/>
  <c r="DM19"/>
  <c r="DJ19"/>
  <c r="EC19" s="1"/>
  <c r="DH19"/>
  <c r="DF19"/>
  <c r="DC19"/>
  <c r="CZ19"/>
  <c r="CW19"/>
  <c r="CT19"/>
  <c r="CR19"/>
  <c r="CQ19"/>
  <c r="CO19"/>
  <c r="CL19"/>
  <c r="CI19"/>
  <c r="CF19"/>
  <c r="CC19"/>
  <c r="BZ19"/>
  <c r="BW19"/>
  <c r="BT19"/>
  <c r="BL19" s="1"/>
  <c r="BN19" s="1"/>
  <c r="BQ19"/>
  <c r="BM19"/>
  <c r="BO19" s="1"/>
  <c r="BK19"/>
  <c r="BI19"/>
  <c r="BF19"/>
  <c r="BC19"/>
  <c r="AZ19"/>
  <c r="AW19"/>
  <c r="AT19"/>
  <c r="AR19"/>
  <c r="AO19"/>
  <c r="AQ19" s="1"/>
  <c r="AM19"/>
  <c r="AL19"/>
  <c r="AJ19"/>
  <c r="AH19"/>
  <c r="AG19"/>
  <c r="AE19"/>
  <c r="AC19"/>
  <c r="AB19"/>
  <c r="Z19"/>
  <c r="X19"/>
  <c r="U19"/>
  <c r="W19" s="1"/>
  <c r="S19"/>
  <c r="Q19"/>
  <c r="P19"/>
  <c r="R19" s="1"/>
  <c r="O19"/>
  <c r="L19"/>
  <c r="N19" s="1"/>
  <c r="J19"/>
  <c r="ED18"/>
  <c r="G18" s="1"/>
  <c r="EB18"/>
  <c r="E18" s="1"/>
  <c r="DY18"/>
  <c r="DV18"/>
  <c r="DS18"/>
  <c r="DP18"/>
  <c r="DM18"/>
  <c r="DJ18"/>
  <c r="EC18" s="1"/>
  <c r="DH18"/>
  <c r="DF18"/>
  <c r="DC18"/>
  <c r="CZ18"/>
  <c r="CW18"/>
  <c r="CT18"/>
  <c r="CR18"/>
  <c r="CQ18"/>
  <c r="CO18"/>
  <c r="CL18"/>
  <c r="CI18"/>
  <c r="CF18"/>
  <c r="CC18"/>
  <c r="BZ18"/>
  <c r="BW18"/>
  <c r="BT18"/>
  <c r="BL18" s="1"/>
  <c r="BN18" s="1"/>
  <c r="BQ18"/>
  <c r="BM18"/>
  <c r="BO18" s="1"/>
  <c r="BK18"/>
  <c r="BI18"/>
  <c r="BF18"/>
  <c r="BC18"/>
  <c r="AZ18"/>
  <c r="AW18"/>
  <c r="AT18"/>
  <c r="AR18"/>
  <c r="AO18"/>
  <c r="AQ18" s="1"/>
  <c r="AM18"/>
  <c r="AL18"/>
  <c r="AJ18"/>
  <c r="AH18"/>
  <c r="AG18"/>
  <c r="AE18"/>
  <c r="AC18"/>
  <c r="AB18"/>
  <c r="Z18"/>
  <c r="X18"/>
  <c r="U18"/>
  <c r="DG18" s="1"/>
  <c r="Q18"/>
  <c r="P18"/>
  <c r="R18" s="1"/>
  <c r="O18"/>
  <c r="S18" s="1"/>
  <c r="L18"/>
  <c r="J18"/>
  <c r="ED17"/>
  <c r="G17" s="1"/>
  <c r="EB17"/>
  <c r="E17" s="1"/>
  <c r="DY17"/>
  <c r="DV17"/>
  <c r="DS17"/>
  <c r="DP17"/>
  <c r="DM17"/>
  <c r="DJ17"/>
  <c r="EC17" s="1"/>
  <c r="DH17"/>
  <c r="DF17"/>
  <c r="DC17"/>
  <c r="CZ17"/>
  <c r="CW17"/>
  <c r="CT17"/>
  <c r="CR17"/>
  <c r="CQ17"/>
  <c r="CO17"/>
  <c r="CL17"/>
  <c r="CI17"/>
  <c r="CF17"/>
  <c r="CC17"/>
  <c r="BZ17"/>
  <c r="BW17"/>
  <c r="BT17"/>
  <c r="BL17" s="1"/>
  <c r="BN17" s="1"/>
  <c r="BQ17"/>
  <c r="BM17"/>
  <c r="BO17" s="1"/>
  <c r="BK17"/>
  <c r="BI17"/>
  <c r="BF17"/>
  <c r="BC17"/>
  <c r="AZ17"/>
  <c r="AW17"/>
  <c r="AT17"/>
  <c r="AR17"/>
  <c r="AO17"/>
  <c r="AQ17" s="1"/>
  <c r="AM17"/>
  <c r="AL17"/>
  <c r="AJ17"/>
  <c r="AH17"/>
  <c r="AG17"/>
  <c r="AE17"/>
  <c r="AC17"/>
  <c r="AB17"/>
  <c r="Z17"/>
  <c r="X17"/>
  <c r="U17"/>
  <c r="K17" s="1"/>
  <c r="Q17"/>
  <c r="P17"/>
  <c r="R17" s="1"/>
  <c r="O17"/>
  <c r="S17" s="1"/>
  <c r="L17"/>
  <c r="M17" s="1"/>
  <c r="J17"/>
  <c r="ED16"/>
  <c r="G16" s="1"/>
  <c r="EB16"/>
  <c r="E16" s="1"/>
  <c r="DY16"/>
  <c r="DV16"/>
  <c r="DS16"/>
  <c r="DP16"/>
  <c r="DM16"/>
  <c r="DJ16"/>
  <c r="EC16" s="1"/>
  <c r="DH16"/>
  <c r="DF16"/>
  <c r="DC16"/>
  <c r="CZ16"/>
  <c r="CW16"/>
  <c r="CT16"/>
  <c r="CR16"/>
  <c r="CQ16"/>
  <c r="CO16"/>
  <c r="CL16"/>
  <c r="CI16"/>
  <c r="CF16"/>
  <c r="CC16"/>
  <c r="BZ16"/>
  <c r="BW16"/>
  <c r="BT16"/>
  <c r="BL16" s="1"/>
  <c r="BN16" s="1"/>
  <c r="BQ16"/>
  <c r="BM16"/>
  <c r="BO16" s="1"/>
  <c r="BK16"/>
  <c r="BI16"/>
  <c r="BF16"/>
  <c r="BC16"/>
  <c r="AZ16"/>
  <c r="AW16"/>
  <c r="AT16"/>
  <c r="AR16"/>
  <c r="AO16"/>
  <c r="AQ16" s="1"/>
  <c r="AM16"/>
  <c r="AL16"/>
  <c r="AJ16"/>
  <c r="AH16"/>
  <c r="AG16"/>
  <c r="AE16"/>
  <c r="AC16"/>
  <c r="AB16"/>
  <c r="Z16"/>
  <c r="X16"/>
  <c r="U16"/>
  <c r="W16" s="1"/>
  <c r="Q16"/>
  <c r="P16"/>
  <c r="R16" s="1"/>
  <c r="O16"/>
  <c r="S16" s="1"/>
  <c r="L16"/>
  <c r="J16"/>
  <c r="ED15"/>
  <c r="G15" s="1"/>
  <c r="EB15"/>
  <c r="E15" s="1"/>
  <c r="DY15"/>
  <c r="DV15"/>
  <c r="DS15"/>
  <c r="DP15"/>
  <c r="DM15"/>
  <c r="DJ15"/>
  <c r="EC15" s="1"/>
  <c r="DH15"/>
  <c r="DF15"/>
  <c r="DC15"/>
  <c r="CZ15"/>
  <c r="CW15"/>
  <c r="CT15"/>
  <c r="CR15"/>
  <c r="CQ15"/>
  <c r="CO15"/>
  <c r="CL15"/>
  <c r="CI15"/>
  <c r="CF15"/>
  <c r="CC15"/>
  <c r="BZ15"/>
  <c r="BW15"/>
  <c r="BT15"/>
  <c r="BQ15"/>
  <c r="BL15" s="1"/>
  <c r="BN15" s="1"/>
  <c r="BM15"/>
  <c r="BO15" s="1"/>
  <c r="BK15"/>
  <c r="BI15"/>
  <c r="BF15"/>
  <c r="BC15"/>
  <c r="AZ15"/>
  <c r="AW15"/>
  <c r="AT15"/>
  <c r="AR15"/>
  <c r="AO15"/>
  <c r="AQ15" s="1"/>
  <c r="AM15"/>
  <c r="AL15"/>
  <c r="AJ15"/>
  <c r="AH15"/>
  <c r="AG15"/>
  <c r="AE15"/>
  <c r="AC15"/>
  <c r="AB15"/>
  <c r="Z15"/>
  <c r="X15"/>
  <c r="U15"/>
  <c r="K15" s="1"/>
  <c r="S15"/>
  <c r="Q15"/>
  <c r="P15"/>
  <c r="R15" s="1"/>
  <c r="O15"/>
  <c r="L15"/>
  <c r="M15" s="1"/>
  <c r="J15"/>
  <c r="ED14"/>
  <c r="G14" s="1"/>
  <c r="EB14"/>
  <c r="E14" s="1"/>
  <c r="DY14"/>
  <c r="DV14"/>
  <c r="DS14"/>
  <c r="DP14"/>
  <c r="DM14"/>
  <c r="DJ14"/>
  <c r="EC14" s="1"/>
  <c r="DH14"/>
  <c r="DF14"/>
  <c r="DC14"/>
  <c r="CZ14"/>
  <c r="CW14"/>
  <c r="CT14"/>
  <c r="CR14"/>
  <c r="CQ14"/>
  <c r="CO14"/>
  <c r="CL14"/>
  <c r="CI14"/>
  <c r="CF14"/>
  <c r="CC14"/>
  <c r="BZ14"/>
  <c r="BW14"/>
  <c r="BT14"/>
  <c r="BL14" s="1"/>
  <c r="BN14" s="1"/>
  <c r="BQ14"/>
  <c r="BM14"/>
  <c r="BO14" s="1"/>
  <c r="BK14"/>
  <c r="BI14"/>
  <c r="BF14"/>
  <c r="BC14"/>
  <c r="AZ14"/>
  <c r="AW14"/>
  <c r="AT14"/>
  <c r="AR14"/>
  <c r="AO14"/>
  <c r="AQ14" s="1"/>
  <c r="AM14"/>
  <c r="AL14"/>
  <c r="AJ14"/>
  <c r="AH14"/>
  <c r="AG14"/>
  <c r="AE14"/>
  <c r="AC14"/>
  <c r="AB14"/>
  <c r="Z14"/>
  <c r="X14"/>
  <c r="U14"/>
  <c r="K14" s="1"/>
  <c r="Q14"/>
  <c r="P14"/>
  <c r="R14" s="1"/>
  <c r="O14"/>
  <c r="S14" s="1"/>
  <c r="L14"/>
  <c r="N14" s="1"/>
  <c r="J14"/>
  <c r="ED13"/>
  <c r="G13" s="1"/>
  <c r="EB13"/>
  <c r="E13" s="1"/>
  <c r="DY13"/>
  <c r="DV13"/>
  <c r="DS13"/>
  <c r="DP13"/>
  <c r="DM13"/>
  <c r="DJ13"/>
  <c r="EC13" s="1"/>
  <c r="DH13"/>
  <c r="DF13"/>
  <c r="DC13"/>
  <c r="CZ13"/>
  <c r="CW13"/>
  <c r="CT13"/>
  <c r="CR13"/>
  <c r="CQ13"/>
  <c r="CO13"/>
  <c r="CL13"/>
  <c r="CI13"/>
  <c r="CF13"/>
  <c r="CC13"/>
  <c r="BZ13"/>
  <c r="BW13"/>
  <c r="BT13"/>
  <c r="BQ13"/>
  <c r="BL13" s="1"/>
  <c r="BN13" s="1"/>
  <c r="BM13"/>
  <c r="BO13" s="1"/>
  <c r="BK13"/>
  <c r="BI13"/>
  <c r="BF13"/>
  <c r="BC13"/>
  <c r="AZ13"/>
  <c r="AW13"/>
  <c r="AT13"/>
  <c r="AR13"/>
  <c r="AO13"/>
  <c r="AQ13" s="1"/>
  <c r="AM13"/>
  <c r="AL13"/>
  <c r="AJ13"/>
  <c r="AH13"/>
  <c r="AG13"/>
  <c r="AE13"/>
  <c r="AC13"/>
  <c r="AB13"/>
  <c r="Z13"/>
  <c r="X13"/>
  <c r="U13"/>
  <c r="W13" s="1"/>
  <c r="S13"/>
  <c r="Q13"/>
  <c r="P13"/>
  <c r="R13" s="1"/>
  <c r="O13"/>
  <c r="L13"/>
  <c r="N13" s="1"/>
  <c r="J13"/>
  <c r="ED12"/>
  <c r="G12" s="1"/>
  <c r="EB12"/>
  <c r="E12" s="1"/>
  <c r="DY12"/>
  <c r="DV12"/>
  <c r="DS12"/>
  <c r="DP12"/>
  <c r="DM12"/>
  <c r="DJ12"/>
  <c r="EC12" s="1"/>
  <c r="DH12"/>
  <c r="DF12"/>
  <c r="DC12"/>
  <c r="CZ12"/>
  <c r="CW12"/>
  <c r="CT12"/>
  <c r="CR12"/>
  <c r="CQ12"/>
  <c r="CO12"/>
  <c r="CL12"/>
  <c r="CI12"/>
  <c r="CF12"/>
  <c r="CC12"/>
  <c r="BZ12"/>
  <c r="BW12"/>
  <c r="BT12"/>
  <c r="BQ12"/>
  <c r="BL12" s="1"/>
  <c r="BN12" s="1"/>
  <c r="BM12"/>
  <c r="BO12" s="1"/>
  <c r="BK12"/>
  <c r="BI12"/>
  <c r="BF12"/>
  <c r="BC12"/>
  <c r="AZ12"/>
  <c r="AW12"/>
  <c r="AT12"/>
  <c r="AR12"/>
  <c r="AO12"/>
  <c r="AQ12" s="1"/>
  <c r="AM12"/>
  <c r="AL12"/>
  <c r="AJ12"/>
  <c r="AH12"/>
  <c r="AG12"/>
  <c r="AE12"/>
  <c r="AC12"/>
  <c r="AB12"/>
  <c r="Z12"/>
  <c r="X12"/>
  <c r="U12"/>
  <c r="W12" s="1"/>
  <c r="S12"/>
  <c r="Q12"/>
  <c r="P12"/>
  <c r="R12" s="1"/>
  <c r="O12"/>
  <c r="L12"/>
  <c r="J12"/>
  <c r="ED11"/>
  <c r="G11" s="1"/>
  <c r="EB11"/>
  <c r="E11" s="1"/>
  <c r="DY11"/>
  <c r="DV11"/>
  <c r="DS11"/>
  <c r="DP11"/>
  <c r="DM11"/>
  <c r="DJ11"/>
  <c r="EC11" s="1"/>
  <c r="DH11"/>
  <c r="DF11"/>
  <c r="DC11"/>
  <c r="CZ11"/>
  <c r="CW11"/>
  <c r="CT11"/>
  <c r="CR11"/>
  <c r="CQ11"/>
  <c r="CO11"/>
  <c r="CL11"/>
  <c r="CI11"/>
  <c r="CF11"/>
  <c r="CC11"/>
  <c r="BZ11"/>
  <c r="BW11"/>
  <c r="BT11"/>
  <c r="BL11" s="1"/>
  <c r="BN11" s="1"/>
  <c r="BQ11"/>
  <c r="BM11"/>
  <c r="BO11" s="1"/>
  <c r="BK11"/>
  <c r="BI11"/>
  <c r="BF11"/>
  <c r="BC11"/>
  <c r="AZ11"/>
  <c r="AW11"/>
  <c r="AT11"/>
  <c r="AR11"/>
  <c r="AO11"/>
  <c r="AQ11" s="1"/>
  <c r="AM11"/>
  <c r="AL11"/>
  <c r="AJ11"/>
  <c r="AH11"/>
  <c r="AG11"/>
  <c r="AE11"/>
  <c r="AC11"/>
  <c r="AB11"/>
  <c r="Z11"/>
  <c r="X11"/>
  <c r="U11"/>
  <c r="W11" s="1"/>
  <c r="Q11"/>
  <c r="P11"/>
  <c r="R11" s="1"/>
  <c r="O11"/>
  <c r="S11" s="1"/>
  <c r="L11"/>
  <c r="J11"/>
  <c r="C11"/>
  <c r="C74" s="1"/>
  <c r="ED10"/>
  <c r="EB10"/>
  <c r="EB74" s="1"/>
  <c r="DY10"/>
  <c r="DY74" s="1"/>
  <c r="DV10"/>
  <c r="DS10"/>
  <c r="DP10"/>
  <c r="DP74" s="1"/>
  <c r="DM10"/>
  <c r="DM74" s="1"/>
  <c r="DJ10"/>
  <c r="EC10" s="1"/>
  <c r="DH10"/>
  <c r="DF10"/>
  <c r="DC10"/>
  <c r="CZ10"/>
  <c r="CZ74" s="1"/>
  <c r="CW10"/>
  <c r="CW74" s="1"/>
  <c r="CT10"/>
  <c r="CT74" s="1"/>
  <c r="CR10"/>
  <c r="CQ10"/>
  <c r="CO10"/>
  <c r="CL10"/>
  <c r="CL74" s="1"/>
  <c r="CI10"/>
  <c r="CF10"/>
  <c r="CF74" s="1"/>
  <c r="CC10"/>
  <c r="CC74" s="1"/>
  <c r="BZ10"/>
  <c r="BZ74" s="1"/>
  <c r="BW10"/>
  <c r="BT10"/>
  <c r="BT74" s="1"/>
  <c r="BQ10"/>
  <c r="BQ74" s="1"/>
  <c r="BM10"/>
  <c r="BK10"/>
  <c r="BO10" s="1"/>
  <c r="BI10"/>
  <c r="BI74" s="1"/>
  <c r="BF10"/>
  <c r="BC10"/>
  <c r="AZ10"/>
  <c r="AZ74" s="1"/>
  <c r="AW10"/>
  <c r="AW74" s="1"/>
  <c r="AT10"/>
  <c r="AR10"/>
  <c r="AQ10"/>
  <c r="AO10"/>
  <c r="AO74" s="1"/>
  <c r="AQ74" s="1"/>
  <c r="AM10"/>
  <c r="AJ10"/>
  <c r="AJ25" s="1"/>
  <c r="AL25" s="1"/>
  <c r="AH10"/>
  <c r="AG10"/>
  <c r="AE10"/>
  <c r="AC10"/>
  <c r="AB10"/>
  <c r="Z10"/>
  <c r="X10"/>
  <c r="W10"/>
  <c r="U10"/>
  <c r="U74" s="1"/>
  <c r="W74" s="1"/>
  <c r="Q10"/>
  <c r="Q25" s="1"/>
  <c r="P10"/>
  <c r="P25" s="1"/>
  <c r="O10"/>
  <c r="O25" s="1"/>
  <c r="L10"/>
  <c r="N10" s="1"/>
  <c r="J10"/>
  <c r="J25" s="1"/>
  <c r="E10"/>
  <c r="AR70" i="7" l="1"/>
  <c r="I13" i="9"/>
  <c r="I16"/>
  <c r="I18"/>
  <c r="I22"/>
  <c r="I24"/>
  <c r="H24"/>
  <c r="I11"/>
  <c r="I14"/>
  <c r="I23"/>
  <c r="M11"/>
  <c r="M14"/>
  <c r="M19"/>
  <c r="M22"/>
  <c r="BN25"/>
  <c r="I12"/>
  <c r="I17"/>
  <c r="H17"/>
  <c r="M12"/>
  <c r="I21"/>
  <c r="S25"/>
  <c r="R25"/>
  <c r="I15"/>
  <c r="I19"/>
  <c r="Z38"/>
  <c r="AB38" s="1"/>
  <c r="AB26"/>
  <c r="AB28"/>
  <c r="DG28"/>
  <c r="F28" s="1"/>
  <c r="R30"/>
  <c r="S30"/>
  <c r="BN41"/>
  <c r="M59"/>
  <c r="N59"/>
  <c r="N71"/>
  <c r="L74"/>
  <c r="M71"/>
  <c r="J25"/>
  <c r="N25" s="1"/>
  <c r="Z25"/>
  <c r="AJ25"/>
  <c r="AL25" s="1"/>
  <c r="BK25"/>
  <c r="BO25" s="1"/>
  <c r="N26"/>
  <c r="N27"/>
  <c r="N28"/>
  <c r="R33"/>
  <c r="R35"/>
  <c r="R37"/>
  <c r="R40"/>
  <c r="M41"/>
  <c r="BN46"/>
  <c r="F50"/>
  <c r="F52"/>
  <c r="F54"/>
  <c r="F56"/>
  <c r="F58"/>
  <c r="CO74"/>
  <c r="BN61"/>
  <c r="F62"/>
  <c r="H63"/>
  <c r="BN65"/>
  <c r="F69"/>
  <c r="H69" s="1"/>
  <c r="BN69"/>
  <c r="BN26"/>
  <c r="BM38"/>
  <c r="R31"/>
  <c r="S31"/>
  <c r="R59"/>
  <c r="BN71"/>
  <c r="P10"/>
  <c r="P25" s="1"/>
  <c r="U74"/>
  <c r="W74" s="1"/>
  <c r="AO74"/>
  <c r="AQ74" s="1"/>
  <c r="AW74"/>
  <c r="BI74"/>
  <c r="BN10"/>
  <c r="BW74"/>
  <c r="CI74"/>
  <c r="DC74"/>
  <c r="DJ74"/>
  <c r="DV74"/>
  <c r="ED74"/>
  <c r="S11"/>
  <c r="S12"/>
  <c r="S13"/>
  <c r="S14"/>
  <c r="S15"/>
  <c r="CQ25"/>
  <c r="BN27"/>
  <c r="BN36"/>
  <c r="H45"/>
  <c r="AB59"/>
  <c r="H62"/>
  <c r="N38"/>
  <c r="BO10"/>
  <c r="K25"/>
  <c r="M25" s="1"/>
  <c r="S10"/>
  <c r="EC10"/>
  <c r="EC74" s="1"/>
  <c r="N11"/>
  <c r="DG11"/>
  <c r="F11" s="1"/>
  <c r="H11" s="1"/>
  <c r="N12"/>
  <c r="DG12"/>
  <c r="F12" s="1"/>
  <c r="H12" s="1"/>
  <c r="N13"/>
  <c r="DG13"/>
  <c r="F13" s="1"/>
  <c r="H13" s="1"/>
  <c r="N14"/>
  <c r="DG14"/>
  <c r="F14" s="1"/>
  <c r="H14" s="1"/>
  <c r="N15"/>
  <c r="DG15"/>
  <c r="F15" s="1"/>
  <c r="H15" s="1"/>
  <c r="N16"/>
  <c r="DG16"/>
  <c r="F16" s="1"/>
  <c r="H16" s="1"/>
  <c r="N17"/>
  <c r="DG17"/>
  <c r="F17" s="1"/>
  <c r="N18"/>
  <c r="DG18"/>
  <c r="F18" s="1"/>
  <c r="H18" s="1"/>
  <c r="N19"/>
  <c r="DG19"/>
  <c r="F19" s="1"/>
  <c r="H19" s="1"/>
  <c r="N20"/>
  <c r="DG20"/>
  <c r="F20" s="1"/>
  <c r="H20" s="1"/>
  <c r="N21"/>
  <c r="DG21"/>
  <c r="F21" s="1"/>
  <c r="H21" s="1"/>
  <c r="N22"/>
  <c r="DG22"/>
  <c r="F22" s="1"/>
  <c r="H22" s="1"/>
  <c r="N23"/>
  <c r="DG23"/>
  <c r="F23" s="1"/>
  <c r="H23" s="1"/>
  <c r="N24"/>
  <c r="BL38"/>
  <c r="H28"/>
  <c r="BO30"/>
  <c r="H39"/>
  <c r="AB41"/>
  <c r="BN49"/>
  <c r="BN57"/>
  <c r="J74"/>
  <c r="BL71"/>
  <c r="H61"/>
  <c r="H65"/>
  <c r="F67"/>
  <c r="H67" s="1"/>
  <c r="CP74"/>
  <c r="AG74"/>
  <c r="P26"/>
  <c r="P38" s="1"/>
  <c r="R38" s="1"/>
  <c r="O38"/>
  <c r="S38" s="1"/>
  <c r="R29"/>
  <c r="S29"/>
  <c r="I10"/>
  <c r="R10"/>
  <c r="DG10"/>
  <c r="W24"/>
  <c r="AB25"/>
  <c r="K26"/>
  <c r="DG26"/>
  <c r="F26" s="1"/>
  <c r="H26" s="1"/>
  <c r="DG27"/>
  <c r="F27" s="1"/>
  <c r="H27" s="1"/>
  <c r="BN30"/>
  <c r="BO31"/>
  <c r="BN32"/>
  <c r="F40"/>
  <c r="H40" s="1"/>
  <c r="BN40"/>
  <c r="R43"/>
  <c r="R45"/>
  <c r="R47"/>
  <c r="R49"/>
  <c r="H50"/>
  <c r="R51"/>
  <c r="H52"/>
  <c r="R53"/>
  <c r="H54"/>
  <c r="R55"/>
  <c r="H56"/>
  <c r="R57"/>
  <c r="H58"/>
  <c r="H60"/>
  <c r="F63"/>
  <c r="H64"/>
  <c r="F66"/>
  <c r="H66" s="1"/>
  <c r="H68"/>
  <c r="Y74"/>
  <c r="AI74"/>
  <c r="AM74" s="1"/>
  <c r="K29"/>
  <c r="M29" s="1"/>
  <c r="K30"/>
  <c r="M30" s="1"/>
  <c r="K31"/>
  <c r="M31" s="1"/>
  <c r="K32"/>
  <c r="M32" s="1"/>
  <c r="S32"/>
  <c r="K33"/>
  <c r="M33" s="1"/>
  <c r="S33"/>
  <c r="S34"/>
  <c r="S35"/>
  <c r="S36"/>
  <c r="S37"/>
  <c r="AC38"/>
  <c r="I39"/>
  <c r="M39"/>
  <c r="BO39"/>
  <c r="I40"/>
  <c r="BO40"/>
  <c r="N41"/>
  <c r="AJ41"/>
  <c r="AL41" s="1"/>
  <c r="BK41"/>
  <c r="BO41" s="1"/>
  <c r="S42"/>
  <c r="S43"/>
  <c r="S44"/>
  <c r="S45"/>
  <c r="S46"/>
  <c r="S47"/>
  <c r="S48"/>
  <c r="S49"/>
  <c r="S50"/>
  <c r="S51"/>
  <c r="S52"/>
  <c r="S53"/>
  <c r="S54"/>
  <c r="S55"/>
  <c r="S56"/>
  <c r="S57"/>
  <c r="S58"/>
  <c r="AC59"/>
  <c r="BM59"/>
  <c r="I60"/>
  <c r="M60"/>
  <c r="BO60"/>
  <c r="I61"/>
  <c r="BO61"/>
  <c r="I62"/>
  <c r="BO62"/>
  <c r="I63"/>
  <c r="BO63"/>
  <c r="I64"/>
  <c r="BO64"/>
  <c r="I65"/>
  <c r="BO65"/>
  <c r="I66"/>
  <c r="BO66"/>
  <c r="I67"/>
  <c r="BO67"/>
  <c r="I68"/>
  <c r="BO68"/>
  <c r="I69"/>
  <c r="BO69"/>
  <c r="I70"/>
  <c r="BO70"/>
  <c r="Q71"/>
  <c r="AM71"/>
  <c r="CR71"/>
  <c r="X74"/>
  <c r="AR74"/>
  <c r="DG29"/>
  <c r="F29" s="1"/>
  <c r="H29" s="1"/>
  <c r="DG30"/>
  <c r="F30" s="1"/>
  <c r="H30" s="1"/>
  <c r="DG31"/>
  <c r="F31" s="1"/>
  <c r="H31" s="1"/>
  <c r="BL32"/>
  <c r="DG32"/>
  <c r="F32" s="1"/>
  <c r="H32" s="1"/>
  <c r="BL33"/>
  <c r="BN33" s="1"/>
  <c r="DG33"/>
  <c r="F33" s="1"/>
  <c r="H33" s="1"/>
  <c r="BL34"/>
  <c r="BN34" s="1"/>
  <c r="DG34"/>
  <c r="F34" s="1"/>
  <c r="H34" s="1"/>
  <c r="BL35"/>
  <c r="BN35" s="1"/>
  <c r="DG35"/>
  <c r="F35" s="1"/>
  <c r="H35" s="1"/>
  <c r="BL36"/>
  <c r="DG36"/>
  <c r="F36" s="1"/>
  <c r="H36" s="1"/>
  <c r="BL37"/>
  <c r="BN37" s="1"/>
  <c r="DG37"/>
  <c r="F37" s="1"/>
  <c r="H37" s="1"/>
  <c r="P39"/>
  <c r="R39" s="1"/>
  <c r="AB39"/>
  <c r="BN39"/>
  <c r="P40"/>
  <c r="Q41"/>
  <c r="N42"/>
  <c r="R42"/>
  <c r="AL42"/>
  <c r="BL42"/>
  <c r="BN42" s="1"/>
  <c r="DG42"/>
  <c r="F42" s="1"/>
  <c r="H42" s="1"/>
  <c r="BL43"/>
  <c r="BN43" s="1"/>
  <c r="DG43"/>
  <c r="F43" s="1"/>
  <c r="H43" s="1"/>
  <c r="BL44"/>
  <c r="BN44" s="1"/>
  <c r="DG44"/>
  <c r="F44" s="1"/>
  <c r="H44" s="1"/>
  <c r="BL45"/>
  <c r="BN45" s="1"/>
  <c r="DG45"/>
  <c r="F45" s="1"/>
  <c r="BL46"/>
  <c r="DG46"/>
  <c r="F46" s="1"/>
  <c r="H46" s="1"/>
  <c r="BL47"/>
  <c r="BN47" s="1"/>
  <c r="DG47"/>
  <c r="F47" s="1"/>
  <c r="H47" s="1"/>
  <c r="BL48"/>
  <c r="BN48" s="1"/>
  <c r="DG48"/>
  <c r="F48" s="1"/>
  <c r="H48" s="1"/>
  <c r="BL49"/>
  <c r="DG49"/>
  <c r="F49" s="1"/>
  <c r="H49" s="1"/>
  <c r="BL50"/>
  <c r="BN50" s="1"/>
  <c r="BL51"/>
  <c r="BN51" s="1"/>
  <c r="BL52"/>
  <c r="BN52" s="1"/>
  <c r="BL53"/>
  <c r="BN53" s="1"/>
  <c r="BL54"/>
  <c r="BN54" s="1"/>
  <c r="BL55"/>
  <c r="BN55" s="1"/>
  <c r="BL56"/>
  <c r="BN56" s="1"/>
  <c r="BL57"/>
  <c r="BL58"/>
  <c r="BN58" s="1"/>
  <c r="O59"/>
  <c r="O74" s="1"/>
  <c r="P60"/>
  <c r="AB60"/>
  <c r="BN60"/>
  <c r="P61"/>
  <c r="R61" s="1"/>
  <c r="AB61"/>
  <c r="P62"/>
  <c r="R62" s="1"/>
  <c r="AB62"/>
  <c r="P63"/>
  <c r="R63" s="1"/>
  <c r="AB63"/>
  <c r="P64"/>
  <c r="R64" s="1"/>
  <c r="AB64"/>
  <c r="P65"/>
  <c r="R65" s="1"/>
  <c r="AB65"/>
  <c r="P66"/>
  <c r="R66" s="1"/>
  <c r="P67"/>
  <c r="R67" s="1"/>
  <c r="P68"/>
  <c r="R68" s="1"/>
  <c r="P69"/>
  <c r="R69" s="1"/>
  <c r="P70"/>
  <c r="R70" s="1"/>
  <c r="AL71"/>
  <c r="BK71"/>
  <c r="BK74" s="1"/>
  <c r="CQ71"/>
  <c r="DH71"/>
  <c r="G71" s="1"/>
  <c r="AA74"/>
  <c r="S39"/>
  <c r="BO42"/>
  <c r="S60"/>
  <c r="Z71"/>
  <c r="AH74"/>
  <c r="AB42"/>
  <c r="N60"/>
  <c r="AL60"/>
  <c r="DF71"/>
  <c r="E71" s="1"/>
  <c r="E74" s="1"/>
  <c r="N11" i="8"/>
  <c r="DG12"/>
  <c r="BO12"/>
  <c r="S17"/>
  <c r="BO19"/>
  <c r="R20"/>
  <c r="BO21"/>
  <c r="R22"/>
  <c r="EC22"/>
  <c r="N24"/>
  <c r="AC25"/>
  <c r="N27"/>
  <c r="N32"/>
  <c r="R34"/>
  <c r="R35"/>
  <c r="R36"/>
  <c r="CR38"/>
  <c r="N39"/>
  <c r="I39"/>
  <c r="N42"/>
  <c r="N45"/>
  <c r="EC45"/>
  <c r="N46"/>
  <c r="N47"/>
  <c r="EC49"/>
  <c r="N50"/>
  <c r="N51"/>
  <c r="EC53"/>
  <c r="N54"/>
  <c r="N55"/>
  <c r="N57"/>
  <c r="N58"/>
  <c r="N61"/>
  <c r="EC61"/>
  <c r="EC62"/>
  <c r="N63"/>
  <c r="M64"/>
  <c r="DG64"/>
  <c r="M66"/>
  <c r="DG66"/>
  <c r="N69"/>
  <c r="Z25"/>
  <c r="S11"/>
  <c r="S26"/>
  <c r="BO27"/>
  <c r="I28"/>
  <c r="I29"/>
  <c r="S31"/>
  <c r="I32"/>
  <c r="I35"/>
  <c r="I37"/>
  <c r="EC42"/>
  <c r="BO44"/>
  <c r="DG63"/>
  <c r="I56"/>
  <c r="BO57"/>
  <c r="M68"/>
  <c r="EC68"/>
  <c r="BO11"/>
  <c r="R12"/>
  <c r="N13"/>
  <c r="N16"/>
  <c r="N17"/>
  <c r="EC17"/>
  <c r="N18"/>
  <c r="R21"/>
  <c r="N22"/>
  <c r="N28"/>
  <c r="S28"/>
  <c r="I31"/>
  <c r="N34"/>
  <c r="S35"/>
  <c r="N43"/>
  <c r="I43"/>
  <c r="BO46"/>
  <c r="I46"/>
  <c r="BO50"/>
  <c r="I50"/>
  <c r="BO54"/>
  <c r="I54"/>
  <c r="J71"/>
  <c r="EC63"/>
  <c r="M65"/>
  <c r="M67"/>
  <c r="EC67"/>
  <c r="DG70"/>
  <c r="R14"/>
  <c r="I24"/>
  <c r="R29"/>
  <c r="R37"/>
  <c r="I44"/>
  <c r="BN17"/>
  <c r="I27"/>
  <c r="R33"/>
  <c r="I48"/>
  <c r="I49"/>
  <c r="I52"/>
  <c r="I53"/>
  <c r="I57"/>
  <c r="E12"/>
  <c r="M14"/>
  <c r="G14"/>
  <c r="E15"/>
  <c r="G16"/>
  <c r="G18"/>
  <c r="E19"/>
  <c r="E20"/>
  <c r="E21"/>
  <c r="BL38"/>
  <c r="J41"/>
  <c r="R44"/>
  <c r="R46"/>
  <c r="R50"/>
  <c r="R54"/>
  <c r="BN63"/>
  <c r="EC64"/>
  <c r="K22"/>
  <c r="K18"/>
  <c r="K30"/>
  <c r="K34"/>
  <c r="K44"/>
  <c r="M44" s="1"/>
  <c r="BL13"/>
  <c r="BN13" s="1"/>
  <c r="BL21"/>
  <c r="BN21" s="1"/>
  <c r="BL48"/>
  <c r="BL52"/>
  <c r="BL56"/>
  <c r="Q25"/>
  <c r="BM25"/>
  <c r="DS74"/>
  <c r="DG11"/>
  <c r="F11" s="1"/>
  <c r="EC11"/>
  <c r="N12"/>
  <c r="EC13"/>
  <c r="N14"/>
  <c r="E14"/>
  <c r="DG15"/>
  <c r="BO16"/>
  <c r="E16"/>
  <c r="G17"/>
  <c r="S18"/>
  <c r="BO18"/>
  <c r="E18"/>
  <c r="DG19"/>
  <c r="DG20"/>
  <c r="BO20"/>
  <c r="M22"/>
  <c r="G22"/>
  <c r="BO23"/>
  <c r="CR25"/>
  <c r="EC26"/>
  <c r="EC27"/>
  <c r="N29"/>
  <c r="EC29"/>
  <c r="N31"/>
  <c r="N33"/>
  <c r="EC33"/>
  <c r="N35"/>
  <c r="N37"/>
  <c r="EC37"/>
  <c r="AM38"/>
  <c r="EC39"/>
  <c r="EC40"/>
  <c r="CQ41"/>
  <c r="L59"/>
  <c r="BK59"/>
  <c r="EC43"/>
  <c r="EC44"/>
  <c r="EC46"/>
  <c r="F46" s="1"/>
  <c r="H46" s="1"/>
  <c r="R47"/>
  <c r="DG47"/>
  <c r="BO47"/>
  <c r="N48"/>
  <c r="EC48"/>
  <c r="EC50"/>
  <c r="F50" s="1"/>
  <c r="H50" s="1"/>
  <c r="R51"/>
  <c r="DG51"/>
  <c r="BO51"/>
  <c r="N52"/>
  <c r="EC52"/>
  <c r="EC54"/>
  <c r="F54" s="1"/>
  <c r="H54" s="1"/>
  <c r="R55"/>
  <c r="DG55"/>
  <c r="BO55"/>
  <c r="N56"/>
  <c r="EC56"/>
  <c r="EC57"/>
  <c r="DG58"/>
  <c r="BO58"/>
  <c r="L71"/>
  <c r="N66"/>
  <c r="W66"/>
  <c r="N67"/>
  <c r="N68"/>
  <c r="BO70"/>
  <c r="K19"/>
  <c r="M19" s="1"/>
  <c r="K15"/>
  <c r="K11"/>
  <c r="M11" s="1"/>
  <c r="K29"/>
  <c r="K33"/>
  <c r="K37"/>
  <c r="K43"/>
  <c r="K47"/>
  <c r="K51"/>
  <c r="K55"/>
  <c r="K60"/>
  <c r="M60" s="1"/>
  <c r="BL12"/>
  <c r="BN12" s="1"/>
  <c r="BL16"/>
  <c r="BN16" s="1"/>
  <c r="BL20"/>
  <c r="BN20" s="1"/>
  <c r="BL47"/>
  <c r="BL51"/>
  <c r="BL55"/>
  <c r="BL60"/>
  <c r="O25"/>
  <c r="BK25"/>
  <c r="G11"/>
  <c r="S12"/>
  <c r="EC12"/>
  <c r="G13"/>
  <c r="S14"/>
  <c r="BO14"/>
  <c r="M15"/>
  <c r="EC15"/>
  <c r="BO17"/>
  <c r="E17"/>
  <c r="DG18"/>
  <c r="EC19"/>
  <c r="EC20"/>
  <c r="EC21"/>
  <c r="E22"/>
  <c r="BO24"/>
  <c r="EC24"/>
  <c r="J38"/>
  <c r="N38" s="1"/>
  <c r="DG26"/>
  <c r="F26" s="1"/>
  <c r="H26" s="1"/>
  <c r="BK38"/>
  <c r="S30"/>
  <c r="EC31"/>
  <c r="S34"/>
  <c r="EC35"/>
  <c r="R39"/>
  <c r="BO39"/>
  <c r="BK41"/>
  <c r="I47"/>
  <c r="EC47"/>
  <c r="I51"/>
  <c r="EC51"/>
  <c r="I55"/>
  <c r="EC55"/>
  <c r="I58"/>
  <c r="EC58"/>
  <c r="EC60"/>
  <c r="EC66"/>
  <c r="DG67"/>
  <c r="F67" s="1"/>
  <c r="BN67"/>
  <c r="DG68"/>
  <c r="BN68"/>
  <c r="EC69"/>
  <c r="EC70"/>
  <c r="F70" s="1"/>
  <c r="H70" s="1"/>
  <c r="K20"/>
  <c r="M20" s="1"/>
  <c r="K16"/>
  <c r="M16" s="1"/>
  <c r="K12"/>
  <c r="M12" s="1"/>
  <c r="K28"/>
  <c r="K32"/>
  <c r="K36"/>
  <c r="K42"/>
  <c r="K46"/>
  <c r="K50"/>
  <c r="K54"/>
  <c r="K58"/>
  <c r="P10"/>
  <c r="DG48"/>
  <c r="F48" s="1"/>
  <c r="DG52"/>
  <c r="F52" s="1"/>
  <c r="DG56"/>
  <c r="F56" s="1"/>
  <c r="H56" s="1"/>
  <c r="AJ71"/>
  <c r="BL11"/>
  <c r="BN11" s="1"/>
  <c r="BL15"/>
  <c r="BN15" s="1"/>
  <c r="BL19"/>
  <c r="BN19" s="1"/>
  <c r="BL23"/>
  <c r="BL42"/>
  <c r="BL46"/>
  <c r="BL50"/>
  <c r="BL54"/>
  <c r="BL58"/>
  <c r="L25"/>
  <c r="BT74"/>
  <c r="CF74"/>
  <c r="R11"/>
  <c r="E11"/>
  <c r="G12"/>
  <c r="S13"/>
  <c r="E13"/>
  <c r="W14"/>
  <c r="DG14"/>
  <c r="F14" s="1"/>
  <c r="H14" s="1"/>
  <c r="EC14"/>
  <c r="R15"/>
  <c r="G15"/>
  <c r="S16"/>
  <c r="EC16"/>
  <c r="M18"/>
  <c r="EC18"/>
  <c r="R19"/>
  <c r="G19"/>
  <c r="S20"/>
  <c r="G20"/>
  <c r="S21"/>
  <c r="G21"/>
  <c r="I21" s="1"/>
  <c r="S22"/>
  <c r="DG23"/>
  <c r="Q38"/>
  <c r="EC28"/>
  <c r="EC30"/>
  <c r="EC32"/>
  <c r="EC34"/>
  <c r="EC36"/>
  <c r="N40"/>
  <c r="CR59"/>
  <c r="Q71"/>
  <c r="BN60"/>
  <c r="W62"/>
  <c r="W63"/>
  <c r="W64"/>
  <c r="R68"/>
  <c r="I70"/>
  <c r="M70"/>
  <c r="W70"/>
  <c r="K10"/>
  <c r="M10" s="1"/>
  <c r="K21"/>
  <c r="M21" s="1"/>
  <c r="K17"/>
  <c r="M17" s="1"/>
  <c r="K13"/>
  <c r="M13" s="1"/>
  <c r="K27"/>
  <c r="K31"/>
  <c r="K35"/>
  <c r="K45"/>
  <c r="K49"/>
  <c r="K53"/>
  <c r="K57"/>
  <c r="BL10"/>
  <c r="BL14"/>
  <c r="BN14" s="1"/>
  <c r="BL18"/>
  <c r="BN18" s="1"/>
  <c r="BL22"/>
  <c r="BN22" s="1"/>
  <c r="BL40"/>
  <c r="BN40" s="1"/>
  <c r="BL45"/>
  <c r="BL49"/>
  <c r="BL53"/>
  <c r="BL57"/>
  <c r="BL70"/>
  <c r="BN70" s="1"/>
  <c r="CQ59"/>
  <c r="R25" i="7"/>
  <c r="CO25" i="8"/>
  <c r="CQ25" s="1"/>
  <c r="BN64"/>
  <c r="DG65"/>
  <c r="F65" s="1"/>
  <c r="H65" s="1"/>
  <c r="DG69"/>
  <c r="F69" s="1"/>
  <c r="H69" s="1"/>
  <c r="DG60"/>
  <c r="F60" s="1"/>
  <c r="DG61"/>
  <c r="F61" s="1"/>
  <c r="H61" s="1"/>
  <c r="DG45"/>
  <c r="F45" s="1"/>
  <c r="DG49"/>
  <c r="F49" s="1"/>
  <c r="H49" s="1"/>
  <c r="DG53"/>
  <c r="F53" s="1"/>
  <c r="H53" s="1"/>
  <c r="DG57"/>
  <c r="F57" s="1"/>
  <c r="H57" s="1"/>
  <c r="AJ38"/>
  <c r="AL38" s="1"/>
  <c r="DG17"/>
  <c r="F17" s="1"/>
  <c r="AJ25"/>
  <c r="AL25" s="1"/>
  <c r="DG13"/>
  <c r="F13" s="1"/>
  <c r="H13" s="1"/>
  <c r="DG21"/>
  <c r="F21" s="1"/>
  <c r="DG16"/>
  <c r="H48"/>
  <c r="H52"/>
  <c r="F23"/>
  <c r="R64"/>
  <c r="R48"/>
  <c r="R49"/>
  <c r="R52"/>
  <c r="R53"/>
  <c r="P38"/>
  <c r="R38" s="1"/>
  <c r="R24"/>
  <c r="I13"/>
  <c r="H17"/>
  <c r="I17"/>
  <c r="H23"/>
  <c r="I23"/>
  <c r="I42"/>
  <c r="N25"/>
  <c r="BO25"/>
  <c r="I12"/>
  <c r="I16"/>
  <c r="I20"/>
  <c r="I40"/>
  <c r="F12"/>
  <c r="F16"/>
  <c r="H16" s="1"/>
  <c r="F20"/>
  <c r="H20" s="1"/>
  <c r="H11"/>
  <c r="I11"/>
  <c r="I15"/>
  <c r="I19"/>
  <c r="BO41"/>
  <c r="S25"/>
  <c r="I14"/>
  <c r="I18"/>
  <c r="I22"/>
  <c r="F18"/>
  <c r="H18" s="1"/>
  <c r="F22"/>
  <c r="H22" s="1"/>
  <c r="P41"/>
  <c r="Q59"/>
  <c r="R45"/>
  <c r="S45"/>
  <c r="N10"/>
  <c r="AE74"/>
  <c r="AG74" s="1"/>
  <c r="BC74"/>
  <c r="BQ74"/>
  <c r="CC74"/>
  <c r="CW74"/>
  <c r="DG10"/>
  <c r="DP74"/>
  <c r="EB74"/>
  <c r="S23"/>
  <c r="BN24"/>
  <c r="BN26"/>
  <c r="BN27"/>
  <c r="BN28"/>
  <c r="BN29"/>
  <c r="BN30"/>
  <c r="BN31"/>
  <c r="BN32"/>
  <c r="BN33"/>
  <c r="BN34"/>
  <c r="BN35"/>
  <c r="BN36"/>
  <c r="BN37"/>
  <c r="F40"/>
  <c r="H40" s="1"/>
  <c r="R56"/>
  <c r="R57"/>
  <c r="R58"/>
  <c r="R61"/>
  <c r="R65"/>
  <c r="F68"/>
  <c r="R69"/>
  <c r="AA74"/>
  <c r="AL71"/>
  <c r="CQ71"/>
  <c r="O59"/>
  <c r="P59"/>
  <c r="DG43"/>
  <c r="F43" s="1"/>
  <c r="H43" s="1"/>
  <c r="AB43"/>
  <c r="E10"/>
  <c r="I10" s="1"/>
  <c r="AZ74"/>
  <c r="BO10"/>
  <c r="BZ74"/>
  <c r="CL74"/>
  <c r="CT74"/>
  <c r="DM74"/>
  <c r="DY74"/>
  <c r="N23"/>
  <c r="R23"/>
  <c r="DG24"/>
  <c r="F24" s="1"/>
  <c r="H24" s="1"/>
  <c r="BM38"/>
  <c r="S40"/>
  <c r="BO40"/>
  <c r="L41"/>
  <c r="L74" s="1"/>
  <c r="Q41"/>
  <c r="AB41"/>
  <c r="BO42"/>
  <c r="S43"/>
  <c r="BN43"/>
  <c r="BK74"/>
  <c r="Y74"/>
  <c r="AI74"/>
  <c r="CN74"/>
  <c r="AL42"/>
  <c r="AJ59"/>
  <c r="AL59" s="1"/>
  <c r="BM59"/>
  <c r="BN42"/>
  <c r="U74"/>
  <c r="AB10"/>
  <c r="AO74"/>
  <c r="AW74"/>
  <c r="BI74"/>
  <c r="BN10"/>
  <c r="BW74"/>
  <c r="CI74"/>
  <c r="DC74"/>
  <c r="DJ74"/>
  <c r="DV74"/>
  <c r="ED74"/>
  <c r="AG11"/>
  <c r="AG12"/>
  <c r="AG13"/>
  <c r="AG14"/>
  <c r="AG15"/>
  <c r="AG16"/>
  <c r="AG17"/>
  <c r="AG18"/>
  <c r="AG19"/>
  <c r="AG20"/>
  <c r="AG21"/>
  <c r="AG22"/>
  <c r="M23"/>
  <c r="W23"/>
  <c r="BN23"/>
  <c r="M24"/>
  <c r="S24"/>
  <c r="AB25"/>
  <c r="M27"/>
  <c r="DG27"/>
  <c r="F27" s="1"/>
  <c r="H27" s="1"/>
  <c r="M28"/>
  <c r="DG28"/>
  <c r="F28" s="1"/>
  <c r="H28" s="1"/>
  <c r="M29"/>
  <c r="DG29"/>
  <c r="F29" s="1"/>
  <c r="H29" s="1"/>
  <c r="M30"/>
  <c r="DG30"/>
  <c r="F30" s="1"/>
  <c r="H30" s="1"/>
  <c r="M31"/>
  <c r="DG31"/>
  <c r="F31" s="1"/>
  <c r="H31" s="1"/>
  <c r="M32"/>
  <c r="DG32"/>
  <c r="F32" s="1"/>
  <c r="H32" s="1"/>
  <c r="M33"/>
  <c r="DG33"/>
  <c r="F33" s="1"/>
  <c r="H33" s="1"/>
  <c r="M34"/>
  <c r="DG34"/>
  <c r="F34" s="1"/>
  <c r="H34" s="1"/>
  <c r="M35"/>
  <c r="DG35"/>
  <c r="F35" s="1"/>
  <c r="H35" s="1"/>
  <c r="M36"/>
  <c r="DG36"/>
  <c r="F36" s="1"/>
  <c r="H36" s="1"/>
  <c r="M37"/>
  <c r="DG37"/>
  <c r="F37" s="1"/>
  <c r="H37" s="1"/>
  <c r="O41"/>
  <c r="DG39"/>
  <c r="F39" s="1"/>
  <c r="H39" s="1"/>
  <c r="AB39"/>
  <c r="R40"/>
  <c r="AJ41"/>
  <c r="AL41" s="1"/>
  <c r="M42"/>
  <c r="M43"/>
  <c r="R43"/>
  <c r="H45"/>
  <c r="H60"/>
  <c r="P71"/>
  <c r="R71" s="1"/>
  <c r="BL71"/>
  <c r="F62"/>
  <c r="H62" s="1"/>
  <c r="BN62"/>
  <c r="R63"/>
  <c r="F66"/>
  <c r="H66" s="1"/>
  <c r="BN66"/>
  <c r="R67"/>
  <c r="H68"/>
  <c r="R70"/>
  <c r="W74"/>
  <c r="AQ74"/>
  <c r="Z38"/>
  <c r="AB38" s="1"/>
  <c r="AB26"/>
  <c r="DG42"/>
  <c r="F42" s="1"/>
  <c r="H42" s="1"/>
  <c r="Z59"/>
  <c r="AB59" s="1"/>
  <c r="AB42"/>
  <c r="DG44"/>
  <c r="F44" s="1"/>
  <c r="H44" s="1"/>
  <c r="AB44"/>
  <c r="AL45"/>
  <c r="M45"/>
  <c r="N71"/>
  <c r="K25"/>
  <c r="M25" s="1"/>
  <c r="S10"/>
  <c r="EC10"/>
  <c r="EC74" s="1"/>
  <c r="N26"/>
  <c r="BO29"/>
  <c r="BO30"/>
  <c r="BO31"/>
  <c r="BO32"/>
  <c r="BO33"/>
  <c r="BO34"/>
  <c r="BO35"/>
  <c r="BO36"/>
  <c r="BO37"/>
  <c r="O38"/>
  <c r="S38" s="1"/>
  <c r="M39"/>
  <c r="S39"/>
  <c r="M40"/>
  <c r="W40"/>
  <c r="S42"/>
  <c r="BO43"/>
  <c r="S44"/>
  <c r="BL59"/>
  <c r="BN45"/>
  <c r="BN46"/>
  <c r="BN47"/>
  <c r="BN48"/>
  <c r="BN49"/>
  <c r="BN50"/>
  <c r="BN51"/>
  <c r="BN52"/>
  <c r="BN53"/>
  <c r="BN54"/>
  <c r="BN55"/>
  <c r="BN56"/>
  <c r="BN57"/>
  <c r="BN58"/>
  <c r="CO74"/>
  <c r="BN61"/>
  <c r="R62"/>
  <c r="BN65"/>
  <c r="R66"/>
  <c r="H67"/>
  <c r="BN69"/>
  <c r="J59"/>
  <c r="N59" s="1"/>
  <c r="S60"/>
  <c r="S61"/>
  <c r="S62"/>
  <c r="S63"/>
  <c r="S64"/>
  <c r="S65"/>
  <c r="S66"/>
  <c r="S67"/>
  <c r="S68"/>
  <c r="S69"/>
  <c r="S70"/>
  <c r="K71"/>
  <c r="M71" s="1"/>
  <c r="O71"/>
  <c r="O74" s="1"/>
  <c r="Z71"/>
  <c r="AH74"/>
  <c r="CP74"/>
  <c r="AB45"/>
  <c r="AB46"/>
  <c r="AB47"/>
  <c r="AB48"/>
  <c r="AB49"/>
  <c r="AB50"/>
  <c r="AB51"/>
  <c r="AB52"/>
  <c r="AB53"/>
  <c r="AB54"/>
  <c r="AB55"/>
  <c r="AB56"/>
  <c r="AB57"/>
  <c r="AB58"/>
  <c r="N60"/>
  <c r="R60"/>
  <c r="AL60"/>
  <c r="AC71"/>
  <c r="BM71"/>
  <c r="DF71"/>
  <c r="E71" s="1"/>
  <c r="AK74"/>
  <c r="M46"/>
  <c r="S46"/>
  <c r="M47"/>
  <c r="S47"/>
  <c r="M48"/>
  <c r="S48"/>
  <c r="M49"/>
  <c r="S49"/>
  <c r="M50"/>
  <c r="S50"/>
  <c r="M51"/>
  <c r="S51"/>
  <c r="M52"/>
  <c r="S52"/>
  <c r="M53"/>
  <c r="S53"/>
  <c r="M54"/>
  <c r="S54"/>
  <c r="M55"/>
  <c r="S55"/>
  <c r="M56"/>
  <c r="S56"/>
  <c r="M57"/>
  <c r="S57"/>
  <c r="M58"/>
  <c r="S58"/>
  <c r="AC59"/>
  <c r="I60"/>
  <c r="BO60"/>
  <c r="I61"/>
  <c r="BO61"/>
  <c r="I62"/>
  <c r="BO62"/>
  <c r="I63"/>
  <c r="BO63"/>
  <c r="I64"/>
  <c r="BO64"/>
  <c r="I65"/>
  <c r="BO65"/>
  <c r="I66"/>
  <c r="BO66"/>
  <c r="I67"/>
  <c r="BO67"/>
  <c r="I68"/>
  <c r="BO68"/>
  <c r="I69"/>
  <c r="BO69"/>
  <c r="AM71"/>
  <c r="CR71"/>
  <c r="X74"/>
  <c r="AR74"/>
  <c r="DH71"/>
  <c r="G71" s="1"/>
  <c r="G74" s="1"/>
  <c r="CT70" i="7"/>
  <c r="CO70"/>
  <c r="CQ70" s="1"/>
  <c r="CL70"/>
  <c r="CC70"/>
  <c r="BZ70"/>
  <c r="BL61"/>
  <c r="BN61" s="1"/>
  <c r="BL57"/>
  <c r="BN57" s="1"/>
  <c r="BL53"/>
  <c r="BN53" s="1"/>
  <c r="BL49"/>
  <c r="BN49" s="1"/>
  <c r="BL45"/>
  <c r="BN45" s="1"/>
  <c r="BL41"/>
  <c r="BN41" s="1"/>
  <c r="BL33"/>
  <c r="BN33" s="1"/>
  <c r="BN29"/>
  <c r="BT70"/>
  <c r="BL16"/>
  <c r="BN16" s="1"/>
  <c r="BL22"/>
  <c r="BN22" s="1"/>
  <c r="BL26"/>
  <c r="BN26" s="1"/>
  <c r="BQ70"/>
  <c r="BL18"/>
  <c r="BN18" s="1"/>
  <c r="BL24"/>
  <c r="BN24" s="1"/>
  <c r="BC70"/>
  <c r="AZ70"/>
  <c r="M29"/>
  <c r="AG29"/>
  <c r="AE70"/>
  <c r="AG70" s="1"/>
  <c r="DG28"/>
  <c r="F28" s="1"/>
  <c r="H28" s="1"/>
  <c r="DG10"/>
  <c r="P70"/>
  <c r="AL10"/>
  <c r="AJ70"/>
  <c r="AL70" s="1"/>
  <c r="Q70"/>
  <c r="R10"/>
  <c r="S10"/>
  <c r="N12"/>
  <c r="W12"/>
  <c r="M12"/>
  <c r="DG12"/>
  <c r="F12" s="1"/>
  <c r="H12" s="1"/>
  <c r="I16"/>
  <c r="I20"/>
  <c r="I24"/>
  <c r="E10"/>
  <c r="R13"/>
  <c r="BL13"/>
  <c r="BN13" s="1"/>
  <c r="I44"/>
  <c r="I17"/>
  <c r="I21"/>
  <c r="I25"/>
  <c r="AO70"/>
  <c r="AQ70" s="1"/>
  <c r="N11"/>
  <c r="W11"/>
  <c r="DG11"/>
  <c r="F11" s="1"/>
  <c r="H11" s="1"/>
  <c r="M11"/>
  <c r="G70"/>
  <c r="W13"/>
  <c r="DG13"/>
  <c r="F13" s="1"/>
  <c r="H13" s="1"/>
  <c r="M13"/>
  <c r="I14"/>
  <c r="I18"/>
  <c r="I22"/>
  <c r="I26"/>
  <c r="AW70"/>
  <c r="BI70"/>
  <c r="BO10"/>
  <c r="R11"/>
  <c r="BL12"/>
  <c r="BN12" s="1"/>
  <c r="I28"/>
  <c r="I60"/>
  <c r="N13"/>
  <c r="I15"/>
  <c r="I19"/>
  <c r="I23"/>
  <c r="I27"/>
  <c r="S32"/>
  <c r="R32"/>
  <c r="S36"/>
  <c r="R36"/>
  <c r="S38"/>
  <c r="R38"/>
  <c r="S42"/>
  <c r="R42"/>
  <c r="S44"/>
  <c r="R44"/>
  <c r="S46"/>
  <c r="R46"/>
  <c r="S48"/>
  <c r="R48"/>
  <c r="S50"/>
  <c r="R50"/>
  <c r="S54"/>
  <c r="R54"/>
  <c r="S56"/>
  <c r="R56"/>
  <c r="S58"/>
  <c r="R58"/>
  <c r="S60"/>
  <c r="R60"/>
  <c r="S62"/>
  <c r="R62"/>
  <c r="S64"/>
  <c r="R64"/>
  <c r="M31"/>
  <c r="DG31"/>
  <c r="F31" s="1"/>
  <c r="H31" s="1"/>
  <c r="M39"/>
  <c r="DG39"/>
  <c r="F39" s="1"/>
  <c r="H39" s="1"/>
  <c r="M55"/>
  <c r="DG55"/>
  <c r="F55" s="1"/>
  <c r="H55" s="1"/>
  <c r="M59"/>
  <c r="DG59"/>
  <c r="F59" s="1"/>
  <c r="H59" s="1"/>
  <c r="M61"/>
  <c r="DG61"/>
  <c r="F61" s="1"/>
  <c r="H61" s="1"/>
  <c r="M63"/>
  <c r="DG63"/>
  <c r="F63" s="1"/>
  <c r="H63" s="1"/>
  <c r="M65"/>
  <c r="DG65"/>
  <c r="F65" s="1"/>
  <c r="H65" s="1"/>
  <c r="AM70"/>
  <c r="S31"/>
  <c r="R31"/>
  <c r="S33"/>
  <c r="R33"/>
  <c r="S35"/>
  <c r="R35"/>
  <c r="S37"/>
  <c r="R37"/>
  <c r="S39"/>
  <c r="R39"/>
  <c r="S41"/>
  <c r="R41"/>
  <c r="S43"/>
  <c r="R43"/>
  <c r="S45"/>
  <c r="R45"/>
  <c r="S47"/>
  <c r="R47"/>
  <c r="S49"/>
  <c r="R49"/>
  <c r="S51"/>
  <c r="R51"/>
  <c r="S53"/>
  <c r="R53"/>
  <c r="S55"/>
  <c r="R55"/>
  <c r="S57"/>
  <c r="R57"/>
  <c r="S59"/>
  <c r="R59"/>
  <c r="S61"/>
  <c r="R61"/>
  <c r="S63"/>
  <c r="R63"/>
  <c r="S65"/>
  <c r="R65"/>
  <c r="BM70"/>
  <c r="BW70"/>
  <c r="CI70"/>
  <c r="DC70"/>
  <c r="DJ70"/>
  <c r="DV70"/>
  <c r="M15"/>
  <c r="M26"/>
  <c r="U70"/>
  <c r="W70" s="1"/>
  <c r="O70"/>
  <c r="Z70"/>
  <c r="AB70" s="1"/>
  <c r="AG10"/>
  <c r="AT70"/>
  <c r="BF70"/>
  <c r="CQ10"/>
  <c r="DS70"/>
  <c r="EC10"/>
  <c r="N14"/>
  <c r="DG14"/>
  <c r="F14" s="1"/>
  <c r="H14" s="1"/>
  <c r="N15"/>
  <c r="DG15"/>
  <c r="F15" s="1"/>
  <c r="H15" s="1"/>
  <c r="N16"/>
  <c r="DG16"/>
  <c r="F16" s="1"/>
  <c r="H16" s="1"/>
  <c r="N17"/>
  <c r="DG17"/>
  <c r="F17" s="1"/>
  <c r="H17" s="1"/>
  <c r="N18"/>
  <c r="DG18"/>
  <c r="F18" s="1"/>
  <c r="H18" s="1"/>
  <c r="N19"/>
  <c r="DG19"/>
  <c r="F19" s="1"/>
  <c r="H19" s="1"/>
  <c r="N20"/>
  <c r="DG20"/>
  <c r="F20" s="1"/>
  <c r="H20" s="1"/>
  <c r="N21"/>
  <c r="DG21"/>
  <c r="F21" s="1"/>
  <c r="H21" s="1"/>
  <c r="N22"/>
  <c r="DG22"/>
  <c r="F22" s="1"/>
  <c r="H22" s="1"/>
  <c r="N23"/>
  <c r="DG23"/>
  <c r="F23" s="1"/>
  <c r="H23" s="1"/>
  <c r="N24"/>
  <c r="DG24"/>
  <c r="F24" s="1"/>
  <c r="H24" s="1"/>
  <c r="N25"/>
  <c r="DG25"/>
  <c r="F25" s="1"/>
  <c r="H25" s="1"/>
  <c r="N26"/>
  <c r="DG26"/>
  <c r="F26" s="1"/>
  <c r="H26" s="1"/>
  <c r="N27"/>
  <c r="DG27"/>
  <c r="F27" s="1"/>
  <c r="H27" s="1"/>
  <c r="N28"/>
  <c r="BL28"/>
  <c r="BN28" s="1"/>
  <c r="I29"/>
  <c r="BO29"/>
  <c r="BL30"/>
  <c r="BN30" s="1"/>
  <c r="EC30"/>
  <c r="BL32"/>
  <c r="BN32" s="1"/>
  <c r="EC32"/>
  <c r="BL34"/>
  <c r="BN34" s="1"/>
  <c r="EC34"/>
  <c r="BL36"/>
  <c r="BN36" s="1"/>
  <c r="EC36"/>
  <c r="BL38"/>
  <c r="BN38" s="1"/>
  <c r="EC38"/>
  <c r="BL40"/>
  <c r="BN40" s="1"/>
  <c r="EC40"/>
  <c r="BL42"/>
  <c r="BN42" s="1"/>
  <c r="EC42"/>
  <c r="BL44"/>
  <c r="BN44" s="1"/>
  <c r="EC44"/>
  <c r="BL46"/>
  <c r="BN46" s="1"/>
  <c r="EC46"/>
  <c r="BL48"/>
  <c r="BN48" s="1"/>
  <c r="EC48"/>
  <c r="BL50"/>
  <c r="BN50" s="1"/>
  <c r="EC50"/>
  <c r="BL52"/>
  <c r="BN52" s="1"/>
  <c r="EC52"/>
  <c r="BL54"/>
  <c r="BN54" s="1"/>
  <c r="EC54"/>
  <c r="BL56"/>
  <c r="BN56" s="1"/>
  <c r="EC56"/>
  <c r="BL58"/>
  <c r="BN58" s="1"/>
  <c r="EC58"/>
  <c r="BL60"/>
  <c r="BN60" s="1"/>
  <c r="EC60"/>
  <c r="BL62"/>
  <c r="BN62" s="1"/>
  <c r="EC62"/>
  <c r="BL64"/>
  <c r="BN64" s="1"/>
  <c r="EC64"/>
  <c r="BL66"/>
  <c r="BN66" s="1"/>
  <c r="EC66"/>
  <c r="L70"/>
  <c r="S52"/>
  <c r="R52"/>
  <c r="S66"/>
  <c r="R66"/>
  <c r="M33"/>
  <c r="DG33"/>
  <c r="F33" s="1"/>
  <c r="H33" s="1"/>
  <c r="M35"/>
  <c r="DG35"/>
  <c r="F35" s="1"/>
  <c r="H35" s="1"/>
  <c r="M37"/>
  <c r="DG37"/>
  <c r="F37" s="1"/>
  <c r="H37" s="1"/>
  <c r="M41"/>
  <c r="DG41"/>
  <c r="F41" s="1"/>
  <c r="H41" s="1"/>
  <c r="M43"/>
  <c r="DG43"/>
  <c r="F43" s="1"/>
  <c r="H43" s="1"/>
  <c r="M45"/>
  <c r="DG45"/>
  <c r="F45" s="1"/>
  <c r="H45" s="1"/>
  <c r="M47"/>
  <c r="DG47"/>
  <c r="F47" s="1"/>
  <c r="H47" s="1"/>
  <c r="M49"/>
  <c r="DG49"/>
  <c r="F49" s="1"/>
  <c r="H49" s="1"/>
  <c r="M51"/>
  <c r="DG51"/>
  <c r="F51" s="1"/>
  <c r="H51" s="1"/>
  <c r="M53"/>
  <c r="DG53"/>
  <c r="F53" s="1"/>
  <c r="H53" s="1"/>
  <c r="M57"/>
  <c r="DG57"/>
  <c r="F57" s="1"/>
  <c r="H57" s="1"/>
  <c r="M30"/>
  <c r="DG30"/>
  <c r="M32"/>
  <c r="DG32"/>
  <c r="F32" s="1"/>
  <c r="H32" s="1"/>
  <c r="M34"/>
  <c r="DG34"/>
  <c r="M36"/>
  <c r="DG36"/>
  <c r="F36" s="1"/>
  <c r="H36" s="1"/>
  <c r="M38"/>
  <c r="DG38"/>
  <c r="M40"/>
  <c r="DG40"/>
  <c r="F40" s="1"/>
  <c r="H40" s="1"/>
  <c r="M42"/>
  <c r="DG42"/>
  <c r="M44"/>
  <c r="DG44"/>
  <c r="F44" s="1"/>
  <c r="H44" s="1"/>
  <c r="M46"/>
  <c r="DG46"/>
  <c r="M48"/>
  <c r="DG48"/>
  <c r="F48" s="1"/>
  <c r="H48" s="1"/>
  <c r="M50"/>
  <c r="DG50"/>
  <c r="M52"/>
  <c r="DG52"/>
  <c r="F52" s="1"/>
  <c r="H52" s="1"/>
  <c r="M54"/>
  <c r="DG54"/>
  <c r="M56"/>
  <c r="DG56"/>
  <c r="F56" s="1"/>
  <c r="H56" s="1"/>
  <c r="M58"/>
  <c r="DG58"/>
  <c r="M60"/>
  <c r="DG60"/>
  <c r="F60" s="1"/>
  <c r="H60" s="1"/>
  <c r="M62"/>
  <c r="DG62"/>
  <c r="M64"/>
  <c r="DG64"/>
  <c r="F64" s="1"/>
  <c r="H64" s="1"/>
  <c r="M66"/>
  <c r="DG66"/>
  <c r="EC29"/>
  <c r="ED70"/>
  <c r="M14"/>
  <c r="M16"/>
  <c r="M17"/>
  <c r="M18"/>
  <c r="M19"/>
  <c r="M20"/>
  <c r="M21"/>
  <c r="M22"/>
  <c r="M23"/>
  <c r="M24"/>
  <c r="M25"/>
  <c r="M27"/>
  <c r="M28"/>
  <c r="DG29"/>
  <c r="BL10"/>
  <c r="W28"/>
  <c r="R29"/>
  <c r="S30"/>
  <c r="R30"/>
  <c r="S34"/>
  <c r="R34"/>
  <c r="S40"/>
  <c r="R40"/>
  <c r="I17" i="6"/>
  <c r="M26"/>
  <c r="H28"/>
  <c r="I28"/>
  <c r="I11"/>
  <c r="I12"/>
  <c r="I13"/>
  <c r="I18"/>
  <c r="H18"/>
  <c r="I14"/>
  <c r="I15"/>
  <c r="I21"/>
  <c r="I22"/>
  <c r="I23"/>
  <c r="S38"/>
  <c r="BO38"/>
  <c r="I26"/>
  <c r="I30"/>
  <c r="I32"/>
  <c r="I56"/>
  <c r="F27"/>
  <c r="F31"/>
  <c r="M11"/>
  <c r="M18"/>
  <c r="F18"/>
  <c r="F26"/>
  <c r="H26" s="1"/>
  <c r="F30"/>
  <c r="H30" s="1"/>
  <c r="N41"/>
  <c r="F47"/>
  <c r="H47" s="1"/>
  <c r="I16"/>
  <c r="I24"/>
  <c r="H29"/>
  <c r="I29"/>
  <c r="I34"/>
  <c r="H34"/>
  <c r="I36"/>
  <c r="BN39"/>
  <c r="BL41"/>
  <c r="BN41" s="1"/>
  <c r="I46"/>
  <c r="I52"/>
  <c r="I57"/>
  <c r="R25"/>
  <c r="S25"/>
  <c r="I19"/>
  <c r="I20"/>
  <c r="N38"/>
  <c r="H27"/>
  <c r="I27"/>
  <c r="H31"/>
  <c r="I31"/>
  <c r="I44"/>
  <c r="I48"/>
  <c r="I53"/>
  <c r="BN60"/>
  <c r="BL71"/>
  <c r="M16"/>
  <c r="DG52"/>
  <c r="F52" s="1"/>
  <c r="H52" s="1"/>
  <c r="W52"/>
  <c r="N53"/>
  <c r="M53"/>
  <c r="DG56"/>
  <c r="F56" s="1"/>
  <c r="H56" s="1"/>
  <c r="W56"/>
  <c r="N57"/>
  <c r="M57"/>
  <c r="BW74"/>
  <c r="DC74"/>
  <c r="ED74"/>
  <c r="K11"/>
  <c r="K12"/>
  <c r="M12" s="1"/>
  <c r="K13"/>
  <c r="M13" s="1"/>
  <c r="K16"/>
  <c r="K18"/>
  <c r="K19"/>
  <c r="K22"/>
  <c r="M22" s="1"/>
  <c r="K24"/>
  <c r="M24" s="1"/>
  <c r="L25"/>
  <c r="BM25"/>
  <c r="DG32"/>
  <c r="F32" s="1"/>
  <c r="H32" s="1"/>
  <c r="S34"/>
  <c r="DG34"/>
  <c r="F34" s="1"/>
  <c r="G10"/>
  <c r="K10"/>
  <c r="S10"/>
  <c r="AT74"/>
  <c r="BF74"/>
  <c r="DS74"/>
  <c r="N11"/>
  <c r="DG11"/>
  <c r="F11" s="1"/>
  <c r="H11" s="1"/>
  <c r="N12"/>
  <c r="DG12"/>
  <c r="F12" s="1"/>
  <c r="H12" s="1"/>
  <c r="DG13"/>
  <c r="F13" s="1"/>
  <c r="H13" s="1"/>
  <c r="DG14"/>
  <c r="F14" s="1"/>
  <c r="H14" s="1"/>
  <c r="N15"/>
  <c r="DG15"/>
  <c r="F15" s="1"/>
  <c r="H15" s="1"/>
  <c r="N16"/>
  <c r="DG16"/>
  <c r="F16" s="1"/>
  <c r="H16" s="1"/>
  <c r="N17"/>
  <c r="DG17"/>
  <c r="F17" s="1"/>
  <c r="H17" s="1"/>
  <c r="N18"/>
  <c r="DG19"/>
  <c r="F19" s="1"/>
  <c r="H19" s="1"/>
  <c r="DG20"/>
  <c r="F20" s="1"/>
  <c r="H20" s="1"/>
  <c r="N21"/>
  <c r="DG21"/>
  <c r="F21" s="1"/>
  <c r="H21" s="1"/>
  <c r="N22"/>
  <c r="DG22"/>
  <c r="F22" s="1"/>
  <c r="H22" s="1"/>
  <c r="N23"/>
  <c r="DG23"/>
  <c r="F23" s="1"/>
  <c r="H23" s="1"/>
  <c r="N24"/>
  <c r="DG24"/>
  <c r="F24" s="1"/>
  <c r="H24" s="1"/>
  <c r="R10"/>
  <c r="AE74"/>
  <c r="AL10"/>
  <c r="BC74"/>
  <c r="BL10"/>
  <c r="DG10"/>
  <c r="M14"/>
  <c r="W14"/>
  <c r="W15"/>
  <c r="W17"/>
  <c r="W18"/>
  <c r="M19"/>
  <c r="M20"/>
  <c r="W20"/>
  <c r="W21"/>
  <c r="W23"/>
  <c r="BK25"/>
  <c r="CQ25"/>
  <c r="S26"/>
  <c r="AG26"/>
  <c r="CQ26"/>
  <c r="AG27"/>
  <c r="AG28"/>
  <c r="AG29"/>
  <c r="AG30"/>
  <c r="AG31"/>
  <c r="BO32"/>
  <c r="AB33"/>
  <c r="DG33"/>
  <c r="F33" s="1"/>
  <c r="H33" s="1"/>
  <c r="M34"/>
  <c r="AB35"/>
  <c r="DG35"/>
  <c r="F35" s="1"/>
  <c r="H35" s="1"/>
  <c r="AB37"/>
  <c r="DG37"/>
  <c r="F37" s="1"/>
  <c r="H37" s="1"/>
  <c r="CQ38"/>
  <c r="M39"/>
  <c r="EC39"/>
  <c r="EC74" s="1"/>
  <c r="K40"/>
  <c r="M40" s="1"/>
  <c r="DG40"/>
  <c r="F40" s="1"/>
  <c r="H40" s="1"/>
  <c r="AL41"/>
  <c r="CQ41"/>
  <c r="R42"/>
  <c r="BN42"/>
  <c r="K43"/>
  <c r="M43" s="1"/>
  <c r="P43"/>
  <c r="R43" s="1"/>
  <c r="BN44"/>
  <c r="K45"/>
  <c r="M45" s="1"/>
  <c r="P45"/>
  <c r="R45" s="1"/>
  <c r="BN46"/>
  <c r="K47"/>
  <c r="P47"/>
  <c r="R47" s="1"/>
  <c r="BN48"/>
  <c r="K49"/>
  <c r="P49"/>
  <c r="R49" s="1"/>
  <c r="BN51"/>
  <c r="BL53"/>
  <c r="BN53" s="1"/>
  <c r="BN55"/>
  <c r="BL57"/>
  <c r="BN57" s="1"/>
  <c r="M60"/>
  <c r="AJ71"/>
  <c r="CO71"/>
  <c r="AG74"/>
  <c r="CN74"/>
  <c r="CO41"/>
  <c r="CQ39"/>
  <c r="DG51"/>
  <c r="F51" s="1"/>
  <c r="H51" s="1"/>
  <c r="W51"/>
  <c r="N52"/>
  <c r="M52"/>
  <c r="DG55"/>
  <c r="F55" s="1"/>
  <c r="W55"/>
  <c r="N56"/>
  <c r="M56"/>
  <c r="N26"/>
  <c r="P34"/>
  <c r="BN35"/>
  <c r="K36"/>
  <c r="K38" s="1"/>
  <c r="M38" s="1"/>
  <c r="P36"/>
  <c r="R36" s="1"/>
  <c r="BN37"/>
  <c r="Z38"/>
  <c r="AB38" s="1"/>
  <c r="BL38"/>
  <c r="BN38" s="1"/>
  <c r="W39"/>
  <c r="AL39"/>
  <c r="R40"/>
  <c r="Q41"/>
  <c r="M42"/>
  <c r="AB43"/>
  <c r="DG43"/>
  <c r="F43" s="1"/>
  <c r="H43" s="1"/>
  <c r="M44"/>
  <c r="AB45"/>
  <c r="M46"/>
  <c r="AB47"/>
  <c r="M48"/>
  <c r="AB49"/>
  <c r="M50"/>
  <c r="P54"/>
  <c r="R54" s="1"/>
  <c r="H55"/>
  <c r="P58"/>
  <c r="R58" s="1"/>
  <c r="AL60"/>
  <c r="AL61"/>
  <c r="AL62"/>
  <c r="AL63"/>
  <c r="M71"/>
  <c r="AI74"/>
  <c r="DF71"/>
  <c r="E71" s="1"/>
  <c r="E74" s="1"/>
  <c r="Y74"/>
  <c r="DG50"/>
  <c r="F50" s="1"/>
  <c r="H50" s="1"/>
  <c r="W50"/>
  <c r="N51"/>
  <c r="DG54"/>
  <c r="F54" s="1"/>
  <c r="H54" s="1"/>
  <c r="W54"/>
  <c r="N55"/>
  <c r="DG58"/>
  <c r="F58" s="1"/>
  <c r="H58" s="1"/>
  <c r="W58"/>
  <c r="CR59"/>
  <c r="CQ59"/>
  <c r="BO71"/>
  <c r="BN71"/>
  <c r="DV74"/>
  <c r="BO26"/>
  <c r="DG36"/>
  <c r="F36" s="1"/>
  <c r="H36" s="1"/>
  <c r="M37"/>
  <c r="BO39"/>
  <c r="DG39"/>
  <c r="L59"/>
  <c r="L74" s="1"/>
  <c r="BM59"/>
  <c r="O74"/>
  <c r="BK74"/>
  <c r="H60"/>
  <c r="H61"/>
  <c r="H62"/>
  <c r="H63"/>
  <c r="H64"/>
  <c r="H65"/>
  <c r="H66"/>
  <c r="H67"/>
  <c r="H68"/>
  <c r="H69"/>
  <c r="H70"/>
  <c r="J71"/>
  <c r="R71"/>
  <c r="AA74"/>
  <c r="AM71"/>
  <c r="AK74"/>
  <c r="DG53"/>
  <c r="F53" s="1"/>
  <c r="H53" s="1"/>
  <c r="W53"/>
  <c r="N54"/>
  <c r="M54"/>
  <c r="DG57"/>
  <c r="F57" s="1"/>
  <c r="H57" s="1"/>
  <c r="W57"/>
  <c r="N58"/>
  <c r="M58"/>
  <c r="Z74"/>
  <c r="DG71"/>
  <c r="F71" s="1"/>
  <c r="CI74"/>
  <c r="DJ74"/>
  <c r="M33"/>
  <c r="M35"/>
  <c r="N39"/>
  <c r="R39"/>
  <c r="J59"/>
  <c r="O59"/>
  <c r="S59" s="1"/>
  <c r="S42"/>
  <c r="DG42"/>
  <c r="F42" s="1"/>
  <c r="H42" s="1"/>
  <c r="I43"/>
  <c r="DG44"/>
  <c r="F44" s="1"/>
  <c r="H44" s="1"/>
  <c r="I45"/>
  <c r="DG46"/>
  <c r="F46" s="1"/>
  <c r="H46" s="1"/>
  <c r="I47"/>
  <c r="M47"/>
  <c r="DG48"/>
  <c r="F48" s="1"/>
  <c r="H48" s="1"/>
  <c r="I49"/>
  <c r="M49"/>
  <c r="BL50"/>
  <c r="BN50" s="1"/>
  <c r="K51"/>
  <c r="M51" s="1"/>
  <c r="I54"/>
  <c r="BL54"/>
  <c r="BN54" s="1"/>
  <c r="K55"/>
  <c r="K59" s="1"/>
  <c r="I58"/>
  <c r="BL58"/>
  <c r="BN58" s="1"/>
  <c r="I60"/>
  <c r="BO60"/>
  <c r="I61"/>
  <c r="I62"/>
  <c r="I63"/>
  <c r="I64"/>
  <c r="I65"/>
  <c r="I66"/>
  <c r="I67"/>
  <c r="I68"/>
  <c r="I69"/>
  <c r="I70"/>
  <c r="S71"/>
  <c r="CP74"/>
  <c r="DH71"/>
  <c r="G71" s="1"/>
  <c r="P71" i="9" l="1"/>
  <c r="AJ74"/>
  <c r="AL74" s="1"/>
  <c r="BO71"/>
  <c r="I71"/>
  <c r="K38"/>
  <c r="M26"/>
  <c r="CQ74"/>
  <c r="CR74"/>
  <c r="BN38"/>
  <c r="BO38"/>
  <c r="R26"/>
  <c r="R60"/>
  <c r="DH74"/>
  <c r="DF74"/>
  <c r="S59"/>
  <c r="Z74"/>
  <c r="DG71"/>
  <c r="F71" s="1"/>
  <c r="H71" s="1"/>
  <c r="AB71"/>
  <c r="AC74"/>
  <c r="AB74"/>
  <c r="S41"/>
  <c r="Q74"/>
  <c r="R71"/>
  <c r="S71"/>
  <c r="BN59"/>
  <c r="BO59"/>
  <c r="F10"/>
  <c r="N74"/>
  <c r="BL59"/>
  <c r="P41"/>
  <c r="R41" s="1"/>
  <c r="BL74"/>
  <c r="G74"/>
  <c r="BM74"/>
  <c r="F63" i="8"/>
  <c r="H63" s="1"/>
  <c r="Q74"/>
  <c r="S74" s="1"/>
  <c r="H12"/>
  <c r="H21"/>
  <c r="F64"/>
  <c r="H64" s="1"/>
  <c r="F58"/>
  <c r="H58" s="1"/>
  <c r="F15"/>
  <c r="H15" s="1"/>
  <c r="F51"/>
  <c r="H51" s="1"/>
  <c r="F55"/>
  <c r="H55" s="1"/>
  <c r="F47"/>
  <c r="H47" s="1"/>
  <c r="F19"/>
  <c r="H19" s="1"/>
  <c r="AB71"/>
  <c r="Z74"/>
  <c r="DG71"/>
  <c r="F71" s="1"/>
  <c r="BN59"/>
  <c r="BO59"/>
  <c r="AB74"/>
  <c r="AC74"/>
  <c r="BN44"/>
  <c r="AJ74"/>
  <c r="AL74" s="1"/>
  <c r="R42"/>
  <c r="BO71"/>
  <c r="BM74"/>
  <c r="BN71"/>
  <c r="K38"/>
  <c r="M38" s="1"/>
  <c r="M26"/>
  <c r="BN38"/>
  <c r="BO38"/>
  <c r="S59"/>
  <c r="R59"/>
  <c r="DH74"/>
  <c r="J74"/>
  <c r="N74" s="1"/>
  <c r="CQ74"/>
  <c r="CR74"/>
  <c r="P25"/>
  <c r="R25" s="1"/>
  <c r="R10"/>
  <c r="N41"/>
  <c r="K41"/>
  <c r="M41" s="1"/>
  <c r="DF74"/>
  <c r="S71"/>
  <c r="K59"/>
  <c r="M59" s="1"/>
  <c r="H71"/>
  <c r="I71"/>
  <c r="AM74"/>
  <c r="S41"/>
  <c r="R41"/>
  <c r="BL41"/>
  <c r="BN41" s="1"/>
  <c r="BN39"/>
  <c r="F10"/>
  <c r="E74"/>
  <c r="I74" s="1"/>
  <c r="BL25"/>
  <c r="BN25" s="1"/>
  <c r="N70" i="7"/>
  <c r="F29"/>
  <c r="H29" s="1"/>
  <c r="F66"/>
  <c r="H66" s="1"/>
  <c r="F62"/>
  <c r="H62" s="1"/>
  <c r="F58"/>
  <c r="H58" s="1"/>
  <c r="F54"/>
  <c r="H54" s="1"/>
  <c r="F50"/>
  <c r="H50" s="1"/>
  <c r="F46"/>
  <c r="H46" s="1"/>
  <c r="F42"/>
  <c r="H42" s="1"/>
  <c r="F38"/>
  <c r="H38" s="1"/>
  <c r="F34"/>
  <c r="H34" s="1"/>
  <c r="F30"/>
  <c r="H30" s="1"/>
  <c r="BN10"/>
  <c r="BL70"/>
  <c r="BN70" s="1"/>
  <c r="BO70"/>
  <c r="E70"/>
  <c r="I70" s="1"/>
  <c r="I10"/>
  <c r="S70"/>
  <c r="R70"/>
  <c r="DG70"/>
  <c r="K70"/>
  <c r="M70" s="1"/>
  <c r="M10"/>
  <c r="EC70"/>
  <c r="F10"/>
  <c r="BO59" i="6"/>
  <c r="BN59"/>
  <c r="AL71"/>
  <c r="AJ74"/>
  <c r="AL74" s="1"/>
  <c r="N25"/>
  <c r="M25"/>
  <c r="DF74"/>
  <c r="F39"/>
  <c r="H39" s="1"/>
  <c r="M55"/>
  <c r="BL74"/>
  <c r="BM74"/>
  <c r="P59"/>
  <c r="AC74"/>
  <c r="AB74"/>
  <c r="CQ71"/>
  <c r="CO74"/>
  <c r="G74"/>
  <c r="H10"/>
  <c r="I10"/>
  <c r="BO25"/>
  <c r="CQ74"/>
  <c r="CR74"/>
  <c r="BL25"/>
  <c r="BN25" s="1"/>
  <c r="BN10"/>
  <c r="M10"/>
  <c r="K25"/>
  <c r="BL59"/>
  <c r="DH74"/>
  <c r="H71"/>
  <c r="I71"/>
  <c r="AM74"/>
  <c r="N59"/>
  <c r="M59"/>
  <c r="S41"/>
  <c r="R41"/>
  <c r="R34"/>
  <c r="P38"/>
  <c r="R38" s="1"/>
  <c r="DG74"/>
  <c r="F10"/>
  <c r="J74"/>
  <c r="N74" s="1"/>
  <c r="N71"/>
  <c r="M36"/>
  <c r="Q74"/>
  <c r="K41"/>
  <c r="M41" s="1"/>
  <c r="BN74" i="9" l="1"/>
  <c r="BO74"/>
  <c r="DG74"/>
  <c r="P74"/>
  <c r="F74"/>
  <c r="H10"/>
  <c r="M38"/>
  <c r="K74"/>
  <c r="M74" s="1"/>
  <c r="I74"/>
  <c r="H74"/>
  <c r="R74"/>
  <c r="S74"/>
  <c r="DG74" i="8"/>
  <c r="F74"/>
  <c r="H74" s="1"/>
  <c r="H10"/>
  <c r="BO74"/>
  <c r="K74"/>
  <c r="M74" s="1"/>
  <c r="P74"/>
  <c r="R74" s="1"/>
  <c r="BL74"/>
  <c r="BN74" s="1"/>
  <c r="F70" i="7"/>
  <c r="H70" s="1"/>
  <c r="H10"/>
  <c r="BO74" i="6"/>
  <c r="BN74"/>
  <c r="R59"/>
  <c r="P74"/>
  <c r="S74"/>
  <c r="R74"/>
  <c r="I74"/>
  <c r="K74"/>
  <c r="M74" s="1"/>
  <c r="F74"/>
  <c r="H74" s="1"/>
  <c r="CR11" i="5" l="1"/>
  <c r="CR12"/>
  <c r="CR13"/>
  <c r="CR14"/>
  <c r="CR15"/>
  <c r="CR16"/>
  <c r="CR17"/>
  <c r="CR18"/>
  <c r="CR19"/>
  <c r="CR20"/>
  <c r="CR21"/>
  <c r="CR22"/>
  <c r="CR23"/>
  <c r="CR24"/>
  <c r="CR26"/>
  <c r="CR27"/>
  <c r="CR28"/>
  <c r="CR29"/>
  <c r="CR30"/>
  <c r="CR31"/>
  <c r="CR32"/>
  <c r="CR33"/>
  <c r="CR34"/>
  <c r="CR35"/>
  <c r="CR36"/>
  <c r="CR37"/>
  <c r="CR39"/>
  <c r="CR40"/>
  <c r="CR42"/>
  <c r="CR43"/>
  <c r="CR44"/>
  <c r="CR45"/>
  <c r="CR46"/>
  <c r="CR47"/>
  <c r="CR48"/>
  <c r="CR49"/>
  <c r="CR50"/>
  <c r="CR51"/>
  <c r="CR52"/>
  <c r="CR53"/>
  <c r="CR54"/>
  <c r="CR55"/>
  <c r="CR56"/>
  <c r="CR57"/>
  <c r="CR58"/>
  <c r="CR60"/>
  <c r="CR61"/>
  <c r="CR62"/>
  <c r="CR63"/>
  <c r="CR64"/>
  <c r="CR65"/>
  <c r="CR66"/>
  <c r="CR67"/>
  <c r="CR68"/>
  <c r="CR69"/>
  <c r="CR70"/>
  <c r="AM12"/>
  <c r="AM13"/>
  <c r="AM14"/>
  <c r="AM15"/>
  <c r="AM16"/>
  <c r="AM17"/>
  <c r="AM18"/>
  <c r="AM19"/>
  <c r="AM20"/>
  <c r="AM21"/>
  <c r="AM22"/>
  <c r="AM23"/>
  <c r="AM24"/>
  <c r="AM26"/>
  <c r="AM27"/>
  <c r="AM28"/>
  <c r="AM29"/>
  <c r="AM30"/>
  <c r="AM31"/>
  <c r="AM32"/>
  <c r="AM33"/>
  <c r="AM34"/>
  <c r="AM35"/>
  <c r="AM36"/>
  <c r="AM37"/>
  <c r="AM39"/>
  <c r="AM40"/>
  <c r="AM42"/>
  <c r="AM43"/>
  <c r="AM44"/>
  <c r="AM45"/>
  <c r="AM46"/>
  <c r="AM47"/>
  <c r="AM48"/>
  <c r="AM49"/>
  <c r="AM50"/>
  <c r="AM51"/>
  <c r="AM52"/>
  <c r="AM53"/>
  <c r="AM54"/>
  <c r="AM55"/>
  <c r="AM56"/>
  <c r="AM57"/>
  <c r="AM58"/>
  <c r="AM60"/>
  <c r="AM61"/>
  <c r="AM62"/>
  <c r="AM63"/>
  <c r="AM64"/>
  <c r="AM65"/>
  <c r="AM66"/>
  <c r="AM67"/>
  <c r="AM68"/>
  <c r="AM69"/>
  <c r="AM70"/>
  <c r="AC11"/>
  <c r="AC12"/>
  <c r="AC13"/>
  <c r="AC14"/>
  <c r="AC15"/>
  <c r="AC16"/>
  <c r="AC17"/>
  <c r="AC18"/>
  <c r="AC19"/>
  <c r="AC20"/>
  <c r="AC21"/>
  <c r="AC22"/>
  <c r="AC23"/>
  <c r="AC24"/>
  <c r="AC26"/>
  <c r="AC27"/>
  <c r="AC28"/>
  <c r="AC29"/>
  <c r="AC30"/>
  <c r="AC31"/>
  <c r="AC32"/>
  <c r="AC33"/>
  <c r="AC34"/>
  <c r="AC35"/>
  <c r="AC36"/>
  <c r="AC37"/>
  <c r="AC39"/>
  <c r="AC40"/>
  <c r="AC42"/>
  <c r="AC43"/>
  <c r="AC44"/>
  <c r="AC45"/>
  <c r="AC46"/>
  <c r="AC47"/>
  <c r="AC48"/>
  <c r="AC49"/>
  <c r="AC50"/>
  <c r="AC51"/>
  <c r="AC52"/>
  <c r="AC53"/>
  <c r="AC54"/>
  <c r="AC55"/>
  <c r="AC56"/>
  <c r="AC57"/>
  <c r="AC58"/>
  <c r="AC60"/>
  <c r="AC61"/>
  <c r="AC62"/>
  <c r="AC63"/>
  <c r="AC64"/>
  <c r="AC65"/>
  <c r="AC66"/>
  <c r="AC67"/>
  <c r="AC68"/>
  <c r="AC69"/>
  <c r="AC70"/>
  <c r="CP71"/>
  <c r="CR71" s="1"/>
  <c r="CN71"/>
  <c r="CN74" s="1"/>
  <c r="AK71"/>
  <c r="AM71" s="1"/>
  <c r="AI71"/>
  <c r="AI74" s="1"/>
  <c r="AA71"/>
  <c r="AC71" s="1"/>
  <c r="Y71"/>
  <c r="Y74" s="1"/>
  <c r="CP59"/>
  <c r="CR59" s="1"/>
  <c r="CN59"/>
  <c r="AK59"/>
  <c r="AM59" s="1"/>
  <c r="AI59"/>
  <c r="AA59"/>
  <c r="AC59" s="1"/>
  <c r="Y59"/>
  <c r="CP41"/>
  <c r="CR41" s="1"/>
  <c r="CN41"/>
  <c r="AK41"/>
  <c r="AM41" s="1"/>
  <c r="AI41"/>
  <c r="AA41"/>
  <c r="AC41" s="1"/>
  <c r="Y41"/>
  <c r="CP38"/>
  <c r="CR38" s="1"/>
  <c r="CN38"/>
  <c r="AK38"/>
  <c r="AM38" s="1"/>
  <c r="AI38"/>
  <c r="AA38"/>
  <c r="AC38" s="1"/>
  <c r="Y38"/>
  <c r="CP25"/>
  <c r="CR25" s="1"/>
  <c r="CN25"/>
  <c r="AK25"/>
  <c r="AM25" s="1"/>
  <c r="AI25"/>
  <c r="AA25"/>
  <c r="AC25" s="1"/>
  <c r="Y25"/>
  <c r="EA74"/>
  <c r="DZ74"/>
  <c r="DX74"/>
  <c r="DW74"/>
  <c r="DU74"/>
  <c r="DT74"/>
  <c r="DR74"/>
  <c r="DQ74"/>
  <c r="DO74"/>
  <c r="DN74"/>
  <c r="DL74"/>
  <c r="DK74"/>
  <c r="DI74"/>
  <c r="DE74"/>
  <c r="DD74"/>
  <c r="DB74"/>
  <c r="DA74"/>
  <c r="CY74"/>
  <c r="CX74"/>
  <c r="CV74"/>
  <c r="CU74"/>
  <c r="CS74"/>
  <c r="CM74"/>
  <c r="CK74"/>
  <c r="CJ74"/>
  <c r="CH74"/>
  <c r="CG74"/>
  <c r="CE74"/>
  <c r="CD74"/>
  <c r="CB74"/>
  <c r="CA74"/>
  <c r="BY74"/>
  <c r="BX74"/>
  <c r="BV74"/>
  <c r="BU74"/>
  <c r="BS74"/>
  <c r="BR74"/>
  <c r="BP74"/>
  <c r="BJ74"/>
  <c r="BH74"/>
  <c r="BG74"/>
  <c r="BE74"/>
  <c r="BD74"/>
  <c r="BB74"/>
  <c r="BA74"/>
  <c r="AY74"/>
  <c r="AX74"/>
  <c r="AV74"/>
  <c r="AU74"/>
  <c r="AS74"/>
  <c r="AP74"/>
  <c r="AN74"/>
  <c r="AF74"/>
  <c r="AD74"/>
  <c r="V74"/>
  <c r="X74" s="1"/>
  <c r="T74"/>
  <c r="D74"/>
  <c r="ED71"/>
  <c r="EC71"/>
  <c r="EB71"/>
  <c r="DH71"/>
  <c r="DF71"/>
  <c r="AR71"/>
  <c r="AQ71"/>
  <c r="AH71"/>
  <c r="AG71"/>
  <c r="X71"/>
  <c r="W71"/>
  <c r="ED70"/>
  <c r="EB70"/>
  <c r="DY70"/>
  <c r="DV70"/>
  <c r="DS70"/>
  <c r="DP70"/>
  <c r="DM70"/>
  <c r="DJ70"/>
  <c r="DH70"/>
  <c r="DF70"/>
  <c r="DC70"/>
  <c r="CZ70"/>
  <c r="CW70"/>
  <c r="CT70"/>
  <c r="CO70"/>
  <c r="CQ70" s="1"/>
  <c r="CL70"/>
  <c r="CI70"/>
  <c r="CF70"/>
  <c r="CC70"/>
  <c r="BZ70"/>
  <c r="BW70"/>
  <c r="BL70" s="1"/>
  <c r="BT70"/>
  <c r="BQ70"/>
  <c r="BM70"/>
  <c r="BO70" s="1"/>
  <c r="BK70"/>
  <c r="BI70"/>
  <c r="BF70"/>
  <c r="BC70"/>
  <c r="AZ70"/>
  <c r="AW70"/>
  <c r="AT70"/>
  <c r="AR70"/>
  <c r="AO70"/>
  <c r="AQ70" s="1"/>
  <c r="AJ70"/>
  <c r="AL70" s="1"/>
  <c r="AH70"/>
  <c r="AE70"/>
  <c r="AG70" s="1"/>
  <c r="Z70"/>
  <c r="AB70" s="1"/>
  <c r="X70"/>
  <c r="U70"/>
  <c r="Q70"/>
  <c r="S70" s="1"/>
  <c r="P70"/>
  <c r="O70"/>
  <c r="L70"/>
  <c r="J70"/>
  <c r="ED69"/>
  <c r="EB69"/>
  <c r="DY69"/>
  <c r="DV69"/>
  <c r="DS69"/>
  <c r="DP69"/>
  <c r="DM69"/>
  <c r="DJ69"/>
  <c r="DH69"/>
  <c r="DF69"/>
  <c r="DC69"/>
  <c r="CZ69"/>
  <c r="CW69"/>
  <c r="CT69"/>
  <c r="CO69"/>
  <c r="CQ69" s="1"/>
  <c r="CL69"/>
  <c r="CI69"/>
  <c r="CF69"/>
  <c r="CC69"/>
  <c r="BZ69"/>
  <c r="BW69"/>
  <c r="BL69" s="1"/>
  <c r="BT69"/>
  <c r="BQ69"/>
  <c r="BM69"/>
  <c r="BO69" s="1"/>
  <c r="BK69"/>
  <c r="BI69"/>
  <c r="BF69"/>
  <c r="BC69"/>
  <c r="AZ69"/>
  <c r="AW69"/>
  <c r="AT69"/>
  <c r="AR69"/>
  <c r="AO69"/>
  <c r="AQ69" s="1"/>
  <c r="AJ69"/>
  <c r="AL69" s="1"/>
  <c r="AH69"/>
  <c r="AE69"/>
  <c r="AG69" s="1"/>
  <c r="Z69"/>
  <c r="AB69" s="1"/>
  <c r="X69"/>
  <c r="U69"/>
  <c r="Q69"/>
  <c r="S69" s="1"/>
  <c r="P69"/>
  <c r="O69"/>
  <c r="L69"/>
  <c r="J69"/>
  <c r="ED68"/>
  <c r="EB68"/>
  <c r="DY68"/>
  <c r="DV68"/>
  <c r="DS68"/>
  <c r="DP68"/>
  <c r="DM68"/>
  <c r="DJ68"/>
  <c r="DH68"/>
  <c r="DF68"/>
  <c r="DC68"/>
  <c r="CZ68"/>
  <c r="CW68"/>
  <c r="CT68"/>
  <c r="CO68"/>
  <c r="CQ68" s="1"/>
  <c r="CL68"/>
  <c r="CI68"/>
  <c r="CF68"/>
  <c r="CC68"/>
  <c r="BZ68"/>
  <c r="BW68"/>
  <c r="BL68" s="1"/>
  <c r="BT68"/>
  <c r="BQ68"/>
  <c r="BM68"/>
  <c r="BO68" s="1"/>
  <c r="BK68"/>
  <c r="BI68"/>
  <c r="BF68"/>
  <c r="BC68"/>
  <c r="AZ68"/>
  <c r="AW68"/>
  <c r="AT68"/>
  <c r="AR68"/>
  <c r="AO68"/>
  <c r="AQ68" s="1"/>
  <c r="AJ68"/>
  <c r="AL68" s="1"/>
  <c r="AH68"/>
  <c r="AE68"/>
  <c r="AG68" s="1"/>
  <c r="Z68"/>
  <c r="AB68" s="1"/>
  <c r="X68"/>
  <c r="U68"/>
  <c r="Q68"/>
  <c r="R68" s="1"/>
  <c r="P68"/>
  <c r="O68"/>
  <c r="L68"/>
  <c r="N68" s="1"/>
  <c r="J68"/>
  <c r="ED67"/>
  <c r="EB67"/>
  <c r="DY67"/>
  <c r="DV67"/>
  <c r="DS67"/>
  <c r="DP67"/>
  <c r="DM67"/>
  <c r="DJ67"/>
  <c r="DH67"/>
  <c r="DF67"/>
  <c r="DC67"/>
  <c r="CZ67"/>
  <c r="CW67"/>
  <c r="CT67"/>
  <c r="CO67"/>
  <c r="CQ67" s="1"/>
  <c r="CL67"/>
  <c r="CI67"/>
  <c r="CF67"/>
  <c r="CC67"/>
  <c r="BZ67"/>
  <c r="BW67"/>
  <c r="BL67" s="1"/>
  <c r="BT67"/>
  <c r="BQ67"/>
  <c r="BM67"/>
  <c r="BO67" s="1"/>
  <c r="BK67"/>
  <c r="BI67"/>
  <c r="BF67"/>
  <c r="BC67"/>
  <c r="AZ67"/>
  <c r="AW67"/>
  <c r="AT67"/>
  <c r="AR67"/>
  <c r="AO67"/>
  <c r="AQ67" s="1"/>
  <c r="AJ67"/>
  <c r="AL67" s="1"/>
  <c r="AH67"/>
  <c r="AE67"/>
  <c r="AG67" s="1"/>
  <c r="Z67"/>
  <c r="AB67" s="1"/>
  <c r="X67"/>
  <c r="U67"/>
  <c r="Q67"/>
  <c r="S67" s="1"/>
  <c r="P67"/>
  <c r="O67"/>
  <c r="L67"/>
  <c r="J67"/>
  <c r="ED66"/>
  <c r="EB66"/>
  <c r="DY66"/>
  <c r="DV66"/>
  <c r="DS66"/>
  <c r="DP66"/>
  <c r="DM66"/>
  <c r="DJ66"/>
  <c r="DH66"/>
  <c r="DF66"/>
  <c r="DC66"/>
  <c r="CZ66"/>
  <c r="CW66"/>
  <c r="CT66"/>
  <c r="CO66"/>
  <c r="CQ66" s="1"/>
  <c r="CL66"/>
  <c r="CI66"/>
  <c r="CF66"/>
  <c r="CC66"/>
  <c r="BZ66"/>
  <c r="BW66"/>
  <c r="BL66" s="1"/>
  <c r="BT66"/>
  <c r="BQ66"/>
  <c r="BM66"/>
  <c r="BO66" s="1"/>
  <c r="BK66"/>
  <c r="BI66"/>
  <c r="BF66"/>
  <c r="BC66"/>
  <c r="AZ66"/>
  <c r="AW66"/>
  <c r="AT66"/>
  <c r="AR66"/>
  <c r="AO66"/>
  <c r="AQ66" s="1"/>
  <c r="AJ66"/>
  <c r="AL66" s="1"/>
  <c r="AH66"/>
  <c r="AE66"/>
  <c r="AG66" s="1"/>
  <c r="Z66"/>
  <c r="AB66" s="1"/>
  <c r="X66"/>
  <c r="U66"/>
  <c r="Q66"/>
  <c r="S66" s="1"/>
  <c r="P66"/>
  <c r="O66"/>
  <c r="L66"/>
  <c r="J66"/>
  <c r="ED65"/>
  <c r="EB65"/>
  <c r="DY65"/>
  <c r="DV65"/>
  <c r="DS65"/>
  <c r="DP65"/>
  <c r="DM65"/>
  <c r="DJ65"/>
  <c r="DH65"/>
  <c r="DF65"/>
  <c r="DC65"/>
  <c r="CZ65"/>
  <c r="CW65"/>
  <c r="CT65"/>
  <c r="CO65"/>
  <c r="CQ65" s="1"/>
  <c r="CL65"/>
  <c r="CI65"/>
  <c r="CF65"/>
  <c r="CC65"/>
  <c r="BZ65"/>
  <c r="BW65"/>
  <c r="BL65" s="1"/>
  <c r="BT65"/>
  <c r="BQ65"/>
  <c r="BM65"/>
  <c r="BO65" s="1"/>
  <c r="BK65"/>
  <c r="BI65"/>
  <c r="BF65"/>
  <c r="BC65"/>
  <c r="AZ65"/>
  <c r="AW65"/>
  <c r="AT65"/>
  <c r="AR65"/>
  <c r="AO65"/>
  <c r="AQ65" s="1"/>
  <c r="AJ65"/>
  <c r="AL65" s="1"/>
  <c r="AH65"/>
  <c r="AE65"/>
  <c r="AG65" s="1"/>
  <c r="Z65"/>
  <c r="AB65" s="1"/>
  <c r="X65"/>
  <c r="U65"/>
  <c r="Q65"/>
  <c r="S65" s="1"/>
  <c r="P65"/>
  <c r="O65"/>
  <c r="L65"/>
  <c r="J65"/>
  <c r="ED64"/>
  <c r="EB64"/>
  <c r="DY64"/>
  <c r="DV64"/>
  <c r="DS64"/>
  <c r="DP64"/>
  <c r="DM64"/>
  <c r="DJ64"/>
  <c r="DH64"/>
  <c r="DF64"/>
  <c r="DC64"/>
  <c r="CZ64"/>
  <c r="CW64"/>
  <c r="CT64"/>
  <c r="CO64"/>
  <c r="CQ64" s="1"/>
  <c r="CL64"/>
  <c r="CI64"/>
  <c r="CF64"/>
  <c r="CC64"/>
  <c r="BZ64"/>
  <c r="BW64"/>
  <c r="BL64" s="1"/>
  <c r="BT64"/>
  <c r="BQ64"/>
  <c r="BM64"/>
  <c r="BO64" s="1"/>
  <c r="BK64"/>
  <c r="BI64"/>
  <c r="BF64"/>
  <c r="BC64"/>
  <c r="AZ64"/>
  <c r="AW64"/>
  <c r="AT64"/>
  <c r="AR64"/>
  <c r="AO64"/>
  <c r="AQ64" s="1"/>
  <c r="AJ64"/>
  <c r="AL64" s="1"/>
  <c r="AH64"/>
  <c r="AE64"/>
  <c r="AG64" s="1"/>
  <c r="Z64"/>
  <c r="AB64" s="1"/>
  <c r="X64"/>
  <c r="U64"/>
  <c r="Q64"/>
  <c r="R64" s="1"/>
  <c r="P64"/>
  <c r="O64"/>
  <c r="L64"/>
  <c r="N64" s="1"/>
  <c r="J64"/>
  <c r="ED63"/>
  <c r="EB63"/>
  <c r="DY63"/>
  <c r="DV63"/>
  <c r="DS63"/>
  <c r="DP63"/>
  <c r="DM63"/>
  <c r="DJ63"/>
  <c r="DH63"/>
  <c r="DF63"/>
  <c r="DC63"/>
  <c r="CZ63"/>
  <c r="CW63"/>
  <c r="CT63"/>
  <c r="CO63"/>
  <c r="CQ63" s="1"/>
  <c r="CL63"/>
  <c r="CI63"/>
  <c r="CF63"/>
  <c r="CC63"/>
  <c r="BZ63"/>
  <c r="BW63"/>
  <c r="BL63" s="1"/>
  <c r="BT63"/>
  <c r="BQ63"/>
  <c r="BM63"/>
  <c r="BO63" s="1"/>
  <c r="BK63"/>
  <c r="BI63"/>
  <c r="BF63"/>
  <c r="BC63"/>
  <c r="AZ63"/>
  <c r="AW63"/>
  <c r="AT63"/>
  <c r="AR63"/>
  <c r="AO63"/>
  <c r="AQ63" s="1"/>
  <c r="AJ63"/>
  <c r="AL63" s="1"/>
  <c r="AH63"/>
  <c r="AE63"/>
  <c r="AG63" s="1"/>
  <c r="Z63"/>
  <c r="AB63" s="1"/>
  <c r="X63"/>
  <c r="U63"/>
  <c r="Q63"/>
  <c r="S63" s="1"/>
  <c r="P63"/>
  <c r="O63"/>
  <c r="L63"/>
  <c r="J63"/>
  <c r="ED62"/>
  <c r="EB62"/>
  <c r="DY62"/>
  <c r="DV62"/>
  <c r="DS62"/>
  <c r="DP62"/>
  <c r="DM62"/>
  <c r="DJ62"/>
  <c r="DH62"/>
  <c r="DF62"/>
  <c r="DC62"/>
  <c r="CZ62"/>
  <c r="CW62"/>
  <c r="CT62"/>
  <c r="CO62"/>
  <c r="CQ62" s="1"/>
  <c r="CL62"/>
  <c r="CI62"/>
  <c r="CF62"/>
  <c r="CC62"/>
  <c r="BZ62"/>
  <c r="BW62"/>
  <c r="BL62" s="1"/>
  <c r="BT62"/>
  <c r="BQ62"/>
  <c r="BM62"/>
  <c r="BO62" s="1"/>
  <c r="BK62"/>
  <c r="BI62"/>
  <c r="BF62"/>
  <c r="BC62"/>
  <c r="AZ62"/>
  <c r="AW62"/>
  <c r="AT62"/>
  <c r="AR62"/>
  <c r="AO62"/>
  <c r="AQ62" s="1"/>
  <c r="AJ62"/>
  <c r="AL62" s="1"/>
  <c r="AH62"/>
  <c r="AE62"/>
  <c r="AG62" s="1"/>
  <c r="Z62"/>
  <c r="AB62" s="1"/>
  <c r="X62"/>
  <c r="U62"/>
  <c r="Q62"/>
  <c r="S62" s="1"/>
  <c r="P62"/>
  <c r="O62"/>
  <c r="L62"/>
  <c r="J62"/>
  <c r="ED61"/>
  <c r="EB61"/>
  <c r="DY61"/>
  <c r="DV61"/>
  <c r="DS61"/>
  <c r="DP61"/>
  <c r="DM61"/>
  <c r="DJ61"/>
  <c r="DH61"/>
  <c r="DF61"/>
  <c r="DC61"/>
  <c r="CZ61"/>
  <c r="CW61"/>
  <c r="CT61"/>
  <c r="CO61"/>
  <c r="CQ61" s="1"/>
  <c r="CL61"/>
  <c r="CI61"/>
  <c r="CF61"/>
  <c r="CC61"/>
  <c r="BZ61"/>
  <c r="BW61"/>
  <c r="BL61" s="1"/>
  <c r="BT61"/>
  <c r="BQ61"/>
  <c r="BM61"/>
  <c r="BO61" s="1"/>
  <c r="BK61"/>
  <c r="BI61"/>
  <c r="BF61"/>
  <c r="BC61"/>
  <c r="AZ61"/>
  <c r="AW61"/>
  <c r="AT61"/>
  <c r="AR61"/>
  <c r="AO61"/>
  <c r="AQ61" s="1"/>
  <c r="AJ61"/>
  <c r="AL61" s="1"/>
  <c r="AH61"/>
  <c r="AE61"/>
  <c r="AG61" s="1"/>
  <c r="Z61"/>
  <c r="AB61" s="1"/>
  <c r="X61"/>
  <c r="U61"/>
  <c r="Q61"/>
  <c r="S61" s="1"/>
  <c r="P61"/>
  <c r="O61"/>
  <c r="L61"/>
  <c r="J61"/>
  <c r="ED60"/>
  <c r="EB60"/>
  <c r="DY60"/>
  <c r="DV60"/>
  <c r="DS60"/>
  <c r="DP60"/>
  <c r="DM60"/>
  <c r="DJ60"/>
  <c r="DH60"/>
  <c r="DF60"/>
  <c r="DC60"/>
  <c r="CZ60"/>
  <c r="CW60"/>
  <c r="CT60"/>
  <c r="CO60"/>
  <c r="CQ60" s="1"/>
  <c r="CL60"/>
  <c r="CI60"/>
  <c r="CF60"/>
  <c r="CC60"/>
  <c r="BZ60"/>
  <c r="BW60"/>
  <c r="BL60" s="1"/>
  <c r="BL71" s="1"/>
  <c r="BT60"/>
  <c r="BQ60"/>
  <c r="BM60"/>
  <c r="BM71" s="1"/>
  <c r="BK60"/>
  <c r="BK71" s="1"/>
  <c r="BI60"/>
  <c r="BF60"/>
  <c r="BC60"/>
  <c r="AZ60"/>
  <c r="AW60"/>
  <c r="AT60"/>
  <c r="AR60"/>
  <c r="AO60"/>
  <c r="AQ60" s="1"/>
  <c r="AJ60"/>
  <c r="AL60" s="1"/>
  <c r="AH60"/>
  <c r="AE60"/>
  <c r="AG60" s="1"/>
  <c r="Z60"/>
  <c r="Z71" s="1"/>
  <c r="X60"/>
  <c r="U60"/>
  <c r="Q60"/>
  <c r="R60" s="1"/>
  <c r="P60"/>
  <c r="P71" s="1"/>
  <c r="O60"/>
  <c r="O71" s="1"/>
  <c r="L60"/>
  <c r="N60" s="1"/>
  <c r="J60"/>
  <c r="J71" s="1"/>
  <c r="ED58"/>
  <c r="EB58"/>
  <c r="DY58"/>
  <c r="DV58"/>
  <c r="DS58"/>
  <c r="DP58"/>
  <c r="DM58"/>
  <c r="DJ58"/>
  <c r="DH58"/>
  <c r="DF58"/>
  <c r="DC58"/>
  <c r="CZ58"/>
  <c r="CW58"/>
  <c r="CT58"/>
  <c r="CO58"/>
  <c r="CQ58" s="1"/>
  <c r="CL58"/>
  <c r="CI58"/>
  <c r="CF58"/>
  <c r="CC58"/>
  <c r="BZ58"/>
  <c r="BW58"/>
  <c r="BL58" s="1"/>
  <c r="BT58"/>
  <c r="BQ58"/>
  <c r="BM58"/>
  <c r="BO58" s="1"/>
  <c r="BK58"/>
  <c r="BI58"/>
  <c r="BF58"/>
  <c r="BC58"/>
  <c r="AZ58"/>
  <c r="AW58"/>
  <c r="AT58"/>
  <c r="AR58"/>
  <c r="AO58"/>
  <c r="AQ58" s="1"/>
  <c r="AJ58"/>
  <c r="AL58" s="1"/>
  <c r="AH58"/>
  <c r="AE58"/>
  <c r="AG58" s="1"/>
  <c r="Z58"/>
  <c r="AB58" s="1"/>
  <c r="X58"/>
  <c r="U58"/>
  <c r="Q58"/>
  <c r="S58" s="1"/>
  <c r="P58"/>
  <c r="O58"/>
  <c r="L58"/>
  <c r="J58"/>
  <c r="ED57"/>
  <c r="EB57"/>
  <c r="DY57"/>
  <c r="DV57"/>
  <c r="DS57"/>
  <c r="DP57"/>
  <c r="DM57"/>
  <c r="DJ57"/>
  <c r="DH57"/>
  <c r="DF57"/>
  <c r="DC57"/>
  <c r="CZ57"/>
  <c r="CW57"/>
  <c r="CT57"/>
  <c r="CO57"/>
  <c r="CQ57" s="1"/>
  <c r="CL57"/>
  <c r="CI57"/>
  <c r="CF57"/>
  <c r="CC57"/>
  <c r="BZ57"/>
  <c r="BW57"/>
  <c r="BL57" s="1"/>
  <c r="BT57"/>
  <c r="BQ57"/>
  <c r="BM57"/>
  <c r="BO57" s="1"/>
  <c r="BK57"/>
  <c r="BI57"/>
  <c r="BF57"/>
  <c r="BC57"/>
  <c r="AZ57"/>
  <c r="AW57"/>
  <c r="AT57"/>
  <c r="AR57"/>
  <c r="AO57"/>
  <c r="AQ57" s="1"/>
  <c r="AJ57"/>
  <c r="AL57" s="1"/>
  <c r="AH57"/>
  <c r="AE57"/>
  <c r="AG57" s="1"/>
  <c r="Z57"/>
  <c r="AB57" s="1"/>
  <c r="X57"/>
  <c r="U57"/>
  <c r="Q57"/>
  <c r="S57" s="1"/>
  <c r="P57"/>
  <c r="O57"/>
  <c r="L57"/>
  <c r="J57"/>
  <c r="ED56"/>
  <c r="EB56"/>
  <c r="DY56"/>
  <c r="DV56"/>
  <c r="DS56"/>
  <c r="DP56"/>
  <c r="DM56"/>
  <c r="DJ56"/>
  <c r="DH56"/>
  <c r="DF56"/>
  <c r="DC56"/>
  <c r="CZ56"/>
  <c r="CW56"/>
  <c r="CT56"/>
  <c r="CO56"/>
  <c r="CQ56" s="1"/>
  <c r="CL56"/>
  <c r="CI56"/>
  <c r="CF56"/>
  <c r="CC56"/>
  <c r="BZ56"/>
  <c r="BW56"/>
  <c r="BL56" s="1"/>
  <c r="BT56"/>
  <c r="BQ56"/>
  <c r="BM56"/>
  <c r="BO56" s="1"/>
  <c r="BK56"/>
  <c r="BI56"/>
  <c r="BF56"/>
  <c r="BC56"/>
  <c r="AZ56"/>
  <c r="AW56"/>
  <c r="AT56"/>
  <c r="AR56"/>
  <c r="AO56"/>
  <c r="AQ56" s="1"/>
  <c r="AJ56"/>
  <c r="AL56" s="1"/>
  <c r="AH56"/>
  <c r="AE56"/>
  <c r="AG56" s="1"/>
  <c r="Z56"/>
  <c r="AB56" s="1"/>
  <c r="X56"/>
  <c r="U56"/>
  <c r="Q56"/>
  <c r="R56" s="1"/>
  <c r="P56"/>
  <c r="O56"/>
  <c r="L56"/>
  <c r="N56" s="1"/>
  <c r="J56"/>
  <c r="ED55"/>
  <c r="EB55"/>
  <c r="DY55"/>
  <c r="DV55"/>
  <c r="DS55"/>
  <c r="DP55"/>
  <c r="DM55"/>
  <c r="DJ55"/>
  <c r="DH55"/>
  <c r="DF55"/>
  <c r="DC55"/>
  <c r="CZ55"/>
  <c r="CW55"/>
  <c r="CT55"/>
  <c r="CO55"/>
  <c r="CQ55" s="1"/>
  <c r="CL55"/>
  <c r="CI55"/>
  <c r="CF55"/>
  <c r="CC55"/>
  <c r="BZ55"/>
  <c r="BW55"/>
  <c r="BL55" s="1"/>
  <c r="BT55"/>
  <c r="BQ55"/>
  <c r="BM55"/>
  <c r="BO55" s="1"/>
  <c r="BK55"/>
  <c r="BI55"/>
  <c r="BF55"/>
  <c r="BC55"/>
  <c r="AZ55"/>
  <c r="AW55"/>
  <c r="AT55"/>
  <c r="AR55"/>
  <c r="AO55"/>
  <c r="AQ55" s="1"/>
  <c r="AJ55"/>
  <c r="AL55" s="1"/>
  <c r="AH55"/>
  <c r="AE55"/>
  <c r="AG55" s="1"/>
  <c r="Z55"/>
  <c r="AB55" s="1"/>
  <c r="X55"/>
  <c r="U55"/>
  <c r="Q55"/>
  <c r="S55" s="1"/>
  <c r="P55"/>
  <c r="O55"/>
  <c r="L55"/>
  <c r="J55"/>
  <c r="ED54"/>
  <c r="EB54"/>
  <c r="DY54"/>
  <c r="DV54"/>
  <c r="DS54"/>
  <c r="DP54"/>
  <c r="DM54"/>
  <c r="DJ54"/>
  <c r="DH54"/>
  <c r="DF54"/>
  <c r="DC54"/>
  <c r="CZ54"/>
  <c r="CW54"/>
  <c r="CT54"/>
  <c r="CO54"/>
  <c r="CQ54" s="1"/>
  <c r="CL54"/>
  <c r="CI54"/>
  <c r="CF54"/>
  <c r="CC54"/>
  <c r="BZ54"/>
  <c r="BW54"/>
  <c r="BL54" s="1"/>
  <c r="BT54"/>
  <c r="BQ54"/>
  <c r="BM54"/>
  <c r="BO54" s="1"/>
  <c r="BK54"/>
  <c r="BI54"/>
  <c r="BF54"/>
  <c r="BC54"/>
  <c r="AZ54"/>
  <c r="AW54"/>
  <c r="AT54"/>
  <c r="AR54"/>
  <c r="AO54"/>
  <c r="AQ54" s="1"/>
  <c r="AJ54"/>
  <c r="AL54" s="1"/>
  <c r="AH54"/>
  <c r="AE54"/>
  <c r="AG54" s="1"/>
  <c r="Z54"/>
  <c r="AB54" s="1"/>
  <c r="X54"/>
  <c r="U54"/>
  <c r="Q54"/>
  <c r="S54" s="1"/>
  <c r="P54"/>
  <c r="O54"/>
  <c r="L54"/>
  <c r="J54"/>
  <c r="ED53"/>
  <c r="EB53"/>
  <c r="DY53"/>
  <c r="DV53"/>
  <c r="DS53"/>
  <c r="DP53"/>
  <c r="DM53"/>
  <c r="DJ53"/>
  <c r="DH53"/>
  <c r="DF53"/>
  <c r="DC53"/>
  <c r="CZ53"/>
  <c r="CW53"/>
  <c r="CT53"/>
  <c r="CO53"/>
  <c r="CQ53" s="1"/>
  <c r="CL53"/>
  <c r="CI53"/>
  <c r="CF53"/>
  <c r="CC53"/>
  <c r="BZ53"/>
  <c r="BW53"/>
  <c r="BL53" s="1"/>
  <c r="BT53"/>
  <c r="BQ53"/>
  <c r="BM53"/>
  <c r="BO53" s="1"/>
  <c r="BK53"/>
  <c r="BI53"/>
  <c r="BF53"/>
  <c r="BC53"/>
  <c r="AZ53"/>
  <c r="AW53"/>
  <c r="AT53"/>
  <c r="AR53"/>
  <c r="AO53"/>
  <c r="AQ53" s="1"/>
  <c r="AJ53"/>
  <c r="AL53" s="1"/>
  <c r="AH53"/>
  <c r="AE53"/>
  <c r="AG53" s="1"/>
  <c r="Z53"/>
  <c r="AB53" s="1"/>
  <c r="X53"/>
  <c r="U53"/>
  <c r="Q53"/>
  <c r="S53" s="1"/>
  <c r="P53"/>
  <c r="O53"/>
  <c r="L53"/>
  <c r="J53"/>
  <c r="ED52"/>
  <c r="EB52"/>
  <c r="DY52"/>
  <c r="DV52"/>
  <c r="DS52"/>
  <c r="DP52"/>
  <c r="DM52"/>
  <c r="DJ52"/>
  <c r="DH52"/>
  <c r="DF52"/>
  <c r="DC52"/>
  <c r="CZ52"/>
  <c r="CW52"/>
  <c r="CT52"/>
  <c r="CO52"/>
  <c r="CQ52" s="1"/>
  <c r="CL52"/>
  <c r="CI52"/>
  <c r="CF52"/>
  <c r="CC52"/>
  <c r="BZ52"/>
  <c r="BW52"/>
  <c r="BL52" s="1"/>
  <c r="BT52"/>
  <c r="BQ52"/>
  <c r="BM52"/>
  <c r="BO52" s="1"/>
  <c r="BK52"/>
  <c r="BI52"/>
  <c r="BF52"/>
  <c r="BC52"/>
  <c r="AZ52"/>
  <c r="AW52"/>
  <c r="AT52"/>
  <c r="AR52"/>
  <c r="AO52"/>
  <c r="AQ52" s="1"/>
  <c r="AJ52"/>
  <c r="AL52" s="1"/>
  <c r="AH52"/>
  <c r="AE52"/>
  <c r="AG52" s="1"/>
  <c r="Z52"/>
  <c r="AB52" s="1"/>
  <c r="X52"/>
  <c r="U52"/>
  <c r="Q52"/>
  <c r="R52" s="1"/>
  <c r="P52"/>
  <c r="O52"/>
  <c r="L52"/>
  <c r="N52" s="1"/>
  <c r="J52"/>
  <c r="ED51"/>
  <c r="EB51"/>
  <c r="DY51"/>
  <c r="DV51"/>
  <c r="DS51"/>
  <c r="DP51"/>
  <c r="DM51"/>
  <c r="DJ51"/>
  <c r="DH51"/>
  <c r="DF51"/>
  <c r="DC51"/>
  <c r="CZ51"/>
  <c r="CW51"/>
  <c r="CT51"/>
  <c r="CO51"/>
  <c r="CQ51" s="1"/>
  <c r="CL51"/>
  <c r="CI51"/>
  <c r="CF51"/>
  <c r="CC51"/>
  <c r="BZ51"/>
  <c r="BW51"/>
  <c r="BL51" s="1"/>
  <c r="BT51"/>
  <c r="BQ51"/>
  <c r="BM51"/>
  <c r="BO51" s="1"/>
  <c r="BK51"/>
  <c r="BI51"/>
  <c r="BF51"/>
  <c r="BC51"/>
  <c r="AZ51"/>
  <c r="AW51"/>
  <c r="AT51"/>
  <c r="AR51"/>
  <c r="AO51"/>
  <c r="AQ51" s="1"/>
  <c r="AJ51"/>
  <c r="AL51" s="1"/>
  <c r="AH51"/>
  <c r="AE51"/>
  <c r="AG51" s="1"/>
  <c r="Z51"/>
  <c r="AB51" s="1"/>
  <c r="X51"/>
  <c r="U51"/>
  <c r="Q51"/>
  <c r="S51" s="1"/>
  <c r="P51"/>
  <c r="O51"/>
  <c r="L51"/>
  <c r="J51"/>
  <c r="ED50"/>
  <c r="EB50"/>
  <c r="DY50"/>
  <c r="DV50"/>
  <c r="DS50"/>
  <c r="DP50"/>
  <c r="DM50"/>
  <c r="DJ50"/>
  <c r="DH50"/>
  <c r="DF50"/>
  <c r="DC50"/>
  <c r="CZ50"/>
  <c r="CW50"/>
  <c r="CT50"/>
  <c r="CO50"/>
  <c r="CQ50" s="1"/>
  <c r="CL50"/>
  <c r="CI50"/>
  <c r="CF50"/>
  <c r="CC50"/>
  <c r="BZ50"/>
  <c r="BW50"/>
  <c r="BL50" s="1"/>
  <c r="BT50"/>
  <c r="BQ50"/>
  <c r="BM50"/>
  <c r="BO50" s="1"/>
  <c r="BK50"/>
  <c r="BI50"/>
  <c r="BF50"/>
  <c r="BC50"/>
  <c r="AZ50"/>
  <c r="AW50"/>
  <c r="AT50"/>
  <c r="AR50"/>
  <c r="AO50"/>
  <c r="AQ50" s="1"/>
  <c r="AJ50"/>
  <c r="AL50" s="1"/>
  <c r="AH50"/>
  <c r="AE50"/>
  <c r="AG50" s="1"/>
  <c r="Z50"/>
  <c r="AB50" s="1"/>
  <c r="X50"/>
  <c r="U50"/>
  <c r="Q50"/>
  <c r="S50" s="1"/>
  <c r="P50"/>
  <c r="O50"/>
  <c r="L50"/>
  <c r="J50"/>
  <c r="ED49"/>
  <c r="EB49"/>
  <c r="DY49"/>
  <c r="DV49"/>
  <c r="DS49"/>
  <c r="DP49"/>
  <c r="DM49"/>
  <c r="DJ49"/>
  <c r="DH49"/>
  <c r="DF49"/>
  <c r="DC49"/>
  <c r="CZ49"/>
  <c r="CW49"/>
  <c r="CT49"/>
  <c r="CO49"/>
  <c r="CQ49" s="1"/>
  <c r="CL49"/>
  <c r="CI49"/>
  <c r="CF49"/>
  <c r="CC49"/>
  <c r="BZ49"/>
  <c r="BW49"/>
  <c r="BL49" s="1"/>
  <c r="BT49"/>
  <c r="BQ49"/>
  <c r="BM49"/>
  <c r="BO49" s="1"/>
  <c r="BK49"/>
  <c r="BI49"/>
  <c r="BF49"/>
  <c r="BC49"/>
  <c r="AZ49"/>
  <c r="AW49"/>
  <c r="AT49"/>
  <c r="AR49"/>
  <c r="AO49"/>
  <c r="AQ49" s="1"/>
  <c r="AJ49"/>
  <c r="AL49" s="1"/>
  <c r="AH49"/>
  <c r="AE49"/>
  <c r="AG49" s="1"/>
  <c r="Z49"/>
  <c r="AB49" s="1"/>
  <c r="X49"/>
  <c r="U49"/>
  <c r="Q49"/>
  <c r="S49" s="1"/>
  <c r="P49"/>
  <c r="O49"/>
  <c r="L49"/>
  <c r="J49"/>
  <c r="ED48"/>
  <c r="EB48"/>
  <c r="DY48"/>
  <c r="DV48"/>
  <c r="DS48"/>
  <c r="DP48"/>
  <c r="DM48"/>
  <c r="DJ48"/>
  <c r="DH48"/>
  <c r="DF48"/>
  <c r="DC48"/>
  <c r="CZ48"/>
  <c r="CW48"/>
  <c r="CT48"/>
  <c r="CO48"/>
  <c r="CQ48" s="1"/>
  <c r="CL48"/>
  <c r="CI48"/>
  <c r="CF48"/>
  <c r="CC48"/>
  <c r="BZ48"/>
  <c r="BW48"/>
  <c r="BL48" s="1"/>
  <c r="BT48"/>
  <c r="BQ48"/>
  <c r="BM48"/>
  <c r="BO48" s="1"/>
  <c r="BK48"/>
  <c r="BI48"/>
  <c r="BF48"/>
  <c r="BC48"/>
  <c r="AZ48"/>
  <c r="AW48"/>
  <c r="AT48"/>
  <c r="AR48"/>
  <c r="AO48"/>
  <c r="AJ48"/>
  <c r="AL48" s="1"/>
  <c r="AH48"/>
  <c r="AE48"/>
  <c r="AG48" s="1"/>
  <c r="Z48"/>
  <c r="AB48" s="1"/>
  <c r="X48"/>
  <c r="U48"/>
  <c r="Q48"/>
  <c r="R48" s="1"/>
  <c r="P48"/>
  <c r="O48"/>
  <c r="L48"/>
  <c r="N48" s="1"/>
  <c r="J48"/>
  <c r="ED47"/>
  <c r="EB47"/>
  <c r="DY47"/>
  <c r="DV47"/>
  <c r="DS47"/>
  <c r="DP47"/>
  <c r="DM47"/>
  <c r="DJ47"/>
  <c r="DH47"/>
  <c r="DF47"/>
  <c r="DC47"/>
  <c r="CZ47"/>
  <c r="CW47"/>
  <c r="CT47"/>
  <c r="CO47"/>
  <c r="CQ47" s="1"/>
  <c r="CL47"/>
  <c r="CI47"/>
  <c r="CF47"/>
  <c r="CC47"/>
  <c r="BZ47"/>
  <c r="BW47"/>
  <c r="BT47"/>
  <c r="BQ47"/>
  <c r="BM47"/>
  <c r="BO47" s="1"/>
  <c r="BL47"/>
  <c r="BK47"/>
  <c r="BI47"/>
  <c r="BF47"/>
  <c r="BC47"/>
  <c r="AZ47"/>
  <c r="AW47"/>
  <c r="AT47"/>
  <c r="AR47"/>
  <c r="AO47"/>
  <c r="AQ47" s="1"/>
  <c r="AJ47"/>
  <c r="AL47" s="1"/>
  <c r="AH47"/>
  <c r="AE47"/>
  <c r="AG47" s="1"/>
  <c r="Z47"/>
  <c r="AB47" s="1"/>
  <c r="X47"/>
  <c r="W47"/>
  <c r="U47"/>
  <c r="Q47"/>
  <c r="S47" s="1"/>
  <c r="O47"/>
  <c r="P47" s="1"/>
  <c r="L47"/>
  <c r="J47"/>
  <c r="E47"/>
  <c r="ED46"/>
  <c r="EB46"/>
  <c r="DY46"/>
  <c r="DV46"/>
  <c r="DS46"/>
  <c r="DP46"/>
  <c r="DM46"/>
  <c r="DJ46"/>
  <c r="DH46"/>
  <c r="DF46"/>
  <c r="E46" s="1"/>
  <c r="DC46"/>
  <c r="CZ46"/>
  <c r="CW46"/>
  <c r="CT46"/>
  <c r="CO46"/>
  <c r="CQ46" s="1"/>
  <c r="CL46"/>
  <c r="CI46"/>
  <c r="CF46"/>
  <c r="CC46"/>
  <c r="BZ46"/>
  <c r="BW46"/>
  <c r="BT46"/>
  <c r="BQ46"/>
  <c r="BM46"/>
  <c r="BO46" s="1"/>
  <c r="BK46"/>
  <c r="BI46"/>
  <c r="BF46"/>
  <c r="BC46"/>
  <c r="AZ46"/>
  <c r="AW46"/>
  <c r="AT46"/>
  <c r="AR46"/>
  <c r="AO46"/>
  <c r="AJ46"/>
  <c r="AL46" s="1"/>
  <c r="AH46"/>
  <c r="AE46"/>
  <c r="AG46" s="1"/>
  <c r="Z46"/>
  <c r="AB46" s="1"/>
  <c r="X46"/>
  <c r="U46"/>
  <c r="Q46"/>
  <c r="S46" s="1"/>
  <c r="P46"/>
  <c r="O46"/>
  <c r="L46"/>
  <c r="J46"/>
  <c r="ED45"/>
  <c r="EB45"/>
  <c r="DY45"/>
  <c r="DV45"/>
  <c r="DS45"/>
  <c r="DP45"/>
  <c r="DM45"/>
  <c r="DJ45"/>
  <c r="DH45"/>
  <c r="DF45"/>
  <c r="DC45"/>
  <c r="CZ45"/>
  <c r="CW45"/>
  <c r="CT45"/>
  <c r="CO45"/>
  <c r="CQ45" s="1"/>
  <c r="CL45"/>
  <c r="CI45"/>
  <c r="CF45"/>
  <c r="CC45"/>
  <c r="BZ45"/>
  <c r="BW45"/>
  <c r="BT45"/>
  <c r="BQ45"/>
  <c r="BM45"/>
  <c r="BO45" s="1"/>
  <c r="BL45"/>
  <c r="BK45"/>
  <c r="BI45"/>
  <c r="BF45"/>
  <c r="BC45"/>
  <c r="AZ45"/>
  <c r="AW45"/>
  <c r="AT45"/>
  <c r="AR45"/>
  <c r="AO45"/>
  <c r="AQ45" s="1"/>
  <c r="AJ45"/>
  <c r="AL45" s="1"/>
  <c r="AH45"/>
  <c r="AE45"/>
  <c r="AG45" s="1"/>
  <c r="Z45"/>
  <c r="AB45" s="1"/>
  <c r="X45"/>
  <c r="W45"/>
  <c r="U45"/>
  <c r="Q45"/>
  <c r="S45" s="1"/>
  <c r="O45"/>
  <c r="P45" s="1"/>
  <c r="L45"/>
  <c r="J45"/>
  <c r="E45"/>
  <c r="ED44"/>
  <c r="EB44"/>
  <c r="DY44"/>
  <c r="DV44"/>
  <c r="DS44"/>
  <c r="DP44"/>
  <c r="DM44"/>
  <c r="DJ44"/>
  <c r="DH44"/>
  <c r="DF44"/>
  <c r="E44" s="1"/>
  <c r="DC44"/>
  <c r="CZ44"/>
  <c r="CW44"/>
  <c r="CT44"/>
  <c r="CO44"/>
  <c r="CQ44" s="1"/>
  <c r="CL44"/>
  <c r="CI44"/>
  <c r="CF44"/>
  <c r="CC44"/>
  <c r="BZ44"/>
  <c r="BW44"/>
  <c r="BT44"/>
  <c r="BQ44"/>
  <c r="BM44"/>
  <c r="BO44" s="1"/>
  <c r="BK44"/>
  <c r="BI44"/>
  <c r="BF44"/>
  <c r="BC44"/>
  <c r="AZ44"/>
  <c r="AW44"/>
  <c r="AT44"/>
  <c r="AR44"/>
  <c r="AO44"/>
  <c r="AJ44"/>
  <c r="AL44" s="1"/>
  <c r="AH44"/>
  <c r="AE44"/>
  <c r="AG44" s="1"/>
  <c r="Z44"/>
  <c r="AB44" s="1"/>
  <c r="X44"/>
  <c r="U44"/>
  <c r="Q44"/>
  <c r="R44" s="1"/>
  <c r="P44"/>
  <c r="O44"/>
  <c r="L44"/>
  <c r="N44" s="1"/>
  <c r="J44"/>
  <c r="ED43"/>
  <c r="EB43"/>
  <c r="DY43"/>
  <c r="DV43"/>
  <c r="DS43"/>
  <c r="DP43"/>
  <c r="DM43"/>
  <c r="DJ43"/>
  <c r="DH43"/>
  <c r="DF43"/>
  <c r="DC43"/>
  <c r="CZ43"/>
  <c r="CW43"/>
  <c r="CT43"/>
  <c r="CO43"/>
  <c r="CQ43" s="1"/>
  <c r="CL43"/>
  <c r="CI43"/>
  <c r="CF43"/>
  <c r="CC43"/>
  <c r="BZ43"/>
  <c r="BW43"/>
  <c r="BT43"/>
  <c r="BQ43"/>
  <c r="BM43"/>
  <c r="BO43" s="1"/>
  <c r="BL43"/>
  <c r="BK43"/>
  <c r="BI43"/>
  <c r="BF43"/>
  <c r="BC43"/>
  <c r="AZ43"/>
  <c r="AW43"/>
  <c r="AT43"/>
  <c r="AR43"/>
  <c r="AO43"/>
  <c r="AQ43" s="1"/>
  <c r="AJ43"/>
  <c r="AL43" s="1"/>
  <c r="AH43"/>
  <c r="AE43"/>
  <c r="AG43" s="1"/>
  <c r="Z43"/>
  <c r="AB43" s="1"/>
  <c r="X43"/>
  <c r="W43"/>
  <c r="U43"/>
  <c r="Q43"/>
  <c r="S43" s="1"/>
  <c r="O43"/>
  <c r="P43" s="1"/>
  <c r="L43"/>
  <c r="J43"/>
  <c r="E43"/>
  <c r="ED42"/>
  <c r="EB42"/>
  <c r="DY42"/>
  <c r="DV42"/>
  <c r="DS42"/>
  <c r="DP42"/>
  <c r="DM42"/>
  <c r="DJ42"/>
  <c r="DH42"/>
  <c r="DF42"/>
  <c r="E42" s="1"/>
  <c r="DC42"/>
  <c r="CZ42"/>
  <c r="CW42"/>
  <c r="CT42"/>
  <c r="CO42"/>
  <c r="CO59" s="1"/>
  <c r="CL42"/>
  <c r="CI42"/>
  <c r="CF42"/>
  <c r="CC42"/>
  <c r="BZ42"/>
  <c r="BW42"/>
  <c r="BT42"/>
  <c r="BQ42"/>
  <c r="BM42"/>
  <c r="BO42" s="1"/>
  <c r="BK42"/>
  <c r="BK59" s="1"/>
  <c r="BI42"/>
  <c r="BF42"/>
  <c r="BC42"/>
  <c r="AZ42"/>
  <c r="AW42"/>
  <c r="AT42"/>
  <c r="AR42"/>
  <c r="AO42"/>
  <c r="AJ42"/>
  <c r="AL42" s="1"/>
  <c r="AH42"/>
  <c r="AE42"/>
  <c r="AG42" s="1"/>
  <c r="Z42"/>
  <c r="AB42" s="1"/>
  <c r="X42"/>
  <c r="U42"/>
  <c r="Q42"/>
  <c r="S42" s="1"/>
  <c r="P42"/>
  <c r="O42"/>
  <c r="O59" s="1"/>
  <c r="L42"/>
  <c r="J42"/>
  <c r="J59" s="1"/>
  <c r="ED40"/>
  <c r="EB40"/>
  <c r="DY40"/>
  <c r="DV40"/>
  <c r="DS40"/>
  <c r="DP40"/>
  <c r="DM40"/>
  <c r="DJ40"/>
  <c r="DH40"/>
  <c r="DF40"/>
  <c r="DC40"/>
  <c r="CZ40"/>
  <c r="CW40"/>
  <c r="CT40"/>
  <c r="CO40"/>
  <c r="CQ40" s="1"/>
  <c r="CL40"/>
  <c r="CI40"/>
  <c r="CF40"/>
  <c r="CC40"/>
  <c r="BZ40"/>
  <c r="BW40"/>
  <c r="BT40"/>
  <c r="BQ40"/>
  <c r="BM40"/>
  <c r="BO40" s="1"/>
  <c r="BL40"/>
  <c r="BK40"/>
  <c r="BI40"/>
  <c r="BF40"/>
  <c r="BC40"/>
  <c r="AZ40"/>
  <c r="AW40"/>
  <c r="AT40"/>
  <c r="AR40"/>
  <c r="AO40"/>
  <c r="AQ40" s="1"/>
  <c r="AJ40"/>
  <c r="AL40" s="1"/>
  <c r="AH40"/>
  <c r="AE40"/>
  <c r="AG40" s="1"/>
  <c r="Z40"/>
  <c r="AB40" s="1"/>
  <c r="X40"/>
  <c r="W40"/>
  <c r="U40"/>
  <c r="Q40"/>
  <c r="R40" s="1"/>
  <c r="O40"/>
  <c r="P40" s="1"/>
  <c r="L40"/>
  <c r="N40" s="1"/>
  <c r="J40"/>
  <c r="E40"/>
  <c r="ED39"/>
  <c r="EB39"/>
  <c r="DY39"/>
  <c r="DV39"/>
  <c r="DS39"/>
  <c r="DP39"/>
  <c r="DM39"/>
  <c r="DJ39"/>
  <c r="DH39"/>
  <c r="DF39"/>
  <c r="E39" s="1"/>
  <c r="DC39"/>
  <c r="CZ39"/>
  <c r="CW39"/>
  <c r="CT39"/>
  <c r="CO39"/>
  <c r="CQ39" s="1"/>
  <c r="CL39"/>
  <c r="CI39"/>
  <c r="CF39"/>
  <c r="CC39"/>
  <c r="BZ39"/>
  <c r="BW39"/>
  <c r="BT39"/>
  <c r="BQ39"/>
  <c r="BM39"/>
  <c r="BO39" s="1"/>
  <c r="BK39"/>
  <c r="BK41" s="1"/>
  <c r="BI39"/>
  <c r="BF39"/>
  <c r="BC39"/>
  <c r="AZ39"/>
  <c r="AW39"/>
  <c r="AT39"/>
  <c r="AR39"/>
  <c r="AO39"/>
  <c r="AJ39"/>
  <c r="AJ41" s="1"/>
  <c r="AH39"/>
  <c r="AE39"/>
  <c r="AG39" s="1"/>
  <c r="Z39"/>
  <c r="AB39" s="1"/>
  <c r="X39"/>
  <c r="U39"/>
  <c r="Q39"/>
  <c r="S39" s="1"/>
  <c r="P39"/>
  <c r="P41" s="1"/>
  <c r="O39"/>
  <c r="O41" s="1"/>
  <c r="L39"/>
  <c r="J39"/>
  <c r="J41" s="1"/>
  <c r="ED37"/>
  <c r="EB37"/>
  <c r="DY37"/>
  <c r="DV37"/>
  <c r="DS37"/>
  <c r="DP37"/>
  <c r="DM37"/>
  <c r="DJ37"/>
  <c r="DH37"/>
  <c r="DF37"/>
  <c r="DC37"/>
  <c r="CZ37"/>
  <c r="CW37"/>
  <c r="CT37"/>
  <c r="CO37"/>
  <c r="CQ37" s="1"/>
  <c r="CL37"/>
  <c r="CI37"/>
  <c r="CF37"/>
  <c r="CC37"/>
  <c r="BZ37"/>
  <c r="BW37"/>
  <c r="BT37"/>
  <c r="BQ37"/>
  <c r="BM37"/>
  <c r="BO37" s="1"/>
  <c r="BL37"/>
  <c r="BK37"/>
  <c r="BI37"/>
  <c r="BF37"/>
  <c r="BC37"/>
  <c r="AZ37"/>
  <c r="AW37"/>
  <c r="AT37"/>
  <c r="AR37"/>
  <c r="AO37"/>
  <c r="AQ37" s="1"/>
  <c r="AJ37"/>
  <c r="AL37" s="1"/>
  <c r="AH37"/>
  <c r="AE37"/>
  <c r="AG37" s="1"/>
  <c r="Z37"/>
  <c r="AB37" s="1"/>
  <c r="X37"/>
  <c r="W37"/>
  <c r="U37"/>
  <c r="Q37"/>
  <c r="S37" s="1"/>
  <c r="O37"/>
  <c r="P37" s="1"/>
  <c r="L37"/>
  <c r="J37"/>
  <c r="E37"/>
  <c r="ED36"/>
  <c r="EB36"/>
  <c r="DY36"/>
  <c r="DV36"/>
  <c r="DS36"/>
  <c r="DP36"/>
  <c r="DM36"/>
  <c r="DJ36"/>
  <c r="DH36"/>
  <c r="DF36"/>
  <c r="E36" s="1"/>
  <c r="DC36"/>
  <c r="CZ36"/>
  <c r="CW36"/>
  <c r="CT36"/>
  <c r="CO36"/>
  <c r="CQ36" s="1"/>
  <c r="CL36"/>
  <c r="CI36"/>
  <c r="CF36"/>
  <c r="CC36"/>
  <c r="BZ36"/>
  <c r="BW36"/>
  <c r="BT36"/>
  <c r="BQ36"/>
  <c r="BM36"/>
  <c r="BO36" s="1"/>
  <c r="BK36"/>
  <c r="BI36"/>
  <c r="BF36"/>
  <c r="BC36"/>
  <c r="AZ36"/>
  <c r="AW36"/>
  <c r="AT36"/>
  <c r="AR36"/>
  <c r="AO36"/>
  <c r="AJ36"/>
  <c r="AL36" s="1"/>
  <c r="AH36"/>
  <c r="AE36"/>
  <c r="AG36" s="1"/>
  <c r="Z36"/>
  <c r="AB36" s="1"/>
  <c r="X36"/>
  <c r="U36"/>
  <c r="Q36"/>
  <c r="R36" s="1"/>
  <c r="P36"/>
  <c r="O36"/>
  <c r="L36"/>
  <c r="N36" s="1"/>
  <c r="J36"/>
  <c r="ED35"/>
  <c r="EB35"/>
  <c r="DY35"/>
  <c r="DV35"/>
  <c r="DS35"/>
  <c r="DP35"/>
  <c r="DM35"/>
  <c r="DJ35"/>
  <c r="DH35"/>
  <c r="DF35"/>
  <c r="DC35"/>
  <c r="CZ35"/>
  <c r="CW35"/>
  <c r="CT35"/>
  <c r="CO35"/>
  <c r="CQ35" s="1"/>
  <c r="CL35"/>
  <c r="CI35"/>
  <c r="CF35"/>
  <c r="CC35"/>
  <c r="BZ35"/>
  <c r="BW35"/>
  <c r="BT35"/>
  <c r="BQ35"/>
  <c r="BM35"/>
  <c r="BO35" s="1"/>
  <c r="BL35"/>
  <c r="BK35"/>
  <c r="BI35"/>
  <c r="BF35"/>
  <c r="BC35"/>
  <c r="AZ35"/>
  <c r="AW35"/>
  <c r="AT35"/>
  <c r="AR35"/>
  <c r="AO35"/>
  <c r="AQ35" s="1"/>
  <c r="AJ35"/>
  <c r="AL35" s="1"/>
  <c r="AH35"/>
  <c r="AE35"/>
  <c r="AG35" s="1"/>
  <c r="Z35"/>
  <c r="AB35" s="1"/>
  <c r="X35"/>
  <c r="W35"/>
  <c r="U35"/>
  <c r="Q35"/>
  <c r="S35" s="1"/>
  <c r="O35"/>
  <c r="P35" s="1"/>
  <c r="L35"/>
  <c r="J35"/>
  <c r="E35"/>
  <c r="ED34"/>
  <c r="EB34"/>
  <c r="DY34"/>
  <c r="DV34"/>
  <c r="DS34"/>
  <c r="DP34"/>
  <c r="DM34"/>
  <c r="DJ34"/>
  <c r="DH34"/>
  <c r="DF34"/>
  <c r="E34" s="1"/>
  <c r="DC34"/>
  <c r="CZ34"/>
  <c r="CW34"/>
  <c r="CT34"/>
  <c r="CO34"/>
  <c r="CQ34" s="1"/>
  <c r="CL34"/>
  <c r="CI34"/>
  <c r="CF34"/>
  <c r="CC34"/>
  <c r="BZ34"/>
  <c r="BW34"/>
  <c r="BT34"/>
  <c r="BQ34"/>
  <c r="BM34"/>
  <c r="BO34" s="1"/>
  <c r="BK34"/>
  <c r="BI34"/>
  <c r="BF34"/>
  <c r="BC34"/>
  <c r="AZ34"/>
  <c r="AW34"/>
  <c r="AT34"/>
  <c r="AR34"/>
  <c r="AO34"/>
  <c r="AJ34"/>
  <c r="AL34" s="1"/>
  <c r="AH34"/>
  <c r="AE34"/>
  <c r="AG34" s="1"/>
  <c r="Z34"/>
  <c r="AB34" s="1"/>
  <c r="X34"/>
  <c r="U34"/>
  <c r="Q34"/>
  <c r="S34" s="1"/>
  <c r="P34"/>
  <c r="O34"/>
  <c r="L34"/>
  <c r="J34"/>
  <c r="ED33"/>
  <c r="EB33"/>
  <c r="DY33"/>
  <c r="DV33"/>
  <c r="DS33"/>
  <c r="DP33"/>
  <c r="DM33"/>
  <c r="DJ33"/>
  <c r="DH33"/>
  <c r="DF33"/>
  <c r="DC33"/>
  <c r="CZ33"/>
  <c r="CW33"/>
  <c r="CT33"/>
  <c r="CO33"/>
  <c r="CQ33" s="1"/>
  <c r="CL33"/>
  <c r="CI33"/>
  <c r="CF33"/>
  <c r="CC33"/>
  <c r="BZ33"/>
  <c r="BW33"/>
  <c r="BT33"/>
  <c r="BQ33"/>
  <c r="BM33"/>
  <c r="BO33" s="1"/>
  <c r="BL33"/>
  <c r="BK33"/>
  <c r="BI33"/>
  <c r="BF33"/>
  <c r="BC33"/>
  <c r="AZ33"/>
  <c r="AW33"/>
  <c r="AT33"/>
  <c r="AR33"/>
  <c r="AO33"/>
  <c r="AQ33" s="1"/>
  <c r="AJ33"/>
  <c r="AL33" s="1"/>
  <c r="AH33"/>
  <c r="AE33"/>
  <c r="AG33" s="1"/>
  <c r="Z33"/>
  <c r="AB33" s="1"/>
  <c r="X33"/>
  <c r="W33"/>
  <c r="U33"/>
  <c r="Q33"/>
  <c r="S33" s="1"/>
  <c r="O33"/>
  <c r="P33" s="1"/>
  <c r="L33"/>
  <c r="J33"/>
  <c r="E33"/>
  <c r="ED32"/>
  <c r="EB32"/>
  <c r="DY32"/>
  <c r="DV32"/>
  <c r="DS32"/>
  <c r="DP32"/>
  <c r="DM32"/>
  <c r="DJ32"/>
  <c r="DH32"/>
  <c r="DF32"/>
  <c r="E32" s="1"/>
  <c r="DC32"/>
  <c r="CZ32"/>
  <c r="CW32"/>
  <c r="CT32"/>
  <c r="CO32"/>
  <c r="CQ32" s="1"/>
  <c r="CL32"/>
  <c r="CI32"/>
  <c r="CF32"/>
  <c r="CC32"/>
  <c r="BZ32"/>
  <c r="BW32"/>
  <c r="BT32"/>
  <c r="BQ32"/>
  <c r="BM32"/>
  <c r="BO32" s="1"/>
  <c r="BK32"/>
  <c r="BI32"/>
  <c r="BF32"/>
  <c r="BC32"/>
  <c r="AZ32"/>
  <c r="AW32"/>
  <c r="AT32"/>
  <c r="AR32"/>
  <c r="AO32"/>
  <c r="AJ32"/>
  <c r="AL32" s="1"/>
  <c r="AH32"/>
  <c r="AE32"/>
  <c r="AG32" s="1"/>
  <c r="Z32"/>
  <c r="AB32" s="1"/>
  <c r="X32"/>
  <c r="U32"/>
  <c r="Q32"/>
  <c r="R32" s="1"/>
  <c r="P32"/>
  <c r="O32"/>
  <c r="L32"/>
  <c r="N32" s="1"/>
  <c r="J32"/>
  <c r="ED31"/>
  <c r="EB31"/>
  <c r="DY31"/>
  <c r="DV31"/>
  <c r="DS31"/>
  <c r="DP31"/>
  <c r="DM31"/>
  <c r="DJ31"/>
  <c r="DH31"/>
  <c r="DF31"/>
  <c r="DC31"/>
  <c r="CZ31"/>
  <c r="CW31"/>
  <c r="CT31"/>
  <c r="CO31"/>
  <c r="CQ31" s="1"/>
  <c r="CL31"/>
  <c r="CI31"/>
  <c r="CF31"/>
  <c r="CC31"/>
  <c r="BZ31"/>
  <c r="BW31"/>
  <c r="BT31"/>
  <c r="BQ31"/>
  <c r="BM31"/>
  <c r="BO31" s="1"/>
  <c r="BL31"/>
  <c r="BK31"/>
  <c r="BI31"/>
  <c r="BF31"/>
  <c r="BC31"/>
  <c r="AZ31"/>
  <c r="AW31"/>
  <c r="AT31"/>
  <c r="AR31"/>
  <c r="AO31"/>
  <c r="AQ31" s="1"/>
  <c r="AJ31"/>
  <c r="AL31" s="1"/>
  <c r="AH31"/>
  <c r="AE31"/>
  <c r="AG31" s="1"/>
  <c r="Z31"/>
  <c r="AB31" s="1"/>
  <c r="X31"/>
  <c r="W31"/>
  <c r="U31"/>
  <c r="Q31"/>
  <c r="S31" s="1"/>
  <c r="O31"/>
  <c r="P31" s="1"/>
  <c r="L31"/>
  <c r="J31"/>
  <c r="E31"/>
  <c r="ED30"/>
  <c r="EB30"/>
  <c r="DY30"/>
  <c r="DV30"/>
  <c r="DS30"/>
  <c r="DP30"/>
  <c r="DM30"/>
  <c r="DJ30"/>
  <c r="DH30"/>
  <c r="DF30"/>
  <c r="E30" s="1"/>
  <c r="DC30"/>
  <c r="CZ30"/>
  <c r="CW30"/>
  <c r="CT30"/>
  <c r="CO30"/>
  <c r="CQ30" s="1"/>
  <c r="CL30"/>
  <c r="CI30"/>
  <c r="CF30"/>
  <c r="CC30"/>
  <c r="BZ30"/>
  <c r="BW30"/>
  <c r="BT30"/>
  <c r="BQ30"/>
  <c r="BM30"/>
  <c r="BO30" s="1"/>
  <c r="BK30"/>
  <c r="BI30"/>
  <c r="BF30"/>
  <c r="BC30"/>
  <c r="AZ30"/>
  <c r="AW30"/>
  <c r="AT30"/>
  <c r="AR30"/>
  <c r="AO30"/>
  <c r="AJ30"/>
  <c r="AL30" s="1"/>
  <c r="AH30"/>
  <c r="AE30"/>
  <c r="AG30" s="1"/>
  <c r="Z30"/>
  <c r="AB30" s="1"/>
  <c r="X30"/>
  <c r="U30"/>
  <c r="Q30"/>
  <c r="S30" s="1"/>
  <c r="P30"/>
  <c r="O30"/>
  <c r="L30"/>
  <c r="J30"/>
  <c r="ED29"/>
  <c r="EB29"/>
  <c r="DY29"/>
  <c r="DV29"/>
  <c r="DS29"/>
  <c r="DP29"/>
  <c r="DM29"/>
  <c r="DJ29"/>
  <c r="DH29"/>
  <c r="G29" s="1"/>
  <c r="DF29"/>
  <c r="DC29"/>
  <c r="CZ29"/>
  <c r="CW29"/>
  <c r="CT29"/>
  <c r="CO29"/>
  <c r="CQ29" s="1"/>
  <c r="CL29"/>
  <c r="CI29"/>
  <c r="CF29"/>
  <c r="CC29"/>
  <c r="BZ29"/>
  <c r="BW29"/>
  <c r="BT29"/>
  <c r="BQ29"/>
  <c r="BM29"/>
  <c r="BO29" s="1"/>
  <c r="BL29"/>
  <c r="BK29"/>
  <c r="BI29"/>
  <c r="BF29"/>
  <c r="BC29"/>
  <c r="AZ29"/>
  <c r="AW29"/>
  <c r="AT29"/>
  <c r="AR29"/>
  <c r="AO29"/>
  <c r="AQ29" s="1"/>
  <c r="AJ29"/>
  <c r="AL29" s="1"/>
  <c r="AH29"/>
  <c r="AE29"/>
  <c r="AG29" s="1"/>
  <c r="Z29"/>
  <c r="K29" s="1"/>
  <c r="X29"/>
  <c r="W29"/>
  <c r="U29"/>
  <c r="Q29"/>
  <c r="S29" s="1"/>
  <c r="O29"/>
  <c r="P29" s="1"/>
  <c r="L29"/>
  <c r="M29" s="1"/>
  <c r="J29"/>
  <c r="E29"/>
  <c r="ED28"/>
  <c r="EB28"/>
  <c r="DY28"/>
  <c r="DV28"/>
  <c r="DS28"/>
  <c r="DP28"/>
  <c r="DM28"/>
  <c r="DJ28"/>
  <c r="DH28"/>
  <c r="DF28"/>
  <c r="DC28"/>
  <c r="CZ28"/>
  <c r="CW28"/>
  <c r="CT28"/>
  <c r="CO28"/>
  <c r="CQ28" s="1"/>
  <c r="CL28"/>
  <c r="CI28"/>
  <c r="CF28"/>
  <c r="CC28"/>
  <c r="BZ28"/>
  <c r="BW28"/>
  <c r="BT28"/>
  <c r="BQ28"/>
  <c r="BM28"/>
  <c r="BO28" s="1"/>
  <c r="BK28"/>
  <c r="BI28"/>
  <c r="BF28"/>
  <c r="BC28"/>
  <c r="AZ28"/>
  <c r="AW28"/>
  <c r="AT28"/>
  <c r="AR28"/>
  <c r="AO28"/>
  <c r="AQ28" s="1"/>
  <c r="AJ28"/>
  <c r="AH28"/>
  <c r="AE28"/>
  <c r="AG28" s="1"/>
  <c r="Z28"/>
  <c r="AB28" s="1"/>
  <c r="X28"/>
  <c r="U28"/>
  <c r="W28" s="1"/>
  <c r="Q28"/>
  <c r="R28" s="1"/>
  <c r="O28"/>
  <c r="P28" s="1"/>
  <c r="L28"/>
  <c r="N28" s="1"/>
  <c r="J28"/>
  <c r="G28"/>
  <c r="ED27"/>
  <c r="EB27"/>
  <c r="DY27"/>
  <c r="DV27"/>
  <c r="DS27"/>
  <c r="DP27"/>
  <c r="DM27"/>
  <c r="DJ27"/>
  <c r="DH27"/>
  <c r="DF27"/>
  <c r="DC27"/>
  <c r="CZ27"/>
  <c r="CW27"/>
  <c r="CT27"/>
  <c r="CO27"/>
  <c r="CQ27" s="1"/>
  <c r="CL27"/>
  <c r="CI27"/>
  <c r="CF27"/>
  <c r="CC27"/>
  <c r="BZ27"/>
  <c r="BW27"/>
  <c r="BT27"/>
  <c r="BQ27"/>
  <c r="BM27"/>
  <c r="BO27" s="1"/>
  <c r="BK27"/>
  <c r="BI27"/>
  <c r="BF27"/>
  <c r="BC27"/>
  <c r="AZ27"/>
  <c r="AW27"/>
  <c r="AT27"/>
  <c r="AR27"/>
  <c r="AO27"/>
  <c r="AQ27" s="1"/>
  <c r="AJ27"/>
  <c r="AH27"/>
  <c r="AE27"/>
  <c r="AG27" s="1"/>
  <c r="Z27"/>
  <c r="AB27" s="1"/>
  <c r="X27"/>
  <c r="U27"/>
  <c r="W27" s="1"/>
  <c r="Q27"/>
  <c r="S27" s="1"/>
  <c r="O27"/>
  <c r="P27" s="1"/>
  <c r="L27"/>
  <c r="J27"/>
  <c r="G27"/>
  <c r="ED26"/>
  <c r="EB26"/>
  <c r="DY26"/>
  <c r="DV26"/>
  <c r="DS26"/>
  <c r="DP26"/>
  <c r="DM26"/>
  <c r="DJ26"/>
  <c r="DH26"/>
  <c r="DF26"/>
  <c r="DC26"/>
  <c r="CZ26"/>
  <c r="CW26"/>
  <c r="CT26"/>
  <c r="CO26"/>
  <c r="CO38" s="1"/>
  <c r="CL26"/>
  <c r="CI26"/>
  <c r="CF26"/>
  <c r="CC26"/>
  <c r="BZ26"/>
  <c r="BW26"/>
  <c r="BT26"/>
  <c r="BQ26"/>
  <c r="BM26"/>
  <c r="BO26" s="1"/>
  <c r="BK26"/>
  <c r="BK38" s="1"/>
  <c r="BI26"/>
  <c r="BF26"/>
  <c r="BC26"/>
  <c r="AZ26"/>
  <c r="AW26"/>
  <c r="AT26"/>
  <c r="AR26"/>
  <c r="AO26"/>
  <c r="AQ26" s="1"/>
  <c r="AJ26"/>
  <c r="AH26"/>
  <c r="AE26"/>
  <c r="AG26" s="1"/>
  <c r="Z26"/>
  <c r="AB26" s="1"/>
  <c r="X26"/>
  <c r="U26"/>
  <c r="W26" s="1"/>
  <c r="Q26"/>
  <c r="S26" s="1"/>
  <c r="O26"/>
  <c r="P26" s="1"/>
  <c r="L26"/>
  <c r="J26"/>
  <c r="J38" s="1"/>
  <c r="G26"/>
  <c r="ED24"/>
  <c r="EB24"/>
  <c r="DY24"/>
  <c r="DV24"/>
  <c r="DS24"/>
  <c r="DP24"/>
  <c r="DM24"/>
  <c r="DJ24"/>
  <c r="DH24"/>
  <c r="DF24"/>
  <c r="DC24"/>
  <c r="CZ24"/>
  <c r="CW24"/>
  <c r="CT24"/>
  <c r="CO24"/>
  <c r="CQ24" s="1"/>
  <c r="CL24"/>
  <c r="CI24"/>
  <c r="CF24"/>
  <c r="CC24"/>
  <c r="BZ24"/>
  <c r="BW24"/>
  <c r="BT24"/>
  <c r="BQ24"/>
  <c r="BM24"/>
  <c r="BO24" s="1"/>
  <c r="BK24"/>
  <c r="BI24"/>
  <c r="BF24"/>
  <c r="BC24"/>
  <c r="AZ24"/>
  <c r="AW24"/>
  <c r="AT24"/>
  <c r="AR24"/>
  <c r="AO24"/>
  <c r="AQ24" s="1"/>
  <c r="AJ24"/>
  <c r="AH24"/>
  <c r="AE24"/>
  <c r="AG24" s="1"/>
  <c r="Z24"/>
  <c r="AB24" s="1"/>
  <c r="X24"/>
  <c r="U24"/>
  <c r="W24" s="1"/>
  <c r="Q24"/>
  <c r="R24" s="1"/>
  <c r="O24"/>
  <c r="P24" s="1"/>
  <c r="L24"/>
  <c r="N24" s="1"/>
  <c r="J24"/>
  <c r="G24"/>
  <c r="ED23"/>
  <c r="EB23"/>
  <c r="DY23"/>
  <c r="DV23"/>
  <c r="DS23"/>
  <c r="DP23"/>
  <c r="DM23"/>
  <c r="DJ23"/>
  <c r="DH23"/>
  <c r="DF23"/>
  <c r="DC23"/>
  <c r="CZ23"/>
  <c r="CW23"/>
  <c r="CT23"/>
  <c r="CO23"/>
  <c r="CQ23" s="1"/>
  <c r="CL23"/>
  <c r="CI23"/>
  <c r="CF23"/>
  <c r="CC23"/>
  <c r="BZ23"/>
  <c r="BW23"/>
  <c r="BT23"/>
  <c r="BQ23"/>
  <c r="BM23"/>
  <c r="BO23" s="1"/>
  <c r="BK23"/>
  <c r="BI23"/>
  <c r="BF23"/>
  <c r="BC23"/>
  <c r="AZ23"/>
  <c r="AW23"/>
  <c r="AT23"/>
  <c r="AR23"/>
  <c r="AO23"/>
  <c r="AQ23" s="1"/>
  <c r="AJ23"/>
  <c r="AH23"/>
  <c r="AE23"/>
  <c r="AG23" s="1"/>
  <c r="Z23"/>
  <c r="AB23" s="1"/>
  <c r="X23"/>
  <c r="U23"/>
  <c r="W23" s="1"/>
  <c r="Q23"/>
  <c r="S23" s="1"/>
  <c r="O23"/>
  <c r="P23" s="1"/>
  <c r="L23"/>
  <c r="J23"/>
  <c r="G23"/>
  <c r="ED22"/>
  <c r="EB22"/>
  <c r="DY22"/>
  <c r="DV22"/>
  <c r="DS22"/>
  <c r="DP22"/>
  <c r="DM22"/>
  <c r="DJ22"/>
  <c r="DH22"/>
  <c r="DF22"/>
  <c r="DC22"/>
  <c r="CZ22"/>
  <c r="CW22"/>
  <c r="CT22"/>
  <c r="CO22"/>
  <c r="CQ22" s="1"/>
  <c r="CL22"/>
  <c r="CI22"/>
  <c r="CF22"/>
  <c r="CC22"/>
  <c r="BZ22"/>
  <c r="BW22"/>
  <c r="BT22"/>
  <c r="BQ22"/>
  <c r="BM22"/>
  <c r="BO22" s="1"/>
  <c r="BK22"/>
  <c r="BI22"/>
  <c r="BF22"/>
  <c r="BC22"/>
  <c r="AZ22"/>
  <c r="AW22"/>
  <c r="AT22"/>
  <c r="AR22"/>
  <c r="AO22"/>
  <c r="AQ22" s="1"/>
  <c r="AJ22"/>
  <c r="AH22"/>
  <c r="AE22"/>
  <c r="AG22" s="1"/>
  <c r="Z22"/>
  <c r="AB22" s="1"/>
  <c r="X22"/>
  <c r="U22"/>
  <c r="W22" s="1"/>
  <c r="Q22"/>
  <c r="S22" s="1"/>
  <c r="O22"/>
  <c r="P22" s="1"/>
  <c r="L22"/>
  <c r="J22"/>
  <c r="G22"/>
  <c r="ED21"/>
  <c r="EB21"/>
  <c r="DY21"/>
  <c r="DV21"/>
  <c r="DS21"/>
  <c r="DP21"/>
  <c r="DM21"/>
  <c r="DJ21"/>
  <c r="DH21"/>
  <c r="DF21"/>
  <c r="DC21"/>
  <c r="CZ21"/>
  <c r="CW21"/>
  <c r="CT21"/>
  <c r="CO21"/>
  <c r="CQ21" s="1"/>
  <c r="CL21"/>
  <c r="CI21"/>
  <c r="CF21"/>
  <c r="CC21"/>
  <c r="BZ21"/>
  <c r="BW21"/>
  <c r="BT21"/>
  <c r="BQ21"/>
  <c r="BM21"/>
  <c r="BO21" s="1"/>
  <c r="BK21"/>
  <c r="BI21"/>
  <c r="BF21"/>
  <c r="BC21"/>
  <c r="AZ21"/>
  <c r="AW21"/>
  <c r="AT21"/>
  <c r="AR21"/>
  <c r="AO21"/>
  <c r="AQ21" s="1"/>
  <c r="AJ21"/>
  <c r="AL21" s="1"/>
  <c r="AH21"/>
  <c r="AE21"/>
  <c r="AG21" s="1"/>
  <c r="Z21"/>
  <c r="AB21" s="1"/>
  <c r="X21"/>
  <c r="U21"/>
  <c r="W21" s="1"/>
  <c r="Q21"/>
  <c r="S21" s="1"/>
  <c r="O21"/>
  <c r="P21" s="1"/>
  <c r="L21"/>
  <c r="J21"/>
  <c r="G21"/>
  <c r="ED20"/>
  <c r="EB20"/>
  <c r="DY20"/>
  <c r="DV20"/>
  <c r="DS20"/>
  <c r="DP20"/>
  <c r="DM20"/>
  <c r="DJ20"/>
  <c r="DH20"/>
  <c r="DF20"/>
  <c r="DC20"/>
  <c r="CZ20"/>
  <c r="CW20"/>
  <c r="CT20"/>
  <c r="CO20"/>
  <c r="CQ20" s="1"/>
  <c r="CL20"/>
  <c r="CI20"/>
  <c r="CF20"/>
  <c r="CC20"/>
  <c r="BZ20"/>
  <c r="BW20"/>
  <c r="BT20"/>
  <c r="BQ20"/>
  <c r="BM20"/>
  <c r="BO20" s="1"/>
  <c r="BK20"/>
  <c r="BI20"/>
  <c r="BF20"/>
  <c r="BC20"/>
  <c r="AZ20"/>
  <c r="AW20"/>
  <c r="AT20"/>
  <c r="AR20"/>
  <c r="AO20"/>
  <c r="AQ20" s="1"/>
  <c r="AJ20"/>
  <c r="AH20"/>
  <c r="AE20"/>
  <c r="AG20" s="1"/>
  <c r="Z20"/>
  <c r="AB20" s="1"/>
  <c r="X20"/>
  <c r="U20"/>
  <c r="W20" s="1"/>
  <c r="Q20"/>
  <c r="R20" s="1"/>
  <c r="O20"/>
  <c r="P20" s="1"/>
  <c r="L20"/>
  <c r="N20" s="1"/>
  <c r="J20"/>
  <c r="G20"/>
  <c r="ED19"/>
  <c r="EB19"/>
  <c r="DY19"/>
  <c r="DV19"/>
  <c r="DS19"/>
  <c r="DP19"/>
  <c r="DM19"/>
  <c r="DJ19"/>
  <c r="DH19"/>
  <c r="DF19"/>
  <c r="DC19"/>
  <c r="CZ19"/>
  <c r="CW19"/>
  <c r="CT19"/>
  <c r="CO19"/>
  <c r="CQ19" s="1"/>
  <c r="CL19"/>
  <c r="CI19"/>
  <c r="CF19"/>
  <c r="CC19"/>
  <c r="BZ19"/>
  <c r="BW19"/>
  <c r="BT19"/>
  <c r="BQ19"/>
  <c r="BM19"/>
  <c r="BO19" s="1"/>
  <c r="BK19"/>
  <c r="BI19"/>
  <c r="BF19"/>
  <c r="BC19"/>
  <c r="AZ19"/>
  <c r="AW19"/>
  <c r="AT19"/>
  <c r="AR19"/>
  <c r="AO19"/>
  <c r="AQ19" s="1"/>
  <c r="AJ19"/>
  <c r="AH19"/>
  <c r="AE19"/>
  <c r="AG19" s="1"/>
  <c r="Z19"/>
  <c r="AB19" s="1"/>
  <c r="X19"/>
  <c r="U19"/>
  <c r="W19" s="1"/>
  <c r="Q19"/>
  <c r="S19" s="1"/>
  <c r="O19"/>
  <c r="P19" s="1"/>
  <c r="L19"/>
  <c r="J19"/>
  <c r="G19"/>
  <c r="ED18"/>
  <c r="EB18"/>
  <c r="DY18"/>
  <c r="DV18"/>
  <c r="DS18"/>
  <c r="DP18"/>
  <c r="DM18"/>
  <c r="DJ18"/>
  <c r="DH18"/>
  <c r="DF18"/>
  <c r="DC18"/>
  <c r="CZ18"/>
  <c r="CW18"/>
  <c r="CT18"/>
  <c r="CO18"/>
  <c r="CQ18" s="1"/>
  <c r="CL18"/>
  <c r="CI18"/>
  <c r="CF18"/>
  <c r="CC18"/>
  <c r="BZ18"/>
  <c r="BW18"/>
  <c r="BT18"/>
  <c r="BQ18"/>
  <c r="BM18"/>
  <c r="BO18" s="1"/>
  <c r="BK18"/>
  <c r="BI18"/>
  <c r="BF18"/>
  <c r="BC18"/>
  <c r="AZ18"/>
  <c r="AW18"/>
  <c r="AT18"/>
  <c r="AR18"/>
  <c r="AO18"/>
  <c r="AQ18" s="1"/>
  <c r="AJ18"/>
  <c r="AH18"/>
  <c r="AE18"/>
  <c r="AG18" s="1"/>
  <c r="Z18"/>
  <c r="AB18" s="1"/>
  <c r="X18"/>
  <c r="U18"/>
  <c r="W18" s="1"/>
  <c r="Q18"/>
  <c r="S18" s="1"/>
  <c r="O18"/>
  <c r="P18" s="1"/>
  <c r="L18"/>
  <c r="J18"/>
  <c r="G18"/>
  <c r="ED17"/>
  <c r="EB17"/>
  <c r="DY17"/>
  <c r="DV17"/>
  <c r="DS17"/>
  <c r="DP17"/>
  <c r="DM17"/>
  <c r="DJ17"/>
  <c r="DH17"/>
  <c r="DF17"/>
  <c r="DC17"/>
  <c r="CZ17"/>
  <c r="CW17"/>
  <c r="CT17"/>
  <c r="CO17"/>
  <c r="CQ17" s="1"/>
  <c r="CL17"/>
  <c r="CI17"/>
  <c r="CF17"/>
  <c r="CC17"/>
  <c r="BZ17"/>
  <c r="BW17"/>
  <c r="BT17"/>
  <c r="BQ17"/>
  <c r="BM17"/>
  <c r="BO17" s="1"/>
  <c r="BK17"/>
  <c r="BI17"/>
  <c r="BF17"/>
  <c r="BC17"/>
  <c r="AZ17"/>
  <c r="AW17"/>
  <c r="AT17"/>
  <c r="AR17"/>
  <c r="AO17"/>
  <c r="AQ17" s="1"/>
  <c r="AJ17"/>
  <c r="AL17" s="1"/>
  <c r="AH17"/>
  <c r="AE17"/>
  <c r="AG17" s="1"/>
  <c r="Z17"/>
  <c r="AB17" s="1"/>
  <c r="X17"/>
  <c r="U17"/>
  <c r="W17" s="1"/>
  <c r="Q17"/>
  <c r="S17" s="1"/>
  <c r="O17"/>
  <c r="P17" s="1"/>
  <c r="L17"/>
  <c r="J17"/>
  <c r="G17"/>
  <c r="ED16"/>
  <c r="EB16"/>
  <c r="DY16"/>
  <c r="DV16"/>
  <c r="DS16"/>
  <c r="DP16"/>
  <c r="DM16"/>
  <c r="DJ16"/>
  <c r="DH16"/>
  <c r="DF16"/>
  <c r="DC16"/>
  <c r="CZ16"/>
  <c r="CW16"/>
  <c r="CT16"/>
  <c r="CO16"/>
  <c r="CQ16" s="1"/>
  <c r="CL16"/>
  <c r="CI16"/>
  <c r="CF16"/>
  <c r="CC16"/>
  <c r="BZ16"/>
  <c r="BW16"/>
  <c r="BT16"/>
  <c r="BQ16"/>
  <c r="BM16"/>
  <c r="BO16" s="1"/>
  <c r="BK16"/>
  <c r="BI16"/>
  <c r="BF16"/>
  <c r="BC16"/>
  <c r="AZ16"/>
  <c r="AW16"/>
  <c r="AT16"/>
  <c r="AR16"/>
  <c r="AO16"/>
  <c r="AQ16" s="1"/>
  <c r="AJ16"/>
  <c r="AH16"/>
  <c r="AE16"/>
  <c r="AG16" s="1"/>
  <c r="Z16"/>
  <c r="AB16" s="1"/>
  <c r="X16"/>
  <c r="U16"/>
  <c r="W16" s="1"/>
  <c r="Q16"/>
  <c r="R16" s="1"/>
  <c r="O16"/>
  <c r="P16" s="1"/>
  <c r="L16"/>
  <c r="N16" s="1"/>
  <c r="J16"/>
  <c r="G16"/>
  <c r="ED15"/>
  <c r="EB15"/>
  <c r="DY15"/>
  <c r="DV15"/>
  <c r="DS15"/>
  <c r="DP15"/>
  <c r="DM15"/>
  <c r="DJ15"/>
  <c r="DH15"/>
  <c r="DF15"/>
  <c r="DC15"/>
  <c r="CZ15"/>
  <c r="CW15"/>
  <c r="CT15"/>
  <c r="CO15"/>
  <c r="CQ15" s="1"/>
  <c r="CL15"/>
  <c r="CI15"/>
  <c r="CF15"/>
  <c r="CC15"/>
  <c r="BZ15"/>
  <c r="BW15"/>
  <c r="BT15"/>
  <c r="BQ15"/>
  <c r="BL15" s="1"/>
  <c r="BM15"/>
  <c r="BO15" s="1"/>
  <c r="BK15"/>
  <c r="BI15"/>
  <c r="BF15"/>
  <c r="BC15"/>
  <c r="AZ15"/>
  <c r="AW15"/>
  <c r="AT15"/>
  <c r="AR15"/>
  <c r="AO15"/>
  <c r="AQ15" s="1"/>
  <c r="AJ15"/>
  <c r="AL15" s="1"/>
  <c r="AH15"/>
  <c r="AE15"/>
  <c r="AG15" s="1"/>
  <c r="Z15"/>
  <c r="AB15" s="1"/>
  <c r="X15"/>
  <c r="U15"/>
  <c r="DG15" s="1"/>
  <c r="Q15"/>
  <c r="S15" s="1"/>
  <c r="O15"/>
  <c r="P15" s="1"/>
  <c r="L15"/>
  <c r="J15"/>
  <c r="G15"/>
  <c r="ED14"/>
  <c r="EB14"/>
  <c r="DY14"/>
  <c r="DV14"/>
  <c r="DS14"/>
  <c r="DP14"/>
  <c r="DM14"/>
  <c r="EC14" s="1"/>
  <c r="DJ14"/>
  <c r="DH14"/>
  <c r="G14" s="1"/>
  <c r="DF14"/>
  <c r="DC14"/>
  <c r="CZ14"/>
  <c r="CW14"/>
  <c r="CT14"/>
  <c r="CO14"/>
  <c r="CQ14" s="1"/>
  <c r="CL14"/>
  <c r="CI14"/>
  <c r="CF14"/>
  <c r="CC14"/>
  <c r="BZ14"/>
  <c r="BW14"/>
  <c r="BT14"/>
  <c r="BQ14"/>
  <c r="BL14" s="1"/>
  <c r="BM14"/>
  <c r="BO14" s="1"/>
  <c r="BK14"/>
  <c r="BI14"/>
  <c r="BF14"/>
  <c r="BC14"/>
  <c r="AZ14"/>
  <c r="AW14"/>
  <c r="AT14"/>
  <c r="AR14"/>
  <c r="AO14"/>
  <c r="AQ14" s="1"/>
  <c r="AJ14"/>
  <c r="AL14" s="1"/>
  <c r="AH14"/>
  <c r="AE14"/>
  <c r="AG14" s="1"/>
  <c r="Z14"/>
  <c r="AB14" s="1"/>
  <c r="X14"/>
  <c r="U14"/>
  <c r="W14" s="1"/>
  <c r="Q14"/>
  <c r="S14" s="1"/>
  <c r="O14"/>
  <c r="P14" s="1"/>
  <c r="L14"/>
  <c r="J14"/>
  <c r="ED13"/>
  <c r="EB13"/>
  <c r="DY13"/>
  <c r="DV13"/>
  <c r="DS13"/>
  <c r="DP13"/>
  <c r="DM13"/>
  <c r="EC13" s="1"/>
  <c r="DJ13"/>
  <c r="DH13"/>
  <c r="G13" s="1"/>
  <c r="DF13"/>
  <c r="DC13"/>
  <c r="CZ13"/>
  <c r="CW13"/>
  <c r="CT13"/>
  <c r="CO13"/>
  <c r="CQ13" s="1"/>
  <c r="CL13"/>
  <c r="CI13"/>
  <c r="CF13"/>
  <c r="CC13"/>
  <c r="BZ13"/>
  <c r="BW13"/>
  <c r="BT13"/>
  <c r="BQ13"/>
  <c r="BL13" s="1"/>
  <c r="BM13"/>
  <c r="BO13" s="1"/>
  <c r="BK13"/>
  <c r="BI13"/>
  <c r="BF13"/>
  <c r="BC13"/>
  <c r="AZ13"/>
  <c r="AW13"/>
  <c r="AT13"/>
  <c r="AR13"/>
  <c r="AO13"/>
  <c r="AQ13" s="1"/>
  <c r="AJ13"/>
  <c r="AL13" s="1"/>
  <c r="AH13"/>
  <c r="AE13"/>
  <c r="AG13" s="1"/>
  <c r="Z13"/>
  <c r="AB13" s="1"/>
  <c r="X13"/>
  <c r="U13"/>
  <c r="W13" s="1"/>
  <c r="Q13"/>
  <c r="S13" s="1"/>
  <c r="O13"/>
  <c r="P13" s="1"/>
  <c r="L13"/>
  <c r="J13"/>
  <c r="ED12"/>
  <c r="EB12"/>
  <c r="DY12"/>
  <c r="DV12"/>
  <c r="DS12"/>
  <c r="DP12"/>
  <c r="DM12"/>
  <c r="EC12" s="1"/>
  <c r="DJ12"/>
  <c r="DH12"/>
  <c r="G12" s="1"/>
  <c r="DF12"/>
  <c r="DC12"/>
  <c r="CZ12"/>
  <c r="CW12"/>
  <c r="CT12"/>
  <c r="CO12"/>
  <c r="CQ12" s="1"/>
  <c r="CL12"/>
  <c r="CI12"/>
  <c r="CF12"/>
  <c r="CC12"/>
  <c r="BZ12"/>
  <c r="BW12"/>
  <c r="BT12"/>
  <c r="BQ12"/>
  <c r="BL12" s="1"/>
  <c r="BM12"/>
  <c r="BO12" s="1"/>
  <c r="BK12"/>
  <c r="BI12"/>
  <c r="BF12"/>
  <c r="BC12"/>
  <c r="AZ12"/>
  <c r="AW12"/>
  <c r="AT12"/>
  <c r="AR12"/>
  <c r="AO12"/>
  <c r="AQ12" s="1"/>
  <c r="AJ12"/>
  <c r="AL12" s="1"/>
  <c r="AH12"/>
  <c r="AE12"/>
  <c r="AG12" s="1"/>
  <c r="Z12"/>
  <c r="K12" s="1"/>
  <c r="X12"/>
  <c r="U12"/>
  <c r="W12" s="1"/>
  <c r="Q12"/>
  <c r="S12" s="1"/>
  <c r="O12"/>
  <c r="P12" s="1"/>
  <c r="L12"/>
  <c r="N12" s="1"/>
  <c r="J12"/>
  <c r="ED11"/>
  <c r="EB11"/>
  <c r="DY11"/>
  <c r="DV11"/>
  <c r="DS11"/>
  <c r="DP11"/>
  <c r="DM11"/>
  <c r="DJ11"/>
  <c r="DH11"/>
  <c r="DF11"/>
  <c r="DC11"/>
  <c r="CZ11"/>
  <c r="CW11"/>
  <c r="CT11"/>
  <c r="CT74" s="1"/>
  <c r="CO11"/>
  <c r="CQ11" s="1"/>
  <c r="CL11"/>
  <c r="CI11"/>
  <c r="CF11"/>
  <c r="CC11"/>
  <c r="BZ11"/>
  <c r="BW11"/>
  <c r="BT11"/>
  <c r="BQ11"/>
  <c r="BL11" s="1"/>
  <c r="BM11"/>
  <c r="BO11" s="1"/>
  <c r="BK11"/>
  <c r="BI11"/>
  <c r="BF11"/>
  <c r="BC11"/>
  <c r="AZ11"/>
  <c r="AW11"/>
  <c r="AT11"/>
  <c r="AR11"/>
  <c r="AO11"/>
  <c r="AQ11" s="1"/>
  <c r="AM11"/>
  <c r="AJ11"/>
  <c r="AL11" s="1"/>
  <c r="AH11"/>
  <c r="AE11"/>
  <c r="AG11" s="1"/>
  <c r="Z11"/>
  <c r="AB11" s="1"/>
  <c r="X11"/>
  <c r="U11"/>
  <c r="W11" s="1"/>
  <c r="Q11"/>
  <c r="O11"/>
  <c r="P11" s="1"/>
  <c r="R11" s="1"/>
  <c r="L11"/>
  <c r="M11" s="1"/>
  <c r="K11"/>
  <c r="J11"/>
  <c r="G11"/>
  <c r="C11"/>
  <c r="C74" s="1"/>
  <c r="ED10"/>
  <c r="ED74" s="1"/>
  <c r="EB10"/>
  <c r="DY10"/>
  <c r="DV10"/>
  <c r="DS10"/>
  <c r="DS74" s="1"/>
  <c r="DP10"/>
  <c r="DM10"/>
  <c r="DJ10"/>
  <c r="DH10"/>
  <c r="DH74" s="1"/>
  <c r="DF10"/>
  <c r="DC10"/>
  <c r="CZ10"/>
  <c r="CW10"/>
  <c r="CT10"/>
  <c r="CR10"/>
  <c r="CO10"/>
  <c r="CO25" s="1"/>
  <c r="CL10"/>
  <c r="CI10"/>
  <c r="CF10"/>
  <c r="CF74" s="1"/>
  <c r="CC10"/>
  <c r="BZ10"/>
  <c r="BW10"/>
  <c r="BT10"/>
  <c r="BT74" s="1"/>
  <c r="BQ10"/>
  <c r="BL10" s="1"/>
  <c r="BM10"/>
  <c r="BM25" s="1"/>
  <c r="BK10"/>
  <c r="BK25" s="1"/>
  <c r="BI10"/>
  <c r="BI74" s="1"/>
  <c r="BF10"/>
  <c r="BC10"/>
  <c r="AZ10"/>
  <c r="AW10"/>
  <c r="AW74" s="1"/>
  <c r="AT10"/>
  <c r="AR10"/>
  <c r="AO10"/>
  <c r="AM10"/>
  <c r="AJ10"/>
  <c r="AJ25" s="1"/>
  <c r="AH10"/>
  <c r="AG10"/>
  <c r="AE10"/>
  <c r="AC10"/>
  <c r="Z10"/>
  <c r="Z25" s="1"/>
  <c r="X10"/>
  <c r="U10"/>
  <c r="Q10"/>
  <c r="Q25" s="1"/>
  <c r="P10"/>
  <c r="P25" s="1"/>
  <c r="O10"/>
  <c r="O25" s="1"/>
  <c r="L10"/>
  <c r="L25" s="1"/>
  <c r="J10"/>
  <c r="J25" s="1"/>
  <c r="DY11" i="4"/>
  <c r="DY12"/>
  <c r="DY13"/>
  <c r="DY14"/>
  <c r="DY15"/>
  <c r="DY16"/>
  <c r="DY17"/>
  <c r="DY18"/>
  <c r="DY19"/>
  <c r="DY20"/>
  <c r="DY21"/>
  <c r="DY22"/>
  <c r="DY23"/>
  <c r="DY24"/>
  <c r="DY25"/>
  <c r="DY26"/>
  <c r="DY27"/>
  <c r="DY28"/>
  <c r="DY29"/>
  <c r="DY30"/>
  <c r="DY31"/>
  <c r="DY32"/>
  <c r="DY33"/>
  <c r="DY34"/>
  <c r="DY35"/>
  <c r="DY36"/>
  <c r="DY37"/>
  <c r="DY38"/>
  <c r="DY39"/>
  <c r="DY40"/>
  <c r="DY41"/>
  <c r="DY42"/>
  <c r="DY43"/>
  <c r="DY44"/>
  <c r="DY45"/>
  <c r="DY46"/>
  <c r="DY47"/>
  <c r="DY48"/>
  <c r="DY49"/>
  <c r="DY50"/>
  <c r="DY51"/>
  <c r="DY52"/>
  <c r="DY53"/>
  <c r="DY54"/>
  <c r="DY55"/>
  <c r="DY56"/>
  <c r="DY57"/>
  <c r="DY58"/>
  <c r="DY59"/>
  <c r="DY60"/>
  <c r="DY61"/>
  <c r="DY62"/>
  <c r="DY63"/>
  <c r="DY64"/>
  <c r="DY65"/>
  <c r="DY66"/>
  <c r="DY10"/>
  <c r="DV11"/>
  <c r="DV12"/>
  <c r="DV13"/>
  <c r="DV14"/>
  <c r="DV15"/>
  <c r="DV16"/>
  <c r="DV17"/>
  <c r="DV18"/>
  <c r="DV19"/>
  <c r="DV20"/>
  <c r="DV21"/>
  <c r="DV22"/>
  <c r="DV23"/>
  <c r="DV24"/>
  <c r="DV25"/>
  <c r="DV26"/>
  <c r="DV27"/>
  <c r="DV28"/>
  <c r="DV29"/>
  <c r="DV30"/>
  <c r="DV31"/>
  <c r="DV32"/>
  <c r="DV33"/>
  <c r="DV34"/>
  <c r="DV35"/>
  <c r="DV36"/>
  <c r="DV37"/>
  <c r="DV38"/>
  <c r="DV39"/>
  <c r="DV40"/>
  <c r="DV41"/>
  <c r="DV42"/>
  <c r="DV43"/>
  <c r="DV44"/>
  <c r="DV45"/>
  <c r="DV46"/>
  <c r="DV47"/>
  <c r="DV48"/>
  <c r="DV49"/>
  <c r="DV50"/>
  <c r="DV51"/>
  <c r="DV52"/>
  <c r="DV53"/>
  <c r="DV54"/>
  <c r="DV55"/>
  <c r="DV56"/>
  <c r="DV57"/>
  <c r="DV58"/>
  <c r="DV59"/>
  <c r="DV60"/>
  <c r="DV61"/>
  <c r="DV62"/>
  <c r="DV63"/>
  <c r="DV64"/>
  <c r="DV65"/>
  <c r="DV66"/>
  <c r="DV10"/>
  <c r="DS11"/>
  <c r="DS12"/>
  <c r="DS13"/>
  <c r="DS14"/>
  <c r="DS15"/>
  <c r="DS16"/>
  <c r="DS17"/>
  <c r="DS18"/>
  <c r="DS19"/>
  <c r="DS20"/>
  <c r="DS21"/>
  <c r="DS22"/>
  <c r="DS23"/>
  <c r="DS24"/>
  <c r="DS25"/>
  <c r="DS26"/>
  <c r="DS27"/>
  <c r="DS28"/>
  <c r="DS29"/>
  <c r="DS30"/>
  <c r="DS31"/>
  <c r="DS32"/>
  <c r="DS33"/>
  <c r="DS34"/>
  <c r="DS35"/>
  <c r="DS36"/>
  <c r="DS37"/>
  <c r="DS38"/>
  <c r="DS39"/>
  <c r="DS40"/>
  <c r="DS41"/>
  <c r="DS42"/>
  <c r="DS43"/>
  <c r="DS44"/>
  <c r="DS45"/>
  <c r="DS46"/>
  <c r="DS47"/>
  <c r="DS48"/>
  <c r="DS49"/>
  <c r="DS50"/>
  <c r="DS51"/>
  <c r="DS52"/>
  <c r="DS53"/>
  <c r="DS54"/>
  <c r="DS55"/>
  <c r="DS56"/>
  <c r="DS57"/>
  <c r="DS58"/>
  <c r="DS59"/>
  <c r="DS60"/>
  <c r="DS61"/>
  <c r="DS62"/>
  <c r="DS63"/>
  <c r="DS64"/>
  <c r="DS65"/>
  <c r="DS66"/>
  <c r="DS10"/>
  <c r="DP11"/>
  <c r="DP12"/>
  <c r="DP13"/>
  <c r="DP14"/>
  <c r="DP15"/>
  <c r="DP16"/>
  <c r="DP17"/>
  <c r="DP18"/>
  <c r="DP19"/>
  <c r="DP20"/>
  <c r="DP21"/>
  <c r="DP22"/>
  <c r="DP23"/>
  <c r="DP24"/>
  <c r="DP25"/>
  <c r="DP26"/>
  <c r="DP27"/>
  <c r="DP28"/>
  <c r="DP29"/>
  <c r="DP30"/>
  <c r="DP31"/>
  <c r="DP32"/>
  <c r="DP33"/>
  <c r="DP34"/>
  <c r="DP35"/>
  <c r="DP36"/>
  <c r="DP37"/>
  <c r="DP38"/>
  <c r="DP39"/>
  <c r="DP40"/>
  <c r="DP41"/>
  <c r="DP42"/>
  <c r="DP43"/>
  <c r="DP44"/>
  <c r="DP45"/>
  <c r="DP46"/>
  <c r="DP47"/>
  <c r="DP48"/>
  <c r="DP49"/>
  <c r="DP50"/>
  <c r="DP51"/>
  <c r="DP52"/>
  <c r="DP53"/>
  <c r="DP54"/>
  <c r="DP55"/>
  <c r="DP56"/>
  <c r="DP57"/>
  <c r="DP58"/>
  <c r="DP59"/>
  <c r="DP60"/>
  <c r="DP61"/>
  <c r="DP62"/>
  <c r="DP63"/>
  <c r="DP64"/>
  <c r="DP65"/>
  <c r="DP66"/>
  <c r="DP10"/>
  <c r="DM11"/>
  <c r="DM12"/>
  <c r="DM13"/>
  <c r="DM14"/>
  <c r="DM15"/>
  <c r="DM16"/>
  <c r="DM17"/>
  <c r="DM18"/>
  <c r="DM19"/>
  <c r="DM20"/>
  <c r="DM21"/>
  <c r="DM22"/>
  <c r="DM23"/>
  <c r="DM24"/>
  <c r="DM25"/>
  <c r="DM26"/>
  <c r="DM27"/>
  <c r="DM28"/>
  <c r="DM29"/>
  <c r="DM30"/>
  <c r="DM31"/>
  <c r="DM32"/>
  <c r="DM33"/>
  <c r="DM34"/>
  <c r="DM35"/>
  <c r="DM36"/>
  <c r="DM37"/>
  <c r="DM38"/>
  <c r="DM39"/>
  <c r="DM40"/>
  <c r="DM41"/>
  <c r="DM42"/>
  <c r="DM43"/>
  <c r="DM44"/>
  <c r="DM45"/>
  <c r="DM46"/>
  <c r="DM47"/>
  <c r="DM48"/>
  <c r="DM49"/>
  <c r="DM50"/>
  <c r="DM51"/>
  <c r="DM52"/>
  <c r="DM53"/>
  <c r="DM54"/>
  <c r="DM55"/>
  <c r="DM56"/>
  <c r="DM57"/>
  <c r="DM58"/>
  <c r="DM59"/>
  <c r="DM60"/>
  <c r="DM61"/>
  <c r="DM62"/>
  <c r="DM63"/>
  <c r="DM64"/>
  <c r="DM65"/>
  <c r="DM66"/>
  <c r="DM10"/>
  <c r="DJ11"/>
  <c r="DJ12"/>
  <c r="DJ13"/>
  <c r="DJ14"/>
  <c r="DJ15"/>
  <c r="DJ16"/>
  <c r="DJ17"/>
  <c r="DJ18"/>
  <c r="DJ19"/>
  <c r="DJ20"/>
  <c r="DJ21"/>
  <c r="DJ22"/>
  <c r="DJ23"/>
  <c r="DJ24"/>
  <c r="DJ25"/>
  <c r="DJ26"/>
  <c r="DJ27"/>
  <c r="DJ28"/>
  <c r="DJ29"/>
  <c r="DJ30"/>
  <c r="DJ31"/>
  <c r="DJ32"/>
  <c r="DJ33"/>
  <c r="DJ34"/>
  <c r="DJ35"/>
  <c r="DJ36"/>
  <c r="DJ37"/>
  <c r="DJ38"/>
  <c r="DJ39"/>
  <c r="DJ40"/>
  <c r="DJ41"/>
  <c r="DJ42"/>
  <c r="DJ43"/>
  <c r="DJ44"/>
  <c r="DJ45"/>
  <c r="DJ46"/>
  <c r="DJ47"/>
  <c r="DJ48"/>
  <c r="DJ49"/>
  <c r="DJ50"/>
  <c r="DJ51"/>
  <c r="DJ52"/>
  <c r="DJ53"/>
  <c r="DJ54"/>
  <c r="DJ55"/>
  <c r="DJ56"/>
  <c r="DJ57"/>
  <c r="DJ58"/>
  <c r="DJ59"/>
  <c r="DJ60"/>
  <c r="DJ61"/>
  <c r="DJ62"/>
  <c r="DJ63"/>
  <c r="DJ64"/>
  <c r="DJ65"/>
  <c r="DJ66"/>
  <c r="DJ10"/>
  <c r="DC11"/>
  <c r="DC12"/>
  <c r="DC13"/>
  <c r="DC14"/>
  <c r="DC15"/>
  <c r="DC16"/>
  <c r="DC17"/>
  <c r="DC18"/>
  <c r="DC19"/>
  <c r="DC20"/>
  <c r="DC21"/>
  <c r="DC22"/>
  <c r="DC23"/>
  <c r="DC24"/>
  <c r="DC25"/>
  <c r="DC26"/>
  <c r="DC27"/>
  <c r="DC28"/>
  <c r="DC29"/>
  <c r="DC30"/>
  <c r="DC31"/>
  <c r="DC32"/>
  <c r="DC33"/>
  <c r="DC34"/>
  <c r="DC35"/>
  <c r="DC36"/>
  <c r="DC37"/>
  <c r="DC38"/>
  <c r="DC39"/>
  <c r="DC40"/>
  <c r="DC41"/>
  <c r="DC42"/>
  <c r="DC43"/>
  <c r="DC44"/>
  <c r="DC45"/>
  <c r="DC46"/>
  <c r="DC47"/>
  <c r="DC48"/>
  <c r="DC49"/>
  <c r="DC50"/>
  <c r="DC51"/>
  <c r="DC52"/>
  <c r="DC53"/>
  <c r="DC54"/>
  <c r="DC55"/>
  <c r="DC56"/>
  <c r="DC57"/>
  <c r="DC58"/>
  <c r="DC59"/>
  <c r="DC60"/>
  <c r="DC61"/>
  <c r="DC62"/>
  <c r="DC63"/>
  <c r="DC64"/>
  <c r="DC65"/>
  <c r="DC66"/>
  <c r="DC10"/>
  <c r="CZ11"/>
  <c r="CZ12"/>
  <c r="CZ13"/>
  <c r="CZ14"/>
  <c r="CZ15"/>
  <c r="CZ16"/>
  <c r="CZ17"/>
  <c r="CZ18"/>
  <c r="CZ19"/>
  <c r="CZ20"/>
  <c r="CZ21"/>
  <c r="CZ22"/>
  <c r="CZ23"/>
  <c r="CZ24"/>
  <c r="CZ25"/>
  <c r="CZ26"/>
  <c r="CZ27"/>
  <c r="CZ28"/>
  <c r="CZ29"/>
  <c r="CZ30"/>
  <c r="CZ31"/>
  <c r="CZ32"/>
  <c r="CZ33"/>
  <c r="CZ34"/>
  <c r="CZ35"/>
  <c r="CZ36"/>
  <c r="CZ37"/>
  <c r="CZ38"/>
  <c r="CZ39"/>
  <c r="CZ40"/>
  <c r="CZ41"/>
  <c r="CZ42"/>
  <c r="CZ43"/>
  <c r="CZ44"/>
  <c r="CZ45"/>
  <c r="CZ46"/>
  <c r="CZ47"/>
  <c r="CZ48"/>
  <c r="CZ49"/>
  <c r="CZ50"/>
  <c r="CZ51"/>
  <c r="CZ52"/>
  <c r="CZ53"/>
  <c r="CZ54"/>
  <c r="CZ55"/>
  <c r="CZ56"/>
  <c r="CZ57"/>
  <c r="CZ58"/>
  <c r="CZ59"/>
  <c r="CZ60"/>
  <c r="CZ61"/>
  <c r="CZ62"/>
  <c r="CZ63"/>
  <c r="CZ64"/>
  <c r="CZ65"/>
  <c r="CZ66"/>
  <c r="CZ10"/>
  <c r="CW11"/>
  <c r="CW12"/>
  <c r="CW13"/>
  <c r="CW14"/>
  <c r="CW15"/>
  <c r="CW16"/>
  <c r="CW17"/>
  <c r="CW18"/>
  <c r="CW19"/>
  <c r="CW20"/>
  <c r="CW21"/>
  <c r="CW22"/>
  <c r="CW23"/>
  <c r="CW24"/>
  <c r="CW25"/>
  <c r="CW26"/>
  <c r="CW27"/>
  <c r="CW28"/>
  <c r="CW29"/>
  <c r="CW30"/>
  <c r="CW31"/>
  <c r="CW32"/>
  <c r="CW33"/>
  <c r="CW34"/>
  <c r="CW35"/>
  <c r="CW36"/>
  <c r="CW37"/>
  <c r="CW38"/>
  <c r="CW39"/>
  <c r="CW40"/>
  <c r="CW41"/>
  <c r="CW42"/>
  <c r="CW43"/>
  <c r="CW44"/>
  <c r="CW45"/>
  <c r="CW46"/>
  <c r="CW47"/>
  <c r="CW48"/>
  <c r="CW49"/>
  <c r="CW50"/>
  <c r="CW51"/>
  <c r="CW52"/>
  <c r="CW53"/>
  <c r="CW54"/>
  <c r="CW55"/>
  <c r="CW56"/>
  <c r="CW57"/>
  <c r="CW58"/>
  <c r="CW59"/>
  <c r="CW60"/>
  <c r="CW61"/>
  <c r="CW62"/>
  <c r="CW63"/>
  <c r="CW64"/>
  <c r="CW65"/>
  <c r="CW66"/>
  <c r="CW10"/>
  <c r="CT11"/>
  <c r="CT12"/>
  <c r="CT13"/>
  <c r="CT14"/>
  <c r="CT15"/>
  <c r="CT16"/>
  <c r="CT17"/>
  <c r="CT18"/>
  <c r="CT19"/>
  <c r="CT20"/>
  <c r="CT21"/>
  <c r="CT22"/>
  <c r="CT23"/>
  <c r="CT24"/>
  <c r="CT25"/>
  <c r="CT26"/>
  <c r="CT27"/>
  <c r="CT28"/>
  <c r="CT29"/>
  <c r="CT30"/>
  <c r="CT31"/>
  <c r="CT32"/>
  <c r="CT33"/>
  <c r="CT34"/>
  <c r="CT35"/>
  <c r="CT36"/>
  <c r="CT37"/>
  <c r="CT38"/>
  <c r="CT39"/>
  <c r="CT40"/>
  <c r="CT41"/>
  <c r="CT42"/>
  <c r="CT43"/>
  <c r="CT44"/>
  <c r="CT45"/>
  <c r="CT46"/>
  <c r="CT47"/>
  <c r="CT48"/>
  <c r="CT49"/>
  <c r="CT50"/>
  <c r="CT51"/>
  <c r="CT52"/>
  <c r="CT53"/>
  <c r="CT54"/>
  <c r="CT55"/>
  <c r="CT56"/>
  <c r="CT57"/>
  <c r="CT58"/>
  <c r="CT59"/>
  <c r="CT60"/>
  <c r="CT61"/>
  <c r="CT62"/>
  <c r="CT63"/>
  <c r="CT64"/>
  <c r="CT65"/>
  <c r="CT66"/>
  <c r="CT10"/>
  <c r="CR11"/>
  <c r="CR12"/>
  <c r="CR13"/>
  <c r="CR14"/>
  <c r="CR15"/>
  <c r="CR16"/>
  <c r="CR17"/>
  <c r="CR18"/>
  <c r="CR19"/>
  <c r="CR20"/>
  <c r="CR21"/>
  <c r="CR22"/>
  <c r="CR23"/>
  <c r="CR24"/>
  <c r="CR25"/>
  <c r="CR26"/>
  <c r="CR27"/>
  <c r="CR28"/>
  <c r="CR29"/>
  <c r="CR30"/>
  <c r="CR31"/>
  <c r="CR32"/>
  <c r="CR33"/>
  <c r="CR34"/>
  <c r="CR35"/>
  <c r="CR36"/>
  <c r="CR37"/>
  <c r="CR38"/>
  <c r="CR39"/>
  <c r="CR40"/>
  <c r="CR41"/>
  <c r="CR42"/>
  <c r="CR43"/>
  <c r="CR44"/>
  <c r="CR45"/>
  <c r="CR46"/>
  <c r="CR47"/>
  <c r="CR48"/>
  <c r="CR49"/>
  <c r="CR50"/>
  <c r="CR51"/>
  <c r="CR52"/>
  <c r="CR53"/>
  <c r="CR54"/>
  <c r="CR55"/>
  <c r="CR56"/>
  <c r="CR57"/>
  <c r="CR58"/>
  <c r="CR59"/>
  <c r="CR60"/>
  <c r="CR61"/>
  <c r="CR62"/>
  <c r="CR63"/>
  <c r="CR64"/>
  <c r="CR65"/>
  <c r="CR66"/>
  <c r="CR10"/>
  <c r="CQ11"/>
  <c r="CQ12"/>
  <c r="CQ13"/>
  <c r="CQ14"/>
  <c r="CQ15"/>
  <c r="CQ16"/>
  <c r="CQ17"/>
  <c r="CQ18"/>
  <c r="CQ19"/>
  <c r="CQ20"/>
  <c r="CQ21"/>
  <c r="CQ22"/>
  <c r="CQ23"/>
  <c r="CQ24"/>
  <c r="CQ25"/>
  <c r="CQ26"/>
  <c r="CQ27"/>
  <c r="CQ28"/>
  <c r="CQ29"/>
  <c r="CQ30"/>
  <c r="CQ31"/>
  <c r="CQ32"/>
  <c r="CQ33"/>
  <c r="CQ34"/>
  <c r="CQ35"/>
  <c r="CQ36"/>
  <c r="CQ37"/>
  <c r="CQ38"/>
  <c r="CQ39"/>
  <c r="CQ40"/>
  <c r="CQ41"/>
  <c r="CQ42"/>
  <c r="CQ43"/>
  <c r="CQ44"/>
  <c r="CQ45"/>
  <c r="CQ46"/>
  <c r="CQ47"/>
  <c r="CQ48"/>
  <c r="CQ49"/>
  <c r="CQ50"/>
  <c r="CQ51"/>
  <c r="CQ52"/>
  <c r="CQ53"/>
  <c r="CQ54"/>
  <c r="CQ55"/>
  <c r="CQ56"/>
  <c r="CQ57"/>
  <c r="CQ58"/>
  <c r="CQ59"/>
  <c r="CQ60"/>
  <c r="CQ61"/>
  <c r="CQ62"/>
  <c r="CQ63"/>
  <c r="CQ64"/>
  <c r="CQ65"/>
  <c r="CQ66"/>
  <c r="CQ10"/>
  <c r="CO11"/>
  <c r="CO12"/>
  <c r="CO13"/>
  <c r="CO14"/>
  <c r="CO15"/>
  <c r="CO16"/>
  <c r="CO17"/>
  <c r="CO18"/>
  <c r="CO19"/>
  <c r="CO20"/>
  <c r="CO21"/>
  <c r="CO22"/>
  <c r="CO23"/>
  <c r="CO24"/>
  <c r="CO25"/>
  <c r="CO26"/>
  <c r="CO27"/>
  <c r="CO28"/>
  <c r="CO29"/>
  <c r="CO30"/>
  <c r="CO31"/>
  <c r="CO32"/>
  <c r="CO33"/>
  <c r="CO34"/>
  <c r="CO35"/>
  <c r="CO36"/>
  <c r="CO37"/>
  <c r="CO38"/>
  <c r="CO39"/>
  <c r="CO40"/>
  <c r="CO41"/>
  <c r="CO42"/>
  <c r="CO43"/>
  <c r="CO44"/>
  <c r="CO45"/>
  <c r="CO46"/>
  <c r="CO47"/>
  <c r="CO48"/>
  <c r="CO49"/>
  <c r="CO50"/>
  <c r="CO51"/>
  <c r="CO52"/>
  <c r="CO53"/>
  <c r="CO54"/>
  <c r="CO55"/>
  <c r="CO56"/>
  <c r="CO57"/>
  <c r="CO58"/>
  <c r="CO59"/>
  <c r="CO60"/>
  <c r="CO61"/>
  <c r="CO62"/>
  <c r="CO63"/>
  <c r="CO64"/>
  <c r="CO65"/>
  <c r="CO66"/>
  <c r="CO10"/>
  <c r="CL11"/>
  <c r="CL12"/>
  <c r="CL13"/>
  <c r="CL14"/>
  <c r="CL15"/>
  <c r="CL16"/>
  <c r="CL17"/>
  <c r="CL18"/>
  <c r="CL19"/>
  <c r="CL20"/>
  <c r="CL21"/>
  <c r="CL22"/>
  <c r="CL23"/>
  <c r="CL24"/>
  <c r="CL25"/>
  <c r="CL26"/>
  <c r="CL27"/>
  <c r="CL28"/>
  <c r="CL29"/>
  <c r="CL30"/>
  <c r="CL31"/>
  <c r="CL32"/>
  <c r="CL33"/>
  <c r="CL34"/>
  <c r="CL35"/>
  <c r="CL36"/>
  <c r="CL37"/>
  <c r="CL38"/>
  <c r="CL39"/>
  <c r="CL40"/>
  <c r="CL41"/>
  <c r="CL42"/>
  <c r="CL43"/>
  <c r="CL44"/>
  <c r="CL45"/>
  <c r="CL46"/>
  <c r="CL47"/>
  <c r="CL48"/>
  <c r="CL49"/>
  <c r="CL50"/>
  <c r="CL51"/>
  <c r="CL52"/>
  <c r="CL53"/>
  <c r="CL54"/>
  <c r="CL55"/>
  <c r="CL56"/>
  <c r="CL57"/>
  <c r="CL58"/>
  <c r="CL59"/>
  <c r="CL60"/>
  <c r="CL61"/>
  <c r="CL62"/>
  <c r="CL63"/>
  <c r="CL64"/>
  <c r="CL65"/>
  <c r="CL66"/>
  <c r="CL10"/>
  <c r="CI11"/>
  <c r="CI12"/>
  <c r="CI13"/>
  <c r="CI14"/>
  <c r="CI15"/>
  <c r="CI16"/>
  <c r="CI17"/>
  <c r="CI18"/>
  <c r="CI19"/>
  <c r="CI20"/>
  <c r="CI21"/>
  <c r="CI22"/>
  <c r="CI23"/>
  <c r="CI24"/>
  <c r="CI25"/>
  <c r="CI26"/>
  <c r="CI27"/>
  <c r="CI28"/>
  <c r="CI29"/>
  <c r="CI30"/>
  <c r="CI31"/>
  <c r="CI32"/>
  <c r="CI33"/>
  <c r="CI34"/>
  <c r="CI35"/>
  <c r="CI36"/>
  <c r="CI37"/>
  <c r="CI38"/>
  <c r="CI39"/>
  <c r="CI40"/>
  <c r="CI41"/>
  <c r="CI42"/>
  <c r="CI43"/>
  <c r="CI44"/>
  <c r="CI45"/>
  <c r="CI46"/>
  <c r="CI47"/>
  <c r="CI48"/>
  <c r="CI49"/>
  <c r="CI50"/>
  <c r="CI51"/>
  <c r="CI52"/>
  <c r="CI53"/>
  <c r="CI54"/>
  <c r="CI55"/>
  <c r="CI56"/>
  <c r="CI57"/>
  <c r="CI58"/>
  <c r="CI59"/>
  <c r="CI60"/>
  <c r="CI61"/>
  <c r="CI62"/>
  <c r="CI63"/>
  <c r="CI64"/>
  <c r="CI65"/>
  <c r="CI66"/>
  <c r="CI10"/>
  <c r="CF11"/>
  <c r="CF12"/>
  <c r="CF13"/>
  <c r="CF14"/>
  <c r="CF15"/>
  <c r="CF16"/>
  <c r="CF17"/>
  <c r="CF18"/>
  <c r="CF19"/>
  <c r="CF20"/>
  <c r="CF21"/>
  <c r="CF22"/>
  <c r="CF23"/>
  <c r="CF24"/>
  <c r="CF25"/>
  <c r="CF26"/>
  <c r="CF27"/>
  <c r="CF28"/>
  <c r="CF29"/>
  <c r="CF30"/>
  <c r="CF31"/>
  <c r="CF32"/>
  <c r="CF33"/>
  <c r="CF34"/>
  <c r="CF35"/>
  <c r="CF36"/>
  <c r="CF37"/>
  <c r="CF38"/>
  <c r="CF39"/>
  <c r="CF40"/>
  <c r="CF41"/>
  <c r="CF42"/>
  <c r="CF43"/>
  <c r="CF44"/>
  <c r="CF45"/>
  <c r="CF46"/>
  <c r="CF47"/>
  <c r="CF48"/>
  <c r="CF49"/>
  <c r="CF50"/>
  <c r="CF51"/>
  <c r="CF52"/>
  <c r="CF53"/>
  <c r="CF54"/>
  <c r="CF55"/>
  <c r="CF56"/>
  <c r="CF57"/>
  <c r="CF58"/>
  <c r="CF59"/>
  <c r="CF60"/>
  <c r="CF61"/>
  <c r="CF62"/>
  <c r="CF63"/>
  <c r="CF64"/>
  <c r="CF65"/>
  <c r="CF66"/>
  <c r="CF10"/>
  <c r="CC11"/>
  <c r="CC12"/>
  <c r="CC13"/>
  <c r="CC14"/>
  <c r="CC15"/>
  <c r="CC16"/>
  <c r="CC17"/>
  <c r="CC18"/>
  <c r="CC19"/>
  <c r="CC20"/>
  <c r="CC21"/>
  <c r="CC22"/>
  <c r="CC23"/>
  <c r="CC24"/>
  <c r="CC25"/>
  <c r="CC26"/>
  <c r="CC27"/>
  <c r="CC28"/>
  <c r="CC29"/>
  <c r="CC30"/>
  <c r="CC31"/>
  <c r="CC32"/>
  <c r="CC33"/>
  <c r="CC34"/>
  <c r="CC35"/>
  <c r="CC36"/>
  <c r="CC37"/>
  <c r="CC38"/>
  <c r="CC39"/>
  <c r="CC40"/>
  <c r="CC41"/>
  <c r="CC42"/>
  <c r="CC43"/>
  <c r="CC44"/>
  <c r="CC45"/>
  <c r="CC46"/>
  <c r="CC47"/>
  <c r="CC48"/>
  <c r="CC49"/>
  <c r="CC50"/>
  <c r="CC51"/>
  <c r="CC52"/>
  <c r="CC53"/>
  <c r="CC54"/>
  <c r="CC55"/>
  <c r="CC56"/>
  <c r="CC57"/>
  <c r="CC58"/>
  <c r="CC59"/>
  <c r="CC60"/>
  <c r="CC61"/>
  <c r="CC62"/>
  <c r="CC63"/>
  <c r="CC64"/>
  <c r="CC65"/>
  <c r="CC66"/>
  <c r="CC10"/>
  <c r="BZ11"/>
  <c r="BZ12"/>
  <c r="BZ13"/>
  <c r="BZ14"/>
  <c r="BZ15"/>
  <c r="BZ16"/>
  <c r="BZ17"/>
  <c r="BZ18"/>
  <c r="BZ19"/>
  <c r="BZ20"/>
  <c r="BZ21"/>
  <c r="BZ22"/>
  <c r="BZ23"/>
  <c r="BZ24"/>
  <c r="BZ25"/>
  <c r="BZ26"/>
  <c r="BZ27"/>
  <c r="BZ28"/>
  <c r="BZ29"/>
  <c r="BZ30"/>
  <c r="BZ31"/>
  <c r="BZ32"/>
  <c r="BZ33"/>
  <c r="BZ34"/>
  <c r="BZ35"/>
  <c r="BZ36"/>
  <c r="BZ37"/>
  <c r="BZ38"/>
  <c r="BZ39"/>
  <c r="BZ40"/>
  <c r="BZ41"/>
  <c r="BZ42"/>
  <c r="BZ43"/>
  <c r="BZ44"/>
  <c r="BZ45"/>
  <c r="BZ46"/>
  <c r="BZ47"/>
  <c r="BZ48"/>
  <c r="BZ49"/>
  <c r="BZ50"/>
  <c r="BZ51"/>
  <c r="BZ52"/>
  <c r="BZ53"/>
  <c r="BZ54"/>
  <c r="BZ55"/>
  <c r="BZ56"/>
  <c r="BZ57"/>
  <c r="BZ58"/>
  <c r="BZ59"/>
  <c r="BZ60"/>
  <c r="BZ61"/>
  <c r="BZ62"/>
  <c r="BZ63"/>
  <c r="BZ64"/>
  <c r="BZ65"/>
  <c r="BZ66"/>
  <c r="BZ10"/>
  <c r="BW11"/>
  <c r="BW12"/>
  <c r="BW13"/>
  <c r="BW14"/>
  <c r="BW15"/>
  <c r="BW16"/>
  <c r="BW17"/>
  <c r="BW18"/>
  <c r="BW19"/>
  <c r="BW20"/>
  <c r="BW21"/>
  <c r="BW22"/>
  <c r="BW23"/>
  <c r="BW24"/>
  <c r="BW25"/>
  <c r="BW26"/>
  <c r="BW27"/>
  <c r="BW28"/>
  <c r="BW29"/>
  <c r="BW30"/>
  <c r="BW31"/>
  <c r="BW32"/>
  <c r="BW33"/>
  <c r="BW34"/>
  <c r="BW35"/>
  <c r="BW36"/>
  <c r="BW37"/>
  <c r="BW38"/>
  <c r="BW39"/>
  <c r="BW40"/>
  <c r="BW41"/>
  <c r="BW42"/>
  <c r="BW43"/>
  <c r="BW44"/>
  <c r="BW45"/>
  <c r="BW46"/>
  <c r="BW47"/>
  <c r="BW48"/>
  <c r="BW49"/>
  <c r="BW50"/>
  <c r="BW51"/>
  <c r="BW52"/>
  <c r="BW53"/>
  <c r="BW54"/>
  <c r="BW55"/>
  <c r="BW56"/>
  <c r="BW57"/>
  <c r="BW58"/>
  <c r="BW59"/>
  <c r="BW60"/>
  <c r="BW61"/>
  <c r="BW62"/>
  <c r="BW63"/>
  <c r="BW64"/>
  <c r="BW65"/>
  <c r="BW66"/>
  <c r="BW10"/>
  <c r="BT11"/>
  <c r="BT12"/>
  <c r="BT13"/>
  <c r="BT14"/>
  <c r="BT15"/>
  <c r="BT16"/>
  <c r="BT17"/>
  <c r="BT18"/>
  <c r="BT19"/>
  <c r="BT20"/>
  <c r="BT21"/>
  <c r="BT22"/>
  <c r="BT23"/>
  <c r="BT24"/>
  <c r="BT25"/>
  <c r="BT26"/>
  <c r="BT27"/>
  <c r="BT28"/>
  <c r="BT29"/>
  <c r="BT30"/>
  <c r="BT31"/>
  <c r="BT32"/>
  <c r="BT33"/>
  <c r="BT34"/>
  <c r="BT35"/>
  <c r="BT36"/>
  <c r="BT37"/>
  <c r="BT38"/>
  <c r="BT39"/>
  <c r="BT40"/>
  <c r="BT41"/>
  <c r="BT42"/>
  <c r="BT43"/>
  <c r="BT44"/>
  <c r="BT45"/>
  <c r="BT46"/>
  <c r="BT47"/>
  <c r="BT48"/>
  <c r="BT49"/>
  <c r="BT50"/>
  <c r="BT51"/>
  <c r="BT52"/>
  <c r="BT53"/>
  <c r="BT54"/>
  <c r="BT55"/>
  <c r="BT56"/>
  <c r="BT57"/>
  <c r="BT58"/>
  <c r="BT59"/>
  <c r="BT60"/>
  <c r="BT61"/>
  <c r="BT62"/>
  <c r="BT63"/>
  <c r="BT64"/>
  <c r="BT65"/>
  <c r="BT66"/>
  <c r="BT10"/>
  <c r="BQ11"/>
  <c r="BQ12"/>
  <c r="BQ13"/>
  <c r="BQ14"/>
  <c r="BQ15"/>
  <c r="BQ16"/>
  <c r="BQ17"/>
  <c r="BQ18"/>
  <c r="BQ19"/>
  <c r="BQ20"/>
  <c r="BQ21"/>
  <c r="BQ22"/>
  <c r="BQ23"/>
  <c r="BQ24"/>
  <c r="BQ25"/>
  <c r="BQ26"/>
  <c r="BQ27"/>
  <c r="BQ28"/>
  <c r="BQ29"/>
  <c r="BQ30"/>
  <c r="BQ31"/>
  <c r="BQ32"/>
  <c r="BQ33"/>
  <c r="BQ34"/>
  <c r="BQ35"/>
  <c r="BQ36"/>
  <c r="BQ37"/>
  <c r="BQ38"/>
  <c r="BQ39"/>
  <c r="BQ40"/>
  <c r="BQ41"/>
  <c r="BQ42"/>
  <c r="BQ43"/>
  <c r="BQ44"/>
  <c r="BQ45"/>
  <c r="BQ46"/>
  <c r="BQ47"/>
  <c r="BQ48"/>
  <c r="BQ49"/>
  <c r="BQ50"/>
  <c r="BQ51"/>
  <c r="BQ52"/>
  <c r="BQ53"/>
  <c r="BQ54"/>
  <c r="BQ55"/>
  <c r="BQ56"/>
  <c r="BQ57"/>
  <c r="BQ58"/>
  <c r="BQ59"/>
  <c r="BQ60"/>
  <c r="BQ61"/>
  <c r="BQ62"/>
  <c r="BQ63"/>
  <c r="BQ64"/>
  <c r="BQ65"/>
  <c r="BQ66"/>
  <c r="BQ10"/>
  <c r="BO11"/>
  <c r="BO12"/>
  <c r="BO13"/>
  <c r="BO14"/>
  <c r="BO15"/>
  <c r="BO17"/>
  <c r="BO18"/>
  <c r="BO19"/>
  <c r="BO20"/>
  <c r="BO21"/>
  <c r="BO22"/>
  <c r="BO23"/>
  <c r="BO24"/>
  <c r="BO25"/>
  <c r="BO26"/>
  <c r="BO27"/>
  <c r="BO28"/>
  <c r="BO29"/>
  <c r="BO30"/>
  <c r="BO31"/>
  <c r="BO32"/>
  <c r="BO33"/>
  <c r="BO34"/>
  <c r="BO35"/>
  <c r="BO36"/>
  <c r="BO37"/>
  <c r="BO38"/>
  <c r="BO39"/>
  <c r="BO40"/>
  <c r="BO41"/>
  <c r="BO42"/>
  <c r="BO43"/>
  <c r="BO44"/>
  <c r="BO45"/>
  <c r="BO46"/>
  <c r="BO47"/>
  <c r="BO48"/>
  <c r="BO49"/>
  <c r="BO50"/>
  <c r="BO51"/>
  <c r="BO52"/>
  <c r="BO53"/>
  <c r="BO54"/>
  <c r="BO55"/>
  <c r="BO56"/>
  <c r="BO57"/>
  <c r="BO58"/>
  <c r="BO59"/>
  <c r="BO60"/>
  <c r="BO61"/>
  <c r="BO62"/>
  <c r="BO63"/>
  <c r="BO64"/>
  <c r="BO65"/>
  <c r="BO66"/>
  <c r="BO10"/>
  <c r="BI11"/>
  <c r="BI12"/>
  <c r="BI13"/>
  <c r="BI14"/>
  <c r="BI15"/>
  <c r="BI16"/>
  <c r="BI17"/>
  <c r="BI18"/>
  <c r="BI19"/>
  <c r="BI20"/>
  <c r="BI21"/>
  <c r="BI22"/>
  <c r="BI23"/>
  <c r="BI24"/>
  <c r="BI25"/>
  <c r="BI26"/>
  <c r="BI27"/>
  <c r="BI28"/>
  <c r="BI29"/>
  <c r="BI30"/>
  <c r="BI31"/>
  <c r="BI32"/>
  <c r="BI33"/>
  <c r="BI34"/>
  <c r="BI35"/>
  <c r="BI36"/>
  <c r="BI37"/>
  <c r="BI38"/>
  <c r="BI39"/>
  <c r="BI40"/>
  <c r="BI41"/>
  <c r="BI42"/>
  <c r="BI43"/>
  <c r="BI44"/>
  <c r="BI45"/>
  <c r="BI46"/>
  <c r="BI47"/>
  <c r="BI48"/>
  <c r="BI49"/>
  <c r="BI50"/>
  <c r="BI51"/>
  <c r="BI52"/>
  <c r="BI53"/>
  <c r="BI54"/>
  <c r="BI55"/>
  <c r="BI56"/>
  <c r="BI57"/>
  <c r="BI58"/>
  <c r="BI59"/>
  <c r="BI60"/>
  <c r="BI61"/>
  <c r="BI62"/>
  <c r="BI63"/>
  <c r="BI64"/>
  <c r="BI65"/>
  <c r="BI66"/>
  <c r="BI10"/>
  <c r="BF11"/>
  <c r="BF12"/>
  <c r="BF13"/>
  <c r="BF14"/>
  <c r="BF15"/>
  <c r="BF16"/>
  <c r="BF17"/>
  <c r="BF18"/>
  <c r="BF19"/>
  <c r="BF20"/>
  <c r="BF21"/>
  <c r="BF22"/>
  <c r="BF23"/>
  <c r="BF24"/>
  <c r="BF25"/>
  <c r="BF26"/>
  <c r="BF27"/>
  <c r="BF28"/>
  <c r="BF29"/>
  <c r="BF30"/>
  <c r="BF31"/>
  <c r="BF32"/>
  <c r="BF33"/>
  <c r="BF34"/>
  <c r="BF35"/>
  <c r="BF36"/>
  <c r="BF37"/>
  <c r="BF38"/>
  <c r="BF39"/>
  <c r="BF40"/>
  <c r="BF41"/>
  <c r="BF42"/>
  <c r="BF43"/>
  <c r="BF44"/>
  <c r="BF45"/>
  <c r="BF46"/>
  <c r="BF47"/>
  <c r="BF48"/>
  <c r="BF49"/>
  <c r="BF50"/>
  <c r="BF51"/>
  <c r="BF52"/>
  <c r="BF53"/>
  <c r="BF54"/>
  <c r="BF55"/>
  <c r="BF56"/>
  <c r="BF57"/>
  <c r="BF58"/>
  <c r="BF59"/>
  <c r="BF60"/>
  <c r="BF61"/>
  <c r="BF62"/>
  <c r="BF63"/>
  <c r="BF64"/>
  <c r="BF65"/>
  <c r="BF66"/>
  <c r="BF10"/>
  <c r="BC11"/>
  <c r="BC12"/>
  <c r="BC13"/>
  <c r="BC14"/>
  <c r="BC15"/>
  <c r="BC16"/>
  <c r="BC17"/>
  <c r="BC18"/>
  <c r="BC19"/>
  <c r="BC20"/>
  <c r="BC21"/>
  <c r="BC22"/>
  <c r="BC23"/>
  <c r="BC24"/>
  <c r="BC25"/>
  <c r="BC26"/>
  <c r="BC27"/>
  <c r="BC28"/>
  <c r="BC29"/>
  <c r="BC30"/>
  <c r="BC31"/>
  <c r="BC32"/>
  <c r="BC33"/>
  <c r="BC34"/>
  <c r="BC35"/>
  <c r="BC36"/>
  <c r="BC37"/>
  <c r="BC38"/>
  <c r="BC39"/>
  <c r="BC40"/>
  <c r="BC41"/>
  <c r="BC42"/>
  <c r="BC43"/>
  <c r="BC44"/>
  <c r="BC45"/>
  <c r="BC46"/>
  <c r="BC47"/>
  <c r="BC48"/>
  <c r="BC49"/>
  <c r="BC50"/>
  <c r="BC51"/>
  <c r="BC52"/>
  <c r="BC53"/>
  <c r="BC54"/>
  <c r="BC55"/>
  <c r="BC56"/>
  <c r="BC57"/>
  <c r="BC58"/>
  <c r="BC59"/>
  <c r="BC60"/>
  <c r="BC61"/>
  <c r="BC62"/>
  <c r="BC63"/>
  <c r="BC64"/>
  <c r="BC65"/>
  <c r="BC66"/>
  <c r="BC10"/>
  <c r="AZ11"/>
  <c r="AZ12"/>
  <c r="AZ13"/>
  <c r="AZ14"/>
  <c r="AZ15"/>
  <c r="AZ16"/>
  <c r="AZ17"/>
  <c r="AZ18"/>
  <c r="AZ19"/>
  <c r="AZ20"/>
  <c r="AZ21"/>
  <c r="AZ22"/>
  <c r="AZ23"/>
  <c r="AZ24"/>
  <c r="AZ25"/>
  <c r="AZ26"/>
  <c r="AZ27"/>
  <c r="AZ28"/>
  <c r="AZ29"/>
  <c r="AZ30"/>
  <c r="AZ31"/>
  <c r="AZ32"/>
  <c r="AZ33"/>
  <c r="AZ34"/>
  <c r="AZ35"/>
  <c r="AZ36"/>
  <c r="AZ37"/>
  <c r="AZ38"/>
  <c r="AZ39"/>
  <c r="AZ40"/>
  <c r="AZ41"/>
  <c r="AZ42"/>
  <c r="AZ43"/>
  <c r="AZ44"/>
  <c r="AZ45"/>
  <c r="AZ46"/>
  <c r="AZ47"/>
  <c r="AZ48"/>
  <c r="AZ49"/>
  <c r="AZ50"/>
  <c r="AZ51"/>
  <c r="AZ52"/>
  <c r="AZ53"/>
  <c r="AZ54"/>
  <c r="AZ55"/>
  <c r="AZ56"/>
  <c r="AZ57"/>
  <c r="AZ58"/>
  <c r="AZ59"/>
  <c r="AZ60"/>
  <c r="AZ61"/>
  <c r="AZ62"/>
  <c r="AZ63"/>
  <c r="AZ64"/>
  <c r="AZ65"/>
  <c r="AZ66"/>
  <c r="AZ10"/>
  <c r="AW11"/>
  <c r="AW12"/>
  <c r="AW13"/>
  <c r="AW14"/>
  <c r="AW15"/>
  <c r="AW16"/>
  <c r="AW17"/>
  <c r="AW18"/>
  <c r="AW19"/>
  <c r="AW20"/>
  <c r="AW21"/>
  <c r="AW22"/>
  <c r="AW23"/>
  <c r="AW24"/>
  <c r="AW25"/>
  <c r="AW26"/>
  <c r="AW27"/>
  <c r="AW28"/>
  <c r="AW29"/>
  <c r="AW30"/>
  <c r="AW31"/>
  <c r="AW32"/>
  <c r="AW33"/>
  <c r="AW34"/>
  <c r="AW35"/>
  <c r="AW36"/>
  <c r="AW37"/>
  <c r="AW38"/>
  <c r="AW39"/>
  <c r="AW40"/>
  <c r="AW41"/>
  <c r="AW42"/>
  <c r="AW43"/>
  <c r="AW44"/>
  <c r="AW45"/>
  <c r="AW46"/>
  <c r="AW47"/>
  <c r="AW48"/>
  <c r="AW49"/>
  <c r="AW50"/>
  <c r="AW51"/>
  <c r="AW52"/>
  <c r="AW53"/>
  <c r="AW54"/>
  <c r="AW55"/>
  <c r="AW56"/>
  <c r="AW57"/>
  <c r="AW58"/>
  <c r="AW59"/>
  <c r="AW60"/>
  <c r="AW61"/>
  <c r="AW62"/>
  <c r="AW63"/>
  <c r="AW64"/>
  <c r="AW65"/>
  <c r="AW66"/>
  <c r="AW10"/>
  <c r="AT11"/>
  <c r="AT12"/>
  <c r="AT13"/>
  <c r="AT14"/>
  <c r="AT15"/>
  <c r="AT16"/>
  <c r="AT17"/>
  <c r="AT18"/>
  <c r="AT19"/>
  <c r="AT20"/>
  <c r="AT21"/>
  <c r="AT22"/>
  <c r="AT23"/>
  <c r="AT24"/>
  <c r="AT25"/>
  <c r="AT26"/>
  <c r="AT27"/>
  <c r="AT28"/>
  <c r="AT29"/>
  <c r="AT30"/>
  <c r="AT31"/>
  <c r="AT32"/>
  <c r="AT33"/>
  <c r="AT34"/>
  <c r="AT35"/>
  <c r="AT36"/>
  <c r="AT37"/>
  <c r="AT38"/>
  <c r="AT39"/>
  <c r="AT40"/>
  <c r="AT41"/>
  <c r="AT42"/>
  <c r="AT43"/>
  <c r="AT44"/>
  <c r="AT45"/>
  <c r="AT46"/>
  <c r="AT47"/>
  <c r="AT48"/>
  <c r="AT49"/>
  <c r="AT50"/>
  <c r="AT51"/>
  <c r="AT52"/>
  <c r="AT53"/>
  <c r="AT54"/>
  <c r="AT55"/>
  <c r="AT56"/>
  <c r="AT57"/>
  <c r="AT58"/>
  <c r="AT59"/>
  <c r="AT60"/>
  <c r="AT61"/>
  <c r="AT62"/>
  <c r="AT63"/>
  <c r="AT64"/>
  <c r="AT65"/>
  <c r="AT66"/>
  <c r="AT10"/>
  <c r="AR11"/>
  <c r="AR12"/>
  <c r="AR13"/>
  <c r="AR14"/>
  <c r="AR15"/>
  <c r="AR16"/>
  <c r="AR17"/>
  <c r="AR18"/>
  <c r="AR19"/>
  <c r="AR20"/>
  <c r="AR21"/>
  <c r="AR22"/>
  <c r="AR23"/>
  <c r="AR24"/>
  <c r="AR25"/>
  <c r="AR26"/>
  <c r="AR27"/>
  <c r="AR28"/>
  <c r="AR29"/>
  <c r="AR30"/>
  <c r="AR31"/>
  <c r="AR32"/>
  <c r="AR33"/>
  <c r="AR34"/>
  <c r="AR35"/>
  <c r="AR36"/>
  <c r="AR37"/>
  <c r="AR38"/>
  <c r="AR39"/>
  <c r="AR40"/>
  <c r="AR41"/>
  <c r="AR42"/>
  <c r="AR43"/>
  <c r="AR44"/>
  <c r="AR45"/>
  <c r="AR46"/>
  <c r="AR47"/>
  <c r="AR48"/>
  <c r="AR49"/>
  <c r="AR50"/>
  <c r="AR51"/>
  <c r="AR52"/>
  <c r="AR53"/>
  <c r="AR54"/>
  <c r="AR55"/>
  <c r="AR56"/>
  <c r="AR57"/>
  <c r="AR58"/>
  <c r="AR59"/>
  <c r="AR60"/>
  <c r="AR61"/>
  <c r="AR62"/>
  <c r="AR63"/>
  <c r="AR64"/>
  <c r="AR65"/>
  <c r="AR66"/>
  <c r="AR10"/>
  <c r="AQ11"/>
  <c r="AQ12"/>
  <c r="AQ13"/>
  <c r="AQ14"/>
  <c r="AQ15"/>
  <c r="AQ16"/>
  <c r="AQ17"/>
  <c r="AQ18"/>
  <c r="AQ19"/>
  <c r="AQ20"/>
  <c r="AQ21"/>
  <c r="AQ22"/>
  <c r="AQ23"/>
  <c r="AQ24"/>
  <c r="AQ25"/>
  <c r="AQ26"/>
  <c r="AQ27"/>
  <c r="AQ28"/>
  <c r="AQ29"/>
  <c r="AQ30"/>
  <c r="AQ31"/>
  <c r="AQ32"/>
  <c r="AQ33"/>
  <c r="AQ34"/>
  <c r="AQ35"/>
  <c r="AQ36"/>
  <c r="AQ37"/>
  <c r="AQ38"/>
  <c r="AQ39"/>
  <c r="AQ40"/>
  <c r="AQ41"/>
  <c r="AQ42"/>
  <c r="AQ43"/>
  <c r="AQ44"/>
  <c r="AQ45"/>
  <c r="AQ46"/>
  <c r="AQ47"/>
  <c r="AQ48"/>
  <c r="AQ49"/>
  <c r="AQ50"/>
  <c r="AQ51"/>
  <c r="AQ52"/>
  <c r="AQ53"/>
  <c r="AQ54"/>
  <c r="AQ55"/>
  <c r="AQ56"/>
  <c r="AQ57"/>
  <c r="AQ58"/>
  <c r="AQ59"/>
  <c r="AQ60"/>
  <c r="AQ61"/>
  <c r="AQ62"/>
  <c r="AQ63"/>
  <c r="AQ64"/>
  <c r="AQ65"/>
  <c r="AQ66"/>
  <c r="AQ10"/>
  <c r="AO11"/>
  <c r="AO12"/>
  <c r="AO13"/>
  <c r="AO14"/>
  <c r="AO15"/>
  <c r="AO16"/>
  <c r="AO17"/>
  <c r="AO18"/>
  <c r="AO19"/>
  <c r="AO20"/>
  <c r="AO21"/>
  <c r="AO22"/>
  <c r="AO23"/>
  <c r="AO24"/>
  <c r="AO25"/>
  <c r="AO26"/>
  <c r="AO27"/>
  <c r="AO28"/>
  <c r="AO29"/>
  <c r="AO30"/>
  <c r="AO31"/>
  <c r="AO32"/>
  <c r="AO33"/>
  <c r="AO34"/>
  <c r="AO35"/>
  <c r="AO36"/>
  <c r="AO37"/>
  <c r="AO38"/>
  <c r="AO39"/>
  <c r="AO40"/>
  <c r="AO41"/>
  <c r="AO42"/>
  <c r="AO43"/>
  <c r="AO44"/>
  <c r="AO45"/>
  <c r="AO46"/>
  <c r="AO47"/>
  <c r="AO48"/>
  <c r="AO49"/>
  <c r="AO50"/>
  <c r="AO51"/>
  <c r="AO52"/>
  <c r="AO53"/>
  <c r="AO54"/>
  <c r="AO55"/>
  <c r="AO56"/>
  <c r="AO57"/>
  <c r="AO58"/>
  <c r="AO59"/>
  <c r="AO60"/>
  <c r="AO61"/>
  <c r="AO62"/>
  <c r="AO63"/>
  <c r="AO64"/>
  <c r="AO65"/>
  <c r="AO66"/>
  <c r="AO10"/>
  <c r="AL11"/>
  <c r="AM11"/>
  <c r="AL12"/>
  <c r="AM12"/>
  <c r="AL13"/>
  <c r="AM13"/>
  <c r="AL14"/>
  <c r="AM14"/>
  <c r="AL15"/>
  <c r="AM15"/>
  <c r="AL16"/>
  <c r="AM16"/>
  <c r="AL17"/>
  <c r="AM17"/>
  <c r="AL18"/>
  <c r="AM18"/>
  <c r="AL19"/>
  <c r="AM19"/>
  <c r="AL20"/>
  <c r="AM20"/>
  <c r="AL21"/>
  <c r="AM21"/>
  <c r="AL22"/>
  <c r="AM22"/>
  <c r="AL23"/>
  <c r="AM23"/>
  <c r="AL24"/>
  <c r="AM24"/>
  <c r="AL25"/>
  <c r="AM25"/>
  <c r="AL26"/>
  <c r="AM26"/>
  <c r="AL27"/>
  <c r="AM27"/>
  <c r="AL28"/>
  <c r="AM28"/>
  <c r="AL29"/>
  <c r="AM29"/>
  <c r="AL30"/>
  <c r="AM30"/>
  <c r="AL31"/>
  <c r="AM31"/>
  <c r="AL32"/>
  <c r="AM32"/>
  <c r="AL33"/>
  <c r="AM33"/>
  <c r="AL34"/>
  <c r="AM34"/>
  <c r="AL35"/>
  <c r="AM35"/>
  <c r="AL36"/>
  <c r="AM36"/>
  <c r="AL37"/>
  <c r="AM37"/>
  <c r="AL38"/>
  <c r="AM38"/>
  <c r="AL39"/>
  <c r="AM39"/>
  <c r="AL40"/>
  <c r="AM40"/>
  <c r="AL41"/>
  <c r="AM41"/>
  <c r="AL42"/>
  <c r="AM42"/>
  <c r="AL43"/>
  <c r="AM43"/>
  <c r="AL44"/>
  <c r="AM44"/>
  <c r="AL45"/>
  <c r="AM45"/>
  <c r="AL46"/>
  <c r="AM46"/>
  <c r="AL47"/>
  <c r="AM47"/>
  <c r="AL48"/>
  <c r="AM48"/>
  <c r="AL49"/>
  <c r="AM49"/>
  <c r="AL50"/>
  <c r="AM50"/>
  <c r="AL51"/>
  <c r="AM51"/>
  <c r="AL52"/>
  <c r="AM52"/>
  <c r="AL53"/>
  <c r="AM53"/>
  <c r="AL54"/>
  <c r="AM54"/>
  <c r="AL55"/>
  <c r="AM55"/>
  <c r="AL56"/>
  <c r="AM56"/>
  <c r="AL57"/>
  <c r="AM57"/>
  <c r="AL58"/>
  <c r="AM58"/>
  <c r="AL59"/>
  <c r="AM59"/>
  <c r="AL60"/>
  <c r="AM60"/>
  <c r="AL61"/>
  <c r="AM61"/>
  <c r="AL62"/>
  <c r="AM62"/>
  <c r="AL63"/>
  <c r="AM63"/>
  <c r="AL64"/>
  <c r="AM64"/>
  <c r="AL65"/>
  <c r="AM65"/>
  <c r="AL66"/>
  <c r="AM66"/>
  <c r="AM10"/>
  <c r="AL10"/>
  <c r="AJ11"/>
  <c r="AJ12"/>
  <c r="AJ13"/>
  <c r="AJ14"/>
  <c r="AJ15"/>
  <c r="AJ16"/>
  <c r="AJ17"/>
  <c r="AJ18"/>
  <c r="AJ19"/>
  <c r="AJ20"/>
  <c r="AJ21"/>
  <c r="AJ22"/>
  <c r="AJ23"/>
  <c r="AJ24"/>
  <c r="AJ25"/>
  <c r="AJ26"/>
  <c r="AJ27"/>
  <c r="AJ28"/>
  <c r="AJ29"/>
  <c r="AJ30"/>
  <c r="AJ31"/>
  <c r="AJ32"/>
  <c r="AJ33"/>
  <c r="AJ34"/>
  <c r="AJ35"/>
  <c r="AJ36"/>
  <c r="AJ37"/>
  <c r="AJ38"/>
  <c r="AJ39"/>
  <c r="AJ40"/>
  <c r="AJ41"/>
  <c r="AJ42"/>
  <c r="AJ43"/>
  <c r="AJ44"/>
  <c r="AJ45"/>
  <c r="AJ46"/>
  <c r="AJ47"/>
  <c r="AJ48"/>
  <c r="AJ49"/>
  <c r="AJ50"/>
  <c r="AJ51"/>
  <c r="AJ52"/>
  <c r="AJ53"/>
  <c r="AJ54"/>
  <c r="AJ55"/>
  <c r="AJ56"/>
  <c r="AJ57"/>
  <c r="AJ58"/>
  <c r="AJ59"/>
  <c r="AJ60"/>
  <c r="AJ61"/>
  <c r="AJ62"/>
  <c r="AJ63"/>
  <c r="AJ64"/>
  <c r="AJ65"/>
  <c r="AJ66"/>
  <c r="AJ10"/>
  <c r="AG11"/>
  <c r="AH11"/>
  <c r="AG12"/>
  <c r="AH12"/>
  <c r="AG13"/>
  <c r="AH13"/>
  <c r="AG14"/>
  <c r="AH14"/>
  <c r="AG15"/>
  <c r="AH15"/>
  <c r="AG16"/>
  <c r="AH16"/>
  <c r="AG17"/>
  <c r="AH17"/>
  <c r="AG18"/>
  <c r="AH18"/>
  <c r="AG19"/>
  <c r="AH19"/>
  <c r="AG20"/>
  <c r="AH20"/>
  <c r="AG21"/>
  <c r="AH21"/>
  <c r="AG22"/>
  <c r="AH22"/>
  <c r="AG23"/>
  <c r="AH23"/>
  <c r="AG24"/>
  <c r="AH24"/>
  <c r="AG25"/>
  <c r="AH25"/>
  <c r="AG26"/>
  <c r="AH26"/>
  <c r="AG27"/>
  <c r="AH27"/>
  <c r="AG28"/>
  <c r="AH28"/>
  <c r="AG29"/>
  <c r="AH29"/>
  <c r="AG30"/>
  <c r="AH30"/>
  <c r="AG31"/>
  <c r="AH31"/>
  <c r="AG32"/>
  <c r="AH32"/>
  <c r="AG33"/>
  <c r="AH33"/>
  <c r="AG34"/>
  <c r="AH34"/>
  <c r="AG35"/>
  <c r="AH35"/>
  <c r="AG36"/>
  <c r="AH36"/>
  <c r="AG37"/>
  <c r="AH37"/>
  <c r="AG38"/>
  <c r="AH38"/>
  <c r="AG39"/>
  <c r="AH39"/>
  <c r="AG40"/>
  <c r="AH40"/>
  <c r="AG41"/>
  <c r="AH41"/>
  <c r="AG42"/>
  <c r="AH42"/>
  <c r="AG43"/>
  <c r="AH43"/>
  <c r="AG44"/>
  <c r="AH44"/>
  <c r="AG45"/>
  <c r="AH45"/>
  <c r="AG46"/>
  <c r="AH46"/>
  <c r="AG47"/>
  <c r="AH47"/>
  <c r="AG48"/>
  <c r="AH48"/>
  <c r="AG49"/>
  <c r="AH49"/>
  <c r="AG50"/>
  <c r="AH50"/>
  <c r="AG51"/>
  <c r="AH51"/>
  <c r="AG52"/>
  <c r="AH52"/>
  <c r="AG53"/>
  <c r="AH53"/>
  <c r="AG54"/>
  <c r="AH54"/>
  <c r="AG55"/>
  <c r="AH55"/>
  <c r="AG56"/>
  <c r="AH56"/>
  <c r="AG57"/>
  <c r="AH57"/>
  <c r="AG58"/>
  <c r="AH58"/>
  <c r="AG59"/>
  <c r="AH59"/>
  <c r="AG60"/>
  <c r="AH60"/>
  <c r="AG61"/>
  <c r="AH61"/>
  <c r="AG62"/>
  <c r="AH62"/>
  <c r="AG63"/>
  <c r="AH63"/>
  <c r="AG64"/>
  <c r="AH64"/>
  <c r="AG65"/>
  <c r="AH65"/>
  <c r="AG66"/>
  <c r="AH66"/>
  <c r="AH10"/>
  <c r="AG10"/>
  <c r="AE11"/>
  <c r="AE12"/>
  <c r="AE13"/>
  <c r="AE14"/>
  <c r="AE15"/>
  <c r="AE16"/>
  <c r="AE17"/>
  <c r="AE18"/>
  <c r="AE19"/>
  <c r="AE20"/>
  <c r="AE21"/>
  <c r="AE22"/>
  <c r="AE23"/>
  <c r="AE24"/>
  <c r="AE25"/>
  <c r="AE26"/>
  <c r="AE27"/>
  <c r="AE28"/>
  <c r="AE29"/>
  <c r="AE30"/>
  <c r="AE31"/>
  <c r="AE32"/>
  <c r="AE33"/>
  <c r="AE34"/>
  <c r="AE35"/>
  <c r="AE36"/>
  <c r="AE37"/>
  <c r="AE38"/>
  <c r="AE39"/>
  <c r="AE40"/>
  <c r="AE41"/>
  <c r="AE42"/>
  <c r="AE43"/>
  <c r="AE44"/>
  <c r="AE45"/>
  <c r="AE46"/>
  <c r="AE47"/>
  <c r="AE48"/>
  <c r="AE49"/>
  <c r="AE50"/>
  <c r="AE51"/>
  <c r="AE52"/>
  <c r="AE53"/>
  <c r="AE54"/>
  <c r="AE55"/>
  <c r="AE56"/>
  <c r="AE57"/>
  <c r="AE58"/>
  <c r="AE59"/>
  <c r="AE60"/>
  <c r="AE61"/>
  <c r="AE62"/>
  <c r="AE63"/>
  <c r="AE64"/>
  <c r="AE65"/>
  <c r="AE66"/>
  <c r="AE10"/>
  <c r="AB11"/>
  <c r="AC11"/>
  <c r="AB12"/>
  <c r="AC12"/>
  <c r="AB13"/>
  <c r="AC13"/>
  <c r="AB14"/>
  <c r="AC14"/>
  <c r="AB15"/>
  <c r="AC15"/>
  <c r="AC16"/>
  <c r="AB17"/>
  <c r="AC17"/>
  <c r="AB18"/>
  <c r="AC18"/>
  <c r="AB19"/>
  <c r="AC19"/>
  <c r="AB20"/>
  <c r="AC20"/>
  <c r="AB21"/>
  <c r="AC21"/>
  <c r="AB22"/>
  <c r="AC22"/>
  <c r="AB23"/>
  <c r="AC23"/>
  <c r="AB24"/>
  <c r="AC24"/>
  <c r="AB25"/>
  <c r="AC25"/>
  <c r="AB26"/>
  <c r="AC26"/>
  <c r="AB27"/>
  <c r="AC27"/>
  <c r="AC28"/>
  <c r="AB29"/>
  <c r="AC29"/>
  <c r="AC30"/>
  <c r="AB31"/>
  <c r="AC31"/>
  <c r="AB32"/>
  <c r="AC32"/>
  <c r="AB33"/>
  <c r="AC33"/>
  <c r="AB34"/>
  <c r="AC34"/>
  <c r="AC35"/>
  <c r="AC36"/>
  <c r="AB37"/>
  <c r="AC37"/>
  <c r="AB38"/>
  <c r="AC38"/>
  <c r="AB39"/>
  <c r="AC39"/>
  <c r="AC40"/>
  <c r="AB41"/>
  <c r="AC41"/>
  <c r="AB42"/>
  <c r="AC42"/>
  <c r="AB43"/>
  <c r="AC43"/>
  <c r="AC44"/>
  <c r="AB45"/>
  <c r="AC45"/>
  <c r="AB46"/>
  <c r="AC46"/>
  <c r="AC47"/>
  <c r="AC48"/>
  <c r="AB49"/>
  <c r="AC49"/>
  <c r="AB50"/>
  <c r="AC50"/>
  <c r="AC51"/>
  <c r="AB52"/>
  <c r="AC52"/>
  <c r="AB53"/>
  <c r="AC53"/>
  <c r="AB54"/>
  <c r="AC54"/>
  <c r="AB55"/>
  <c r="AC55"/>
  <c r="AB56"/>
  <c r="AC56"/>
  <c r="AB57"/>
  <c r="AC57"/>
  <c r="AB58"/>
  <c r="AC58"/>
  <c r="AC59"/>
  <c r="AB60"/>
  <c r="AC60"/>
  <c r="AB61"/>
  <c r="AC61"/>
  <c r="AB62"/>
  <c r="AC62"/>
  <c r="AB63"/>
  <c r="AC63"/>
  <c r="AB64"/>
  <c r="AC64"/>
  <c r="AC65"/>
  <c r="AC66"/>
  <c r="AC10"/>
  <c r="AB10"/>
  <c r="Z11"/>
  <c r="Z12"/>
  <c r="Z13"/>
  <c r="Z14"/>
  <c r="Z15"/>
  <c r="Z16"/>
  <c r="AB16" s="1"/>
  <c r="Z17"/>
  <c r="Z18"/>
  <c r="Z19"/>
  <c r="Z20"/>
  <c r="Z21"/>
  <c r="Z22"/>
  <c r="Z23"/>
  <c r="Z24"/>
  <c r="Z25"/>
  <c r="Z26"/>
  <c r="Z27"/>
  <c r="Z28"/>
  <c r="AB28" s="1"/>
  <c r="Z29"/>
  <c r="Z30"/>
  <c r="AB30" s="1"/>
  <c r="Z31"/>
  <c r="Z32"/>
  <c r="Z33"/>
  <c r="Z34"/>
  <c r="Z35"/>
  <c r="AB35" s="1"/>
  <c r="Z36"/>
  <c r="AB36" s="1"/>
  <c r="Z37"/>
  <c r="Z38"/>
  <c r="Z39"/>
  <c r="Z40"/>
  <c r="AB40" s="1"/>
  <c r="Z41"/>
  <c r="Z42"/>
  <c r="Z43"/>
  <c r="Z44"/>
  <c r="AB44" s="1"/>
  <c r="Z45"/>
  <c r="Z46"/>
  <c r="Z47"/>
  <c r="AB47" s="1"/>
  <c r="Z48"/>
  <c r="AB48" s="1"/>
  <c r="Z49"/>
  <c r="Z50"/>
  <c r="Z51"/>
  <c r="AB51" s="1"/>
  <c r="Z52"/>
  <c r="Z53"/>
  <c r="Z54"/>
  <c r="Z55"/>
  <c r="Z56"/>
  <c r="Z57"/>
  <c r="Z58"/>
  <c r="Z59"/>
  <c r="AB59" s="1"/>
  <c r="Z60"/>
  <c r="Z61"/>
  <c r="Z62"/>
  <c r="Z63"/>
  <c r="Z64"/>
  <c r="Z65"/>
  <c r="AB65" s="1"/>
  <c r="Z66"/>
  <c r="AB66" s="1"/>
  <c r="Z10"/>
  <c r="X11"/>
  <c r="X12"/>
  <c r="X13"/>
  <c r="X14"/>
  <c r="X15"/>
  <c r="X16"/>
  <c r="X17"/>
  <c r="X18"/>
  <c r="X19"/>
  <c r="X20"/>
  <c r="X21"/>
  <c r="X22"/>
  <c r="X23"/>
  <c r="X24"/>
  <c r="X25"/>
  <c r="X26"/>
  <c r="X27"/>
  <c r="X28"/>
  <c r="X29"/>
  <c r="X30"/>
  <c r="X31"/>
  <c r="X32"/>
  <c r="X33"/>
  <c r="X34"/>
  <c r="X35"/>
  <c r="X36"/>
  <c r="X37"/>
  <c r="X38"/>
  <c r="X39"/>
  <c r="X40"/>
  <c r="X41"/>
  <c r="X42"/>
  <c r="X43"/>
  <c r="X44"/>
  <c r="X45"/>
  <c r="X46"/>
  <c r="X47"/>
  <c r="X48"/>
  <c r="X49"/>
  <c r="X50"/>
  <c r="X51"/>
  <c r="X52"/>
  <c r="X53"/>
  <c r="X54"/>
  <c r="X55"/>
  <c r="X56"/>
  <c r="X57"/>
  <c r="X58"/>
  <c r="X59"/>
  <c r="X60"/>
  <c r="X61"/>
  <c r="X62"/>
  <c r="X63"/>
  <c r="X64"/>
  <c r="X65"/>
  <c r="X66"/>
  <c r="X10"/>
  <c r="W11"/>
  <c r="W12"/>
  <c r="W13"/>
  <c r="W14"/>
  <c r="W15"/>
  <c r="W16"/>
  <c r="W17"/>
  <c r="W18"/>
  <c r="W19"/>
  <c r="W20"/>
  <c r="W21"/>
  <c r="W22"/>
  <c r="W23"/>
  <c r="W24"/>
  <c r="W25"/>
  <c r="W27"/>
  <c r="W29"/>
  <c r="W31"/>
  <c r="W32"/>
  <c r="W34"/>
  <c r="W37"/>
  <c r="W38"/>
  <c r="W39"/>
  <c r="W41"/>
  <c r="W42"/>
  <c r="W43"/>
  <c r="W45"/>
  <c r="W46"/>
  <c r="W47"/>
  <c r="W49"/>
  <c r="W50"/>
  <c r="W51"/>
  <c r="W52"/>
  <c r="W53"/>
  <c r="W54"/>
  <c r="W55"/>
  <c r="W56"/>
  <c r="W57"/>
  <c r="W58"/>
  <c r="W60"/>
  <c r="W61"/>
  <c r="W62"/>
  <c r="W63"/>
  <c r="W64"/>
  <c r="W10"/>
  <c r="U11"/>
  <c r="U12"/>
  <c r="U13"/>
  <c r="U14"/>
  <c r="U15"/>
  <c r="U16"/>
  <c r="U17"/>
  <c r="U18"/>
  <c r="U19"/>
  <c r="U20"/>
  <c r="U21"/>
  <c r="U22"/>
  <c r="U23"/>
  <c r="U24"/>
  <c r="U25"/>
  <c r="U26"/>
  <c r="W26" s="1"/>
  <c r="U27"/>
  <c r="U28"/>
  <c r="W28" s="1"/>
  <c r="U29"/>
  <c r="U30"/>
  <c r="W30" s="1"/>
  <c r="U31"/>
  <c r="U32"/>
  <c r="U33"/>
  <c r="W33" s="1"/>
  <c r="U34"/>
  <c r="U35"/>
  <c r="W35" s="1"/>
  <c r="U36"/>
  <c r="W36" s="1"/>
  <c r="U37"/>
  <c r="U38"/>
  <c r="U39"/>
  <c r="U40"/>
  <c r="W40" s="1"/>
  <c r="U41"/>
  <c r="U42"/>
  <c r="U43"/>
  <c r="U44"/>
  <c r="W44" s="1"/>
  <c r="U45"/>
  <c r="U46"/>
  <c r="U47"/>
  <c r="U48"/>
  <c r="W48" s="1"/>
  <c r="U49"/>
  <c r="U50"/>
  <c r="U51"/>
  <c r="U52"/>
  <c r="U53"/>
  <c r="U54"/>
  <c r="U55"/>
  <c r="U56"/>
  <c r="U57"/>
  <c r="U58"/>
  <c r="U59"/>
  <c r="W59" s="1"/>
  <c r="U60"/>
  <c r="U61"/>
  <c r="U62"/>
  <c r="U63"/>
  <c r="U64"/>
  <c r="U65"/>
  <c r="W65" s="1"/>
  <c r="U66"/>
  <c r="W66" s="1"/>
  <c r="U10"/>
  <c r="S11"/>
  <c r="S12"/>
  <c r="S13"/>
  <c r="S14"/>
  <c r="S15"/>
  <c r="S17"/>
  <c r="S18"/>
  <c r="S19"/>
  <c r="S20"/>
  <c r="S21"/>
  <c r="S22"/>
  <c r="S23"/>
  <c r="S24"/>
  <c r="S25"/>
  <c r="S27"/>
  <c r="S29"/>
  <c r="S31"/>
  <c r="S32"/>
  <c r="S34"/>
  <c r="S37"/>
  <c r="S38"/>
  <c r="S39"/>
  <c r="S41"/>
  <c r="S42"/>
  <c r="S43"/>
  <c r="S45"/>
  <c r="S46"/>
  <c r="S49"/>
  <c r="S50"/>
  <c r="S52"/>
  <c r="S53"/>
  <c r="S54"/>
  <c r="S55"/>
  <c r="S56"/>
  <c r="S57"/>
  <c r="S58"/>
  <c r="S60"/>
  <c r="S61"/>
  <c r="S62"/>
  <c r="S63"/>
  <c r="S64"/>
  <c r="S10"/>
  <c r="R11"/>
  <c r="R12"/>
  <c r="R13"/>
  <c r="R14"/>
  <c r="R15"/>
  <c r="R17"/>
  <c r="R18"/>
  <c r="R19"/>
  <c r="R20"/>
  <c r="R21"/>
  <c r="R22"/>
  <c r="R23"/>
  <c r="R24"/>
  <c r="R25"/>
  <c r="R27"/>
  <c r="R29"/>
  <c r="R31"/>
  <c r="R32"/>
  <c r="R34"/>
  <c r="R37"/>
  <c r="R38"/>
  <c r="R39"/>
  <c r="R41"/>
  <c r="R42"/>
  <c r="R43"/>
  <c r="R45"/>
  <c r="R46"/>
  <c r="R49"/>
  <c r="R50"/>
  <c r="R52"/>
  <c r="R53"/>
  <c r="R54"/>
  <c r="R55"/>
  <c r="R56"/>
  <c r="R57"/>
  <c r="R58"/>
  <c r="R60"/>
  <c r="R61"/>
  <c r="R62"/>
  <c r="R63"/>
  <c r="R64"/>
  <c r="R10"/>
  <c r="N11"/>
  <c r="N12"/>
  <c r="N13"/>
  <c r="N14"/>
  <c r="N15"/>
  <c r="N17"/>
  <c r="N18"/>
  <c r="N19"/>
  <c r="N20"/>
  <c r="N21"/>
  <c r="N22"/>
  <c r="N23"/>
  <c r="N24"/>
  <c r="N25"/>
  <c r="N27"/>
  <c r="N29"/>
  <c r="N31"/>
  <c r="N32"/>
  <c r="N34"/>
  <c r="N37"/>
  <c r="N38"/>
  <c r="N39"/>
  <c r="N41"/>
  <c r="N42"/>
  <c r="N43"/>
  <c r="N45"/>
  <c r="N46"/>
  <c r="N49"/>
  <c r="N50"/>
  <c r="N52"/>
  <c r="N53"/>
  <c r="N54"/>
  <c r="N55"/>
  <c r="N56"/>
  <c r="N57"/>
  <c r="N58"/>
  <c r="N60"/>
  <c r="N61"/>
  <c r="N62"/>
  <c r="N63"/>
  <c r="N64"/>
  <c r="N10"/>
  <c r="I11"/>
  <c r="I12"/>
  <c r="I13"/>
  <c r="I14"/>
  <c r="I15"/>
  <c r="I17"/>
  <c r="I18"/>
  <c r="I19"/>
  <c r="I20"/>
  <c r="I21"/>
  <c r="I22"/>
  <c r="I23"/>
  <c r="I24"/>
  <c r="I25"/>
  <c r="I27"/>
  <c r="I29"/>
  <c r="I31"/>
  <c r="I32"/>
  <c r="I34"/>
  <c r="I37"/>
  <c r="I38"/>
  <c r="I39"/>
  <c r="I41"/>
  <c r="I42"/>
  <c r="I43"/>
  <c r="I45"/>
  <c r="I46"/>
  <c r="I49"/>
  <c r="I50"/>
  <c r="I52"/>
  <c r="I53"/>
  <c r="I54"/>
  <c r="I55"/>
  <c r="I56"/>
  <c r="I57"/>
  <c r="I58"/>
  <c r="I60"/>
  <c r="I61"/>
  <c r="I62"/>
  <c r="I63"/>
  <c r="I64"/>
  <c r="I10"/>
  <c r="BO71" i="5" l="1"/>
  <c r="BN71"/>
  <c r="J74"/>
  <c r="N25"/>
  <c r="BK74"/>
  <c r="S25"/>
  <c r="R25"/>
  <c r="BO25"/>
  <c r="P38"/>
  <c r="P59"/>
  <c r="P74" s="1"/>
  <c r="DG10"/>
  <c r="BC74"/>
  <c r="W15"/>
  <c r="E15"/>
  <c r="I15" s="1"/>
  <c r="K16"/>
  <c r="E16"/>
  <c r="I16" s="1"/>
  <c r="K17"/>
  <c r="M17" s="1"/>
  <c r="E17"/>
  <c r="I17" s="1"/>
  <c r="K18"/>
  <c r="M18" s="1"/>
  <c r="E18"/>
  <c r="I18" s="1"/>
  <c r="K19"/>
  <c r="M19" s="1"/>
  <c r="E19"/>
  <c r="I19" s="1"/>
  <c r="K20"/>
  <c r="M20" s="1"/>
  <c r="E20"/>
  <c r="I20" s="1"/>
  <c r="K21"/>
  <c r="M21" s="1"/>
  <c r="E21"/>
  <c r="I21" s="1"/>
  <c r="K22"/>
  <c r="M22" s="1"/>
  <c r="E22"/>
  <c r="I22" s="1"/>
  <c r="K23"/>
  <c r="M23" s="1"/>
  <c r="E23"/>
  <c r="I23" s="1"/>
  <c r="K24"/>
  <c r="E24"/>
  <c r="I24" s="1"/>
  <c r="K26"/>
  <c r="E26"/>
  <c r="I26" s="1"/>
  <c r="K27"/>
  <c r="M27" s="1"/>
  <c r="E27"/>
  <c r="I27" s="1"/>
  <c r="K28"/>
  <c r="E28"/>
  <c r="I28" s="1"/>
  <c r="O38"/>
  <c r="O74" s="1"/>
  <c r="Z38"/>
  <c r="Q41"/>
  <c r="Z59"/>
  <c r="Z74" s="1"/>
  <c r="AB74" s="1"/>
  <c r="Q71"/>
  <c r="M28"/>
  <c r="M24"/>
  <c r="M16"/>
  <c r="M12"/>
  <c r="N69"/>
  <c r="N65"/>
  <c r="N61"/>
  <c r="N57"/>
  <c r="N53"/>
  <c r="N49"/>
  <c r="N45"/>
  <c r="N37"/>
  <c r="N33"/>
  <c r="N29"/>
  <c r="N21"/>
  <c r="N17"/>
  <c r="N13"/>
  <c r="R69"/>
  <c r="R65"/>
  <c r="R61"/>
  <c r="R57"/>
  <c r="R53"/>
  <c r="R49"/>
  <c r="R45"/>
  <c r="R37"/>
  <c r="R33"/>
  <c r="R29"/>
  <c r="R21"/>
  <c r="R17"/>
  <c r="R13"/>
  <c r="S68"/>
  <c r="S64"/>
  <c r="S60"/>
  <c r="S56"/>
  <c r="S52"/>
  <c r="S48"/>
  <c r="S44"/>
  <c r="S40"/>
  <c r="S36"/>
  <c r="S32"/>
  <c r="S28"/>
  <c r="S24"/>
  <c r="S20"/>
  <c r="S16"/>
  <c r="AB60"/>
  <c r="AB12"/>
  <c r="AL41"/>
  <c r="AL25"/>
  <c r="BN68"/>
  <c r="BN64"/>
  <c r="BN60"/>
  <c r="BN56"/>
  <c r="BN52"/>
  <c r="BN48"/>
  <c r="BN40"/>
  <c r="BN24"/>
  <c r="BN20"/>
  <c r="BN12"/>
  <c r="BO60"/>
  <c r="CQ41"/>
  <c r="CQ25"/>
  <c r="CP74"/>
  <c r="K10"/>
  <c r="AB10"/>
  <c r="CQ10"/>
  <c r="CZ74"/>
  <c r="DV74"/>
  <c r="E11"/>
  <c r="I11" s="1"/>
  <c r="E12"/>
  <c r="I12" s="1"/>
  <c r="K13"/>
  <c r="M13" s="1"/>
  <c r="E13"/>
  <c r="I13" s="1"/>
  <c r="K14"/>
  <c r="M14" s="1"/>
  <c r="E14"/>
  <c r="I14" s="1"/>
  <c r="K15"/>
  <c r="M15" s="1"/>
  <c r="EC15"/>
  <c r="F15" s="1"/>
  <c r="H15" s="1"/>
  <c r="DG16"/>
  <c r="BL16"/>
  <c r="BN16" s="1"/>
  <c r="EC16"/>
  <c r="DG17"/>
  <c r="BL17"/>
  <c r="EC17"/>
  <c r="DG18"/>
  <c r="F18" s="1"/>
  <c r="BL18"/>
  <c r="EC18"/>
  <c r="DG19"/>
  <c r="BL19"/>
  <c r="EC19"/>
  <c r="DG20"/>
  <c r="BL20"/>
  <c r="EC20"/>
  <c r="DG21"/>
  <c r="BL21"/>
  <c r="EC21"/>
  <c r="DG22"/>
  <c r="F22" s="1"/>
  <c r="BL22"/>
  <c r="EC22"/>
  <c r="DG23"/>
  <c r="BL23"/>
  <c r="EC23"/>
  <c r="DG24"/>
  <c r="BL24"/>
  <c r="EC24"/>
  <c r="DG26"/>
  <c r="BL26"/>
  <c r="EC26"/>
  <c r="DG27"/>
  <c r="F27" s="1"/>
  <c r="BL27"/>
  <c r="EC27"/>
  <c r="DG28"/>
  <c r="BL28"/>
  <c r="BN28" s="1"/>
  <c r="EC28"/>
  <c r="EC29"/>
  <c r="EC31"/>
  <c r="EC33"/>
  <c r="EC35"/>
  <c r="EC37"/>
  <c r="EC40"/>
  <c r="EC43"/>
  <c r="EC45"/>
  <c r="EC47"/>
  <c r="AR74"/>
  <c r="L38"/>
  <c r="AJ38"/>
  <c r="AL38" s="1"/>
  <c r="BM38"/>
  <c r="CO41"/>
  <c r="L59"/>
  <c r="AJ59"/>
  <c r="BM59"/>
  <c r="BM74" s="1"/>
  <c r="CO71"/>
  <c r="CO74" s="1"/>
  <c r="N70"/>
  <c r="N66"/>
  <c r="N62"/>
  <c r="N58"/>
  <c r="N54"/>
  <c r="N50"/>
  <c r="N46"/>
  <c r="N42"/>
  <c r="N34"/>
  <c r="N30"/>
  <c r="N26"/>
  <c r="N22"/>
  <c r="N18"/>
  <c r="N14"/>
  <c r="R70"/>
  <c r="R66"/>
  <c r="R62"/>
  <c r="R58"/>
  <c r="R54"/>
  <c r="R50"/>
  <c r="R46"/>
  <c r="R42"/>
  <c r="R34"/>
  <c r="R30"/>
  <c r="R26"/>
  <c r="R22"/>
  <c r="R18"/>
  <c r="R14"/>
  <c r="AB41"/>
  <c r="AB29"/>
  <c r="AB25"/>
  <c r="AL26"/>
  <c r="AL22"/>
  <c r="AL18"/>
  <c r="BN69"/>
  <c r="BN65"/>
  <c r="BN61"/>
  <c r="BN57"/>
  <c r="BN53"/>
  <c r="BN49"/>
  <c r="BN45"/>
  <c r="BN37"/>
  <c r="BN33"/>
  <c r="BN29"/>
  <c r="BN21"/>
  <c r="BN17"/>
  <c r="BN13"/>
  <c r="CQ42"/>
  <c r="CQ38"/>
  <c r="CQ26"/>
  <c r="AA74"/>
  <c r="DG13"/>
  <c r="F13" s="1"/>
  <c r="DG14"/>
  <c r="F14" s="1"/>
  <c r="I29"/>
  <c r="DG30"/>
  <c r="G30"/>
  <c r="G31"/>
  <c r="I31" s="1"/>
  <c r="DG32"/>
  <c r="G32"/>
  <c r="G33"/>
  <c r="I33" s="1"/>
  <c r="DG34"/>
  <c r="G34"/>
  <c r="G35"/>
  <c r="I35" s="1"/>
  <c r="DG36"/>
  <c r="G36"/>
  <c r="G37"/>
  <c r="I37" s="1"/>
  <c r="DG39"/>
  <c r="G39"/>
  <c r="G40"/>
  <c r="I40" s="1"/>
  <c r="DG42"/>
  <c r="G42"/>
  <c r="G43"/>
  <c r="I43" s="1"/>
  <c r="DG44"/>
  <c r="G44"/>
  <c r="G45"/>
  <c r="I45" s="1"/>
  <c r="DG46"/>
  <c r="G46"/>
  <c r="G47"/>
  <c r="I47" s="1"/>
  <c r="DG48"/>
  <c r="G48"/>
  <c r="G49"/>
  <c r="G50"/>
  <c r="G51"/>
  <c r="G52"/>
  <c r="G53"/>
  <c r="G54"/>
  <c r="G55"/>
  <c r="G56"/>
  <c r="G57"/>
  <c r="G58"/>
  <c r="G60"/>
  <c r="G61"/>
  <c r="G62"/>
  <c r="G63"/>
  <c r="G64"/>
  <c r="G65"/>
  <c r="G66"/>
  <c r="G67"/>
  <c r="G68"/>
  <c r="G69"/>
  <c r="G70"/>
  <c r="Q38"/>
  <c r="Z41"/>
  <c r="Q59"/>
  <c r="N67"/>
  <c r="N63"/>
  <c r="N55"/>
  <c r="N51"/>
  <c r="N47"/>
  <c r="N43"/>
  <c r="N39"/>
  <c r="N35"/>
  <c r="N31"/>
  <c r="N27"/>
  <c r="N23"/>
  <c r="N19"/>
  <c r="N15"/>
  <c r="R67"/>
  <c r="R63"/>
  <c r="R55"/>
  <c r="R51"/>
  <c r="R47"/>
  <c r="R43"/>
  <c r="R39"/>
  <c r="R35"/>
  <c r="R31"/>
  <c r="R27"/>
  <c r="R23"/>
  <c r="R19"/>
  <c r="R15"/>
  <c r="AB38"/>
  <c r="AL71"/>
  <c r="AL59"/>
  <c r="AL39"/>
  <c r="AL27"/>
  <c r="AL23"/>
  <c r="AL19"/>
  <c r="BN70"/>
  <c r="BN66"/>
  <c r="BN62"/>
  <c r="BN58"/>
  <c r="BN54"/>
  <c r="BN50"/>
  <c r="BN26"/>
  <c r="BN22"/>
  <c r="BN18"/>
  <c r="BN14"/>
  <c r="CQ71"/>
  <c r="CQ59"/>
  <c r="AK74"/>
  <c r="AM74" s="1"/>
  <c r="EC11"/>
  <c r="AL10"/>
  <c r="AT74"/>
  <c r="E10"/>
  <c r="N11"/>
  <c r="BZ74"/>
  <c r="R12"/>
  <c r="I30"/>
  <c r="I32"/>
  <c r="I34"/>
  <c r="I36"/>
  <c r="I39"/>
  <c r="I42"/>
  <c r="I44"/>
  <c r="I46"/>
  <c r="E48"/>
  <c r="I48" s="1"/>
  <c r="E49"/>
  <c r="E50"/>
  <c r="E51"/>
  <c r="E52"/>
  <c r="E53"/>
  <c r="E54"/>
  <c r="E55"/>
  <c r="E56"/>
  <c r="E57"/>
  <c r="E58"/>
  <c r="E60"/>
  <c r="E61"/>
  <c r="E62"/>
  <c r="E63"/>
  <c r="E64"/>
  <c r="E65"/>
  <c r="E66"/>
  <c r="E67"/>
  <c r="E68"/>
  <c r="E69"/>
  <c r="E70"/>
  <c r="L41"/>
  <c r="BM41"/>
  <c r="L71"/>
  <c r="AJ71"/>
  <c r="AB71"/>
  <c r="AB59"/>
  <c r="AL28"/>
  <c r="AL24"/>
  <c r="AL20"/>
  <c r="AL16"/>
  <c r="BN67"/>
  <c r="BN63"/>
  <c r="BN55"/>
  <c r="BN51"/>
  <c r="BN47"/>
  <c r="BN43"/>
  <c r="BN35"/>
  <c r="BN31"/>
  <c r="BN27"/>
  <c r="BN23"/>
  <c r="BN19"/>
  <c r="BN15"/>
  <c r="AC74"/>
  <c r="AH74"/>
  <c r="CR74"/>
  <c r="DG71"/>
  <c r="F71" s="1"/>
  <c r="G71"/>
  <c r="E71"/>
  <c r="E74" s="1"/>
  <c r="F17"/>
  <c r="H17" s="1"/>
  <c r="F21"/>
  <c r="F26"/>
  <c r="H26" s="1"/>
  <c r="F16"/>
  <c r="H16" s="1"/>
  <c r="F20"/>
  <c r="F24"/>
  <c r="AO74"/>
  <c r="AQ10"/>
  <c r="M10"/>
  <c r="BO10"/>
  <c r="EC10"/>
  <c r="DG11"/>
  <c r="F11" s="1"/>
  <c r="DG12"/>
  <c r="F12" s="1"/>
  <c r="S10"/>
  <c r="AZ74"/>
  <c r="BQ74"/>
  <c r="CC74"/>
  <c r="CQ74"/>
  <c r="CW74"/>
  <c r="DP74"/>
  <c r="S11"/>
  <c r="N10"/>
  <c r="R10"/>
  <c r="BN10"/>
  <c r="CL74"/>
  <c r="DF74"/>
  <c r="BN11"/>
  <c r="G10"/>
  <c r="AE74"/>
  <c r="AG74" s="1"/>
  <c r="BF74"/>
  <c r="BW74"/>
  <c r="CI74"/>
  <c r="DC74"/>
  <c r="DJ74"/>
  <c r="H11"/>
  <c r="H12"/>
  <c r="H13"/>
  <c r="H14"/>
  <c r="H18"/>
  <c r="H20"/>
  <c r="H21"/>
  <c r="H22"/>
  <c r="H24"/>
  <c r="H27"/>
  <c r="AQ30"/>
  <c r="AQ32"/>
  <c r="AQ34"/>
  <c r="AQ36"/>
  <c r="AQ39"/>
  <c r="AQ42"/>
  <c r="AQ44"/>
  <c r="AQ46"/>
  <c r="AQ48"/>
  <c r="EB74"/>
  <c r="U74"/>
  <c r="W74" s="1"/>
  <c r="W10"/>
  <c r="K49"/>
  <c r="M49" s="1"/>
  <c r="W49"/>
  <c r="K50"/>
  <c r="M50" s="1"/>
  <c r="W50"/>
  <c r="K51"/>
  <c r="M51" s="1"/>
  <c r="W51"/>
  <c r="K52"/>
  <c r="M52" s="1"/>
  <c r="W52"/>
  <c r="K53"/>
  <c r="M53" s="1"/>
  <c r="W53"/>
  <c r="K54"/>
  <c r="M54" s="1"/>
  <c r="W54"/>
  <c r="K55"/>
  <c r="M55" s="1"/>
  <c r="W55"/>
  <c r="K56"/>
  <c r="M56" s="1"/>
  <c r="W56"/>
  <c r="K57"/>
  <c r="M57" s="1"/>
  <c r="W57"/>
  <c r="K58"/>
  <c r="M58" s="1"/>
  <c r="W58"/>
  <c r="K60"/>
  <c r="M60" s="1"/>
  <c r="W60"/>
  <c r="K61"/>
  <c r="M61" s="1"/>
  <c r="W61"/>
  <c r="K62"/>
  <c r="M62" s="1"/>
  <c r="W62"/>
  <c r="K63"/>
  <c r="M63" s="1"/>
  <c r="W63"/>
  <c r="K64"/>
  <c r="M64" s="1"/>
  <c r="W64"/>
  <c r="K65"/>
  <c r="M65" s="1"/>
  <c r="W65"/>
  <c r="K66"/>
  <c r="M66" s="1"/>
  <c r="W66"/>
  <c r="K67"/>
  <c r="M67" s="1"/>
  <c r="W67"/>
  <c r="K68"/>
  <c r="M68" s="1"/>
  <c r="W68"/>
  <c r="K69"/>
  <c r="M69" s="1"/>
  <c r="W69"/>
  <c r="K70"/>
  <c r="M70" s="1"/>
  <c r="W70"/>
  <c r="DG49"/>
  <c r="DG50"/>
  <c r="DG51"/>
  <c r="DG52"/>
  <c r="DG53"/>
  <c r="DG54"/>
  <c r="DG55"/>
  <c r="DG56"/>
  <c r="DG57"/>
  <c r="DG58"/>
  <c r="DG60"/>
  <c r="DG61"/>
  <c r="DG62"/>
  <c r="DG63"/>
  <c r="DG64"/>
  <c r="DG65"/>
  <c r="DG66"/>
  <c r="DG67"/>
  <c r="DG68"/>
  <c r="DG69"/>
  <c r="DG70"/>
  <c r="K30"/>
  <c r="M30" s="1"/>
  <c r="W30"/>
  <c r="K32"/>
  <c r="M32" s="1"/>
  <c r="W32"/>
  <c r="K34"/>
  <c r="M34" s="1"/>
  <c r="W34"/>
  <c r="K36"/>
  <c r="M36" s="1"/>
  <c r="W36"/>
  <c r="K39"/>
  <c r="M39" s="1"/>
  <c r="W39"/>
  <c r="K42"/>
  <c r="M42" s="1"/>
  <c r="W42"/>
  <c r="K44"/>
  <c r="M44" s="1"/>
  <c r="W44"/>
  <c r="K46"/>
  <c r="M46" s="1"/>
  <c r="W46"/>
  <c r="K48"/>
  <c r="M48" s="1"/>
  <c r="W48"/>
  <c r="BL30"/>
  <c r="BN30" s="1"/>
  <c r="BL32"/>
  <c r="BN32" s="1"/>
  <c r="BL34"/>
  <c r="BN34" s="1"/>
  <c r="BL36"/>
  <c r="BN36" s="1"/>
  <c r="BL39"/>
  <c r="BL41" s="1"/>
  <c r="BL42"/>
  <c r="BL59" s="1"/>
  <c r="BL44"/>
  <c r="BN44" s="1"/>
  <c r="BL46"/>
  <c r="BN46" s="1"/>
  <c r="DG29"/>
  <c r="F29" s="1"/>
  <c r="H29" s="1"/>
  <c r="EC30"/>
  <c r="F30" s="1"/>
  <c r="H30" s="1"/>
  <c r="K31"/>
  <c r="M31" s="1"/>
  <c r="DG31"/>
  <c r="F31" s="1"/>
  <c r="H31" s="1"/>
  <c r="EC32"/>
  <c r="F32" s="1"/>
  <c r="H32" s="1"/>
  <c r="K33"/>
  <c r="M33" s="1"/>
  <c r="DG33"/>
  <c r="F33" s="1"/>
  <c r="H33" s="1"/>
  <c r="EC34"/>
  <c r="F34" s="1"/>
  <c r="H34" s="1"/>
  <c r="K35"/>
  <c r="M35" s="1"/>
  <c r="DG35"/>
  <c r="F35" s="1"/>
  <c r="H35" s="1"/>
  <c r="EC36"/>
  <c r="F36" s="1"/>
  <c r="H36" s="1"/>
  <c r="K37"/>
  <c r="M37" s="1"/>
  <c r="DG37"/>
  <c r="F37" s="1"/>
  <c r="H37" s="1"/>
  <c r="EC39"/>
  <c r="F39" s="1"/>
  <c r="H39" s="1"/>
  <c r="K40"/>
  <c r="M40" s="1"/>
  <c r="DG40"/>
  <c r="F40" s="1"/>
  <c r="H40" s="1"/>
  <c r="EC42"/>
  <c r="F42" s="1"/>
  <c r="H42" s="1"/>
  <c r="K43"/>
  <c r="M43" s="1"/>
  <c r="DG43"/>
  <c r="F43" s="1"/>
  <c r="H43" s="1"/>
  <c r="EC44"/>
  <c r="F44" s="1"/>
  <c r="H44" s="1"/>
  <c r="K45"/>
  <c r="M45" s="1"/>
  <c r="DG45"/>
  <c r="F45" s="1"/>
  <c r="H45" s="1"/>
  <c r="EC46"/>
  <c r="F46" s="1"/>
  <c r="H46" s="1"/>
  <c r="DM74"/>
  <c r="DY74"/>
  <c r="I49"/>
  <c r="I50"/>
  <c r="I51"/>
  <c r="I52"/>
  <c r="I53"/>
  <c r="I54"/>
  <c r="I55"/>
  <c r="I56"/>
  <c r="I57"/>
  <c r="I58"/>
  <c r="I60"/>
  <c r="I61"/>
  <c r="I62"/>
  <c r="I63"/>
  <c r="I64"/>
  <c r="I65"/>
  <c r="I66"/>
  <c r="I67"/>
  <c r="I68"/>
  <c r="I69"/>
  <c r="I70"/>
  <c r="I71"/>
  <c r="AQ74"/>
  <c r="K47"/>
  <c r="M47" s="1"/>
  <c r="DG47"/>
  <c r="F47" s="1"/>
  <c r="H47" s="1"/>
  <c r="EC48"/>
  <c r="F48" s="1"/>
  <c r="H48" s="1"/>
  <c r="EC49"/>
  <c r="EC50"/>
  <c r="EC51"/>
  <c r="EC52"/>
  <c r="EC53"/>
  <c r="EC54"/>
  <c r="EC55"/>
  <c r="EC56"/>
  <c r="EC57"/>
  <c r="EC58"/>
  <c r="EC60"/>
  <c r="EC61"/>
  <c r="EC62"/>
  <c r="EC63"/>
  <c r="EC64"/>
  <c r="EC65"/>
  <c r="EC66"/>
  <c r="EC67"/>
  <c r="EC68"/>
  <c r="EC69"/>
  <c r="EC70"/>
  <c r="M41" l="1"/>
  <c r="N41"/>
  <c r="S59"/>
  <c r="R59"/>
  <c r="N59"/>
  <c r="N38"/>
  <c r="S41"/>
  <c r="R41"/>
  <c r="BN39"/>
  <c r="K38"/>
  <c r="M38" s="1"/>
  <c r="BO41"/>
  <c r="BN41"/>
  <c r="K41"/>
  <c r="BN42"/>
  <c r="K25"/>
  <c r="M25" s="1"/>
  <c r="BL25"/>
  <c r="BN25" s="1"/>
  <c r="L74"/>
  <c r="M71"/>
  <c r="N71"/>
  <c r="S38"/>
  <c r="R38"/>
  <c r="BO59"/>
  <c r="BN59"/>
  <c r="BO38"/>
  <c r="S71"/>
  <c r="R71"/>
  <c r="Q74"/>
  <c r="S74" s="1"/>
  <c r="K71"/>
  <c r="BL38"/>
  <c r="BN38" s="1"/>
  <c r="K59"/>
  <c r="M59" s="1"/>
  <c r="F69"/>
  <c r="H69" s="1"/>
  <c r="F65"/>
  <c r="H65" s="1"/>
  <c r="AJ74"/>
  <c r="AL74" s="1"/>
  <c r="F28"/>
  <c r="H28" s="1"/>
  <c r="F23"/>
  <c r="H23" s="1"/>
  <c r="F19"/>
  <c r="H19" s="1"/>
  <c r="M26"/>
  <c r="BO74"/>
  <c r="R74"/>
  <c r="N74"/>
  <c r="H71"/>
  <c r="F67"/>
  <c r="H67" s="1"/>
  <c r="F63"/>
  <c r="H63" s="1"/>
  <c r="F58"/>
  <c r="H58" s="1"/>
  <c r="F54"/>
  <c r="H54" s="1"/>
  <c r="F50"/>
  <c r="H50" s="1"/>
  <c r="F68"/>
  <c r="H68" s="1"/>
  <c r="F64"/>
  <c r="H64" s="1"/>
  <c r="F60"/>
  <c r="H60" s="1"/>
  <c r="F55"/>
  <c r="H55" s="1"/>
  <c r="F51"/>
  <c r="H51" s="1"/>
  <c r="DG74"/>
  <c r="G74"/>
  <c r="I10"/>
  <c r="F61"/>
  <c r="H61" s="1"/>
  <c r="F56"/>
  <c r="H56" s="1"/>
  <c r="F52"/>
  <c r="H52" s="1"/>
  <c r="EC74"/>
  <c r="F10"/>
  <c r="H10" s="1"/>
  <c r="F70"/>
  <c r="H70" s="1"/>
  <c r="F66"/>
  <c r="H66" s="1"/>
  <c r="F62"/>
  <c r="H62" s="1"/>
  <c r="F57"/>
  <c r="H57" s="1"/>
  <c r="F53"/>
  <c r="H53" s="1"/>
  <c r="F49"/>
  <c r="H49" s="1"/>
  <c r="BL74" l="1"/>
  <c r="BN74" s="1"/>
  <c r="K74"/>
  <c r="M74" s="1"/>
  <c r="I74"/>
  <c r="F74"/>
  <c r="H74" s="1"/>
  <c r="CP70" i="4" l="1"/>
  <c r="CO70"/>
  <c r="CN70"/>
  <c r="C11"/>
  <c r="C70" s="1"/>
  <c r="EA70"/>
  <c r="DZ70"/>
  <c r="DY70"/>
  <c r="DX70"/>
  <c r="DW70"/>
  <c r="DV70"/>
  <c r="DU70"/>
  <c r="DT70"/>
  <c r="DS70"/>
  <c r="DR70"/>
  <c r="DQ70"/>
  <c r="DP70"/>
  <c r="DO70"/>
  <c r="DN70"/>
  <c r="DM70"/>
  <c r="DL70"/>
  <c r="DK70"/>
  <c r="DJ70"/>
  <c r="DI70"/>
  <c r="DE70"/>
  <c r="DD70"/>
  <c r="DC70"/>
  <c r="DB70"/>
  <c r="DA70"/>
  <c r="CZ70"/>
  <c r="CY70"/>
  <c r="CX70"/>
  <c r="CW70"/>
  <c r="CV70"/>
  <c r="CU70"/>
  <c r="CT70"/>
  <c r="CS70"/>
  <c r="CM70"/>
  <c r="CL70"/>
  <c r="CK70"/>
  <c r="CJ70"/>
  <c r="CI70"/>
  <c r="CH70"/>
  <c r="CG70"/>
  <c r="CF70"/>
  <c r="CE70"/>
  <c r="CD70"/>
  <c r="CC70"/>
  <c r="CB70"/>
  <c r="CA70"/>
  <c r="BZ70"/>
  <c r="BY70"/>
  <c r="BX70"/>
  <c r="BW70"/>
  <c r="BV70"/>
  <c r="BU70"/>
  <c r="BT70"/>
  <c r="BS70"/>
  <c r="BR70"/>
  <c r="BQ70"/>
  <c r="BP70"/>
  <c r="BJ70"/>
  <c r="BI70"/>
  <c r="BH70"/>
  <c r="BG70"/>
  <c r="BF70"/>
  <c r="BE70"/>
  <c r="BD70"/>
  <c r="BC70"/>
  <c r="BB70"/>
  <c r="BA70"/>
  <c r="AZ70"/>
  <c r="AY70"/>
  <c r="AX70"/>
  <c r="AW70"/>
  <c r="AV70"/>
  <c r="AU70"/>
  <c r="AT70"/>
  <c r="AS70"/>
  <c r="AP70"/>
  <c r="AO70"/>
  <c r="AN70"/>
  <c r="AK70"/>
  <c r="AJ70"/>
  <c r="AI70"/>
  <c r="AF70"/>
  <c r="AE70"/>
  <c r="AD70"/>
  <c r="AA70"/>
  <c r="Z70"/>
  <c r="Y70"/>
  <c r="V70"/>
  <c r="U70"/>
  <c r="T70"/>
  <c r="D70"/>
  <c r="ED23"/>
  <c r="EC23"/>
  <c r="EB23"/>
  <c r="DH23"/>
  <c r="DG23"/>
  <c r="DF23"/>
  <c r="BM23"/>
  <c r="BL23"/>
  <c r="BN23" s="1"/>
  <c r="BK23"/>
  <c r="Q23"/>
  <c r="O23"/>
  <c r="P23" s="1"/>
  <c r="L23"/>
  <c r="K23"/>
  <c r="M23" s="1"/>
  <c r="J23"/>
  <c r="ED44"/>
  <c r="EC44"/>
  <c r="EB44"/>
  <c r="DH44"/>
  <c r="DG44"/>
  <c r="DF44"/>
  <c r="BM44"/>
  <c r="BL44"/>
  <c r="BN44" s="1"/>
  <c r="BK44"/>
  <c r="Q44"/>
  <c r="O44"/>
  <c r="L44"/>
  <c r="K44"/>
  <c r="M44" s="1"/>
  <c r="J44"/>
  <c r="N44" s="1"/>
  <c r="ED58"/>
  <c r="EC58"/>
  <c r="EB58"/>
  <c r="DH58"/>
  <c r="DG58"/>
  <c r="DF58"/>
  <c r="BM58"/>
  <c r="BL58"/>
  <c r="BN58" s="1"/>
  <c r="BK58"/>
  <c r="Q58"/>
  <c r="O58"/>
  <c r="P58" s="1"/>
  <c r="L58"/>
  <c r="K58"/>
  <c r="M58" s="1"/>
  <c r="J58"/>
  <c r="ED49"/>
  <c r="EC49"/>
  <c r="EB49"/>
  <c r="DH49"/>
  <c r="DG49"/>
  <c r="DF49"/>
  <c r="BM49"/>
  <c r="BL49"/>
  <c r="BN49" s="1"/>
  <c r="BK49"/>
  <c r="Q49"/>
  <c r="O49"/>
  <c r="P49" s="1"/>
  <c r="L49"/>
  <c r="K49"/>
  <c r="M49" s="1"/>
  <c r="J49"/>
  <c r="ED46"/>
  <c r="EC46"/>
  <c r="EB46"/>
  <c r="DH46"/>
  <c r="DG46"/>
  <c r="DF46"/>
  <c r="BM46"/>
  <c r="BL46"/>
  <c r="BN46" s="1"/>
  <c r="BK46"/>
  <c r="Q46"/>
  <c r="O46"/>
  <c r="P46" s="1"/>
  <c r="L46"/>
  <c r="K46"/>
  <c r="M46" s="1"/>
  <c r="J46"/>
  <c r="ED16"/>
  <c r="EC16"/>
  <c r="EB16"/>
  <c r="DH16"/>
  <c r="DG16"/>
  <c r="DF16"/>
  <c r="BM16"/>
  <c r="BL16"/>
  <c r="BN16" s="1"/>
  <c r="BK16"/>
  <c r="BO16" s="1"/>
  <c r="Q16"/>
  <c r="O16"/>
  <c r="L16"/>
  <c r="K16"/>
  <c r="M16" s="1"/>
  <c r="J16"/>
  <c r="N16" s="1"/>
  <c r="ED54"/>
  <c r="EC54"/>
  <c r="EB54"/>
  <c r="DH54"/>
  <c r="DG54"/>
  <c r="DF54"/>
  <c r="BM54"/>
  <c r="BL54"/>
  <c r="BN54" s="1"/>
  <c r="BK54"/>
  <c r="Q54"/>
  <c r="O54"/>
  <c r="P54" s="1"/>
  <c r="L54"/>
  <c r="K54"/>
  <c r="M54" s="1"/>
  <c r="J54"/>
  <c r="ED62"/>
  <c r="EC62"/>
  <c r="EB62"/>
  <c r="DH62"/>
  <c r="DG62"/>
  <c r="DF62"/>
  <c r="BM62"/>
  <c r="BL62"/>
  <c r="BN62" s="1"/>
  <c r="BK62"/>
  <c r="Q62"/>
  <c r="O62"/>
  <c r="P62" s="1"/>
  <c r="L62"/>
  <c r="K62"/>
  <c r="M62" s="1"/>
  <c r="J62"/>
  <c r="ED33"/>
  <c r="EC33"/>
  <c r="EB33"/>
  <c r="DH33"/>
  <c r="DG33"/>
  <c r="DF33"/>
  <c r="BM33"/>
  <c r="BL33"/>
  <c r="BN33" s="1"/>
  <c r="BK33"/>
  <c r="Q33"/>
  <c r="O33"/>
  <c r="L33"/>
  <c r="K33"/>
  <c r="M33" s="1"/>
  <c r="J33"/>
  <c r="N33" s="1"/>
  <c r="ED57"/>
  <c r="EC57"/>
  <c r="EB57"/>
  <c r="DH57"/>
  <c r="DG57"/>
  <c r="DF57"/>
  <c r="BM57"/>
  <c r="BL57"/>
  <c r="BN57" s="1"/>
  <c r="BK57"/>
  <c r="Q57"/>
  <c r="O57"/>
  <c r="P57" s="1"/>
  <c r="L57"/>
  <c r="K57"/>
  <c r="M57" s="1"/>
  <c r="J57"/>
  <c r="ED38"/>
  <c r="EC38"/>
  <c r="EB38"/>
  <c r="DH38"/>
  <c r="DG38"/>
  <c r="DF38"/>
  <c r="BM38"/>
  <c r="BL38"/>
  <c r="BN38" s="1"/>
  <c r="BK38"/>
  <c r="Q38"/>
  <c r="O38"/>
  <c r="P38" s="1"/>
  <c r="L38"/>
  <c r="K38"/>
  <c r="M38" s="1"/>
  <c r="J38"/>
  <c r="ED36"/>
  <c r="EC36"/>
  <c r="EB36"/>
  <c r="DH36"/>
  <c r="DG36"/>
  <c r="DF36"/>
  <c r="BM36"/>
  <c r="BL36"/>
  <c r="BN36" s="1"/>
  <c r="BK36"/>
  <c r="Q36"/>
  <c r="O36"/>
  <c r="L36"/>
  <c r="K36"/>
  <c r="M36" s="1"/>
  <c r="J36"/>
  <c r="N36" s="1"/>
  <c r="ED59"/>
  <c r="EC59"/>
  <c r="EB59"/>
  <c r="DH59"/>
  <c r="DG59"/>
  <c r="DF59"/>
  <c r="BM59"/>
  <c r="BL59"/>
  <c r="BN59" s="1"/>
  <c r="BK59"/>
  <c r="Q59"/>
  <c r="O59"/>
  <c r="L59"/>
  <c r="K59"/>
  <c r="M59" s="1"/>
  <c r="J59"/>
  <c r="N59" s="1"/>
  <c r="ED15"/>
  <c r="EC15"/>
  <c r="EB15"/>
  <c r="DH15"/>
  <c r="DG15"/>
  <c r="DF15"/>
  <c r="BM15"/>
  <c r="BL15"/>
  <c r="BN15" s="1"/>
  <c r="BK15"/>
  <c r="Q15"/>
  <c r="O15"/>
  <c r="P15" s="1"/>
  <c r="L15"/>
  <c r="K15"/>
  <c r="M15" s="1"/>
  <c r="J15"/>
  <c r="ED47"/>
  <c r="EC47"/>
  <c r="EB47"/>
  <c r="DH47"/>
  <c r="DG47"/>
  <c r="DF47"/>
  <c r="BM47"/>
  <c r="BL47"/>
  <c r="BN47" s="1"/>
  <c r="BK47"/>
  <c r="Q47"/>
  <c r="O47"/>
  <c r="L47"/>
  <c r="K47"/>
  <c r="M47" s="1"/>
  <c r="J47"/>
  <c r="N47" s="1"/>
  <c r="ED21"/>
  <c r="EC21"/>
  <c r="EB21"/>
  <c r="DH21"/>
  <c r="DG21"/>
  <c r="DF21"/>
  <c r="BM21"/>
  <c r="BL21"/>
  <c r="BN21" s="1"/>
  <c r="BK21"/>
  <c r="Q21"/>
  <c r="O21"/>
  <c r="P21" s="1"/>
  <c r="L21"/>
  <c r="K21"/>
  <c r="M21" s="1"/>
  <c r="J21"/>
  <c r="ED19"/>
  <c r="EC19"/>
  <c r="EB19"/>
  <c r="DH19"/>
  <c r="DG19"/>
  <c r="DF19"/>
  <c r="BM19"/>
  <c r="BL19"/>
  <c r="BN19" s="1"/>
  <c r="BK19"/>
  <c r="Q19"/>
  <c r="O19"/>
  <c r="P19" s="1"/>
  <c r="L19"/>
  <c r="K19"/>
  <c r="M19" s="1"/>
  <c r="J19"/>
  <c r="ED41"/>
  <c r="EC41"/>
  <c r="EB41"/>
  <c r="DH41"/>
  <c r="DG41"/>
  <c r="DF41"/>
  <c r="BM41"/>
  <c r="BL41"/>
  <c r="BN41" s="1"/>
  <c r="BK41"/>
  <c r="Q41"/>
  <c r="O41"/>
  <c r="P41" s="1"/>
  <c r="L41"/>
  <c r="K41"/>
  <c r="M41" s="1"/>
  <c r="J41"/>
  <c r="ED52"/>
  <c r="EC52"/>
  <c r="EB52"/>
  <c r="DH52"/>
  <c r="DG52"/>
  <c r="DF52"/>
  <c r="BM52"/>
  <c r="BL52"/>
  <c r="BN52" s="1"/>
  <c r="BK52"/>
  <c r="Q52"/>
  <c r="O52"/>
  <c r="P52" s="1"/>
  <c r="L52"/>
  <c r="K52"/>
  <c r="M52" s="1"/>
  <c r="J52"/>
  <c r="ED28"/>
  <c r="EC28"/>
  <c r="EB28"/>
  <c r="DH28"/>
  <c r="DG28"/>
  <c r="DF28"/>
  <c r="BM28"/>
  <c r="BL28"/>
  <c r="BN28" s="1"/>
  <c r="BK28"/>
  <c r="Q28"/>
  <c r="O28"/>
  <c r="L28"/>
  <c r="K28"/>
  <c r="M28" s="1"/>
  <c r="J28"/>
  <c r="N28" s="1"/>
  <c r="ED31"/>
  <c r="EC31"/>
  <c r="EB31"/>
  <c r="DH31"/>
  <c r="DG31"/>
  <c r="DF31"/>
  <c r="BM31"/>
  <c r="BL31"/>
  <c r="BN31" s="1"/>
  <c r="BK31"/>
  <c r="Q31"/>
  <c r="O31"/>
  <c r="P31" s="1"/>
  <c r="L31"/>
  <c r="K31"/>
  <c r="M31" s="1"/>
  <c r="J31"/>
  <c r="ED12"/>
  <c r="EC12"/>
  <c r="EB12"/>
  <c r="DH12"/>
  <c r="DG12"/>
  <c r="DF12"/>
  <c r="BM12"/>
  <c r="BL12"/>
  <c r="BN12" s="1"/>
  <c r="BK12"/>
  <c r="Q12"/>
  <c r="O12"/>
  <c r="P12" s="1"/>
  <c r="L12"/>
  <c r="K12"/>
  <c r="M12" s="1"/>
  <c r="J12"/>
  <c r="ED50"/>
  <c r="EC50"/>
  <c r="EB50"/>
  <c r="DH50"/>
  <c r="DG50"/>
  <c r="DF50"/>
  <c r="BM50"/>
  <c r="BL50"/>
  <c r="BN50" s="1"/>
  <c r="BK50"/>
  <c r="Q50"/>
  <c r="O50"/>
  <c r="P50" s="1"/>
  <c r="L50"/>
  <c r="K50"/>
  <c r="M50" s="1"/>
  <c r="J50"/>
  <c r="ED24"/>
  <c r="EC24"/>
  <c r="EB24"/>
  <c r="DH24"/>
  <c r="DG24"/>
  <c r="DF24"/>
  <c r="BM24"/>
  <c r="BL24"/>
  <c r="BN24" s="1"/>
  <c r="BK24"/>
  <c r="Q24"/>
  <c r="O24"/>
  <c r="P24" s="1"/>
  <c r="L24"/>
  <c r="K24"/>
  <c r="M24" s="1"/>
  <c r="J24"/>
  <c r="ED35"/>
  <c r="EC35"/>
  <c r="EB35"/>
  <c r="DH35"/>
  <c r="DG35"/>
  <c r="DF35"/>
  <c r="BM35"/>
  <c r="BL35"/>
  <c r="BN35" s="1"/>
  <c r="BK35"/>
  <c r="Q35"/>
  <c r="O35"/>
  <c r="L35"/>
  <c r="K35"/>
  <c r="M35" s="1"/>
  <c r="J35"/>
  <c r="N35" s="1"/>
  <c r="ED64"/>
  <c r="EC64"/>
  <c r="EB64"/>
  <c r="DH64"/>
  <c r="DG64"/>
  <c r="DF64"/>
  <c r="BM64"/>
  <c r="BL64"/>
  <c r="BN64" s="1"/>
  <c r="BK64"/>
  <c r="Q64"/>
  <c r="O64"/>
  <c r="P64" s="1"/>
  <c r="L64"/>
  <c r="K64"/>
  <c r="M64" s="1"/>
  <c r="J64"/>
  <c r="ED63"/>
  <c r="EC63"/>
  <c r="EB63"/>
  <c r="DH63"/>
  <c r="DG63"/>
  <c r="DF63"/>
  <c r="BM63"/>
  <c r="BL63"/>
  <c r="BN63" s="1"/>
  <c r="BK63"/>
  <c r="Q63"/>
  <c r="O63"/>
  <c r="P63" s="1"/>
  <c r="L63"/>
  <c r="K63"/>
  <c r="M63" s="1"/>
  <c r="J63"/>
  <c r="ED27"/>
  <c r="EC27"/>
  <c r="EB27"/>
  <c r="DH27"/>
  <c r="DG27"/>
  <c r="DF27"/>
  <c r="BM27"/>
  <c r="BL27"/>
  <c r="BN27" s="1"/>
  <c r="BK27"/>
  <c r="Q27"/>
  <c r="O27"/>
  <c r="P27" s="1"/>
  <c r="L27"/>
  <c r="K27"/>
  <c r="M27" s="1"/>
  <c r="J27"/>
  <c r="ED40"/>
  <c r="EC40"/>
  <c r="EB40"/>
  <c r="DH40"/>
  <c r="DG40"/>
  <c r="DF40"/>
  <c r="BM40"/>
  <c r="BL40"/>
  <c r="BN40" s="1"/>
  <c r="BK40"/>
  <c r="Q40"/>
  <c r="O40"/>
  <c r="L40"/>
  <c r="K40"/>
  <c r="M40" s="1"/>
  <c r="J40"/>
  <c r="N40" s="1"/>
  <c r="ED17"/>
  <c r="EC17"/>
  <c r="EB17"/>
  <c r="DH17"/>
  <c r="DG17"/>
  <c r="DF17"/>
  <c r="BM17"/>
  <c r="BL17"/>
  <c r="BN17" s="1"/>
  <c r="BK17"/>
  <c r="Q17"/>
  <c r="O17"/>
  <c r="P17" s="1"/>
  <c r="L17"/>
  <c r="K17"/>
  <c r="M17" s="1"/>
  <c r="J17"/>
  <c r="ED18"/>
  <c r="EC18"/>
  <c r="EB18"/>
  <c r="DH18"/>
  <c r="DG18"/>
  <c r="DF18"/>
  <c r="BM18"/>
  <c r="BL18"/>
  <c r="BN18" s="1"/>
  <c r="BK18"/>
  <c r="Q18"/>
  <c r="O18"/>
  <c r="P18" s="1"/>
  <c r="L18"/>
  <c r="K18"/>
  <c r="M18" s="1"/>
  <c r="J18"/>
  <c r="ED26"/>
  <c r="EC26"/>
  <c r="EB26"/>
  <c r="DH26"/>
  <c r="DG26"/>
  <c r="DF26"/>
  <c r="BM26"/>
  <c r="BL26"/>
  <c r="BN26" s="1"/>
  <c r="BK26"/>
  <c r="Q26"/>
  <c r="O26"/>
  <c r="L26"/>
  <c r="K26"/>
  <c r="M26" s="1"/>
  <c r="J26"/>
  <c r="N26" s="1"/>
  <c r="ED13"/>
  <c r="EC13"/>
  <c r="EB13"/>
  <c r="DH13"/>
  <c r="DG13"/>
  <c r="DF13"/>
  <c r="BM13"/>
  <c r="BL13"/>
  <c r="BN13" s="1"/>
  <c r="BK13"/>
  <c r="Q13"/>
  <c r="O13"/>
  <c r="P13" s="1"/>
  <c r="L13"/>
  <c r="K13"/>
  <c r="M13" s="1"/>
  <c r="J13"/>
  <c r="ED65"/>
  <c r="EC65"/>
  <c r="EB65"/>
  <c r="DH65"/>
  <c r="DG65"/>
  <c r="DF65"/>
  <c r="BM65"/>
  <c r="BL65"/>
  <c r="BN65" s="1"/>
  <c r="BK65"/>
  <c r="Q65"/>
  <c r="O65"/>
  <c r="L65"/>
  <c r="K65"/>
  <c r="M65" s="1"/>
  <c r="J65"/>
  <c r="N65" s="1"/>
  <c r="ED55"/>
  <c r="EC55"/>
  <c r="EB55"/>
  <c r="DH55"/>
  <c r="DG55"/>
  <c r="DF55"/>
  <c r="BM55"/>
  <c r="BL55"/>
  <c r="BN55" s="1"/>
  <c r="BK55"/>
  <c r="Q55"/>
  <c r="O55"/>
  <c r="P55" s="1"/>
  <c r="L55"/>
  <c r="K55"/>
  <c r="M55" s="1"/>
  <c r="J55"/>
  <c r="ED34"/>
  <c r="EC34"/>
  <c r="EB34"/>
  <c r="DH34"/>
  <c r="DG34"/>
  <c r="DF34"/>
  <c r="BM34"/>
  <c r="BL34"/>
  <c r="BN34" s="1"/>
  <c r="BK34"/>
  <c r="Q34"/>
  <c r="O34"/>
  <c r="P34" s="1"/>
  <c r="L34"/>
  <c r="K34"/>
  <c r="M34" s="1"/>
  <c r="J34"/>
  <c r="ED53"/>
  <c r="EC53"/>
  <c r="EB53"/>
  <c r="DH53"/>
  <c r="DG53"/>
  <c r="DF53"/>
  <c r="BM53"/>
  <c r="BL53"/>
  <c r="BN53" s="1"/>
  <c r="BK53"/>
  <c r="Q53"/>
  <c r="O53"/>
  <c r="P53" s="1"/>
  <c r="L53"/>
  <c r="K53"/>
  <c r="M53" s="1"/>
  <c r="J53"/>
  <c r="ED66"/>
  <c r="EC66"/>
  <c r="EB66"/>
  <c r="DH66"/>
  <c r="DG66"/>
  <c r="DF66"/>
  <c r="BM66"/>
  <c r="BL66"/>
  <c r="BN66" s="1"/>
  <c r="BK66"/>
  <c r="Q66"/>
  <c r="O66"/>
  <c r="L66"/>
  <c r="K66"/>
  <c r="M66" s="1"/>
  <c r="J66"/>
  <c r="N66" s="1"/>
  <c r="ED43"/>
  <c r="EC43"/>
  <c r="EB43"/>
  <c r="DH43"/>
  <c r="DG43"/>
  <c r="DF43"/>
  <c r="BM43"/>
  <c r="BL43"/>
  <c r="BN43" s="1"/>
  <c r="BK43"/>
  <c r="Q43"/>
  <c r="O43"/>
  <c r="P43" s="1"/>
  <c r="L43"/>
  <c r="K43"/>
  <c r="M43" s="1"/>
  <c r="J43"/>
  <c r="ED51"/>
  <c r="EC51"/>
  <c r="EB51"/>
  <c r="DH51"/>
  <c r="DG51"/>
  <c r="DF51"/>
  <c r="BM51"/>
  <c r="BL51"/>
  <c r="BN51" s="1"/>
  <c r="BK51"/>
  <c r="Q51"/>
  <c r="O51"/>
  <c r="L51"/>
  <c r="K51"/>
  <c r="M51" s="1"/>
  <c r="J51"/>
  <c r="N51" s="1"/>
  <c r="ED61"/>
  <c r="EC61"/>
  <c r="EB61"/>
  <c r="DH61"/>
  <c r="DG61"/>
  <c r="DF61"/>
  <c r="BM61"/>
  <c r="BL61"/>
  <c r="BN61" s="1"/>
  <c r="BK61"/>
  <c r="Q61"/>
  <c r="O61"/>
  <c r="P61" s="1"/>
  <c r="L61"/>
  <c r="K61"/>
  <c r="M61" s="1"/>
  <c r="J61"/>
  <c r="ED48"/>
  <c r="EC48"/>
  <c r="EB48"/>
  <c r="DH48"/>
  <c r="DG48"/>
  <c r="DF48"/>
  <c r="BM48"/>
  <c r="BL48"/>
  <c r="BN48" s="1"/>
  <c r="BK48"/>
  <c r="Q48"/>
  <c r="O48"/>
  <c r="L48"/>
  <c r="K48"/>
  <c r="M48" s="1"/>
  <c r="J48"/>
  <c r="N48" s="1"/>
  <c r="ED20"/>
  <c r="EC20"/>
  <c r="EB20"/>
  <c r="DH20"/>
  <c r="DG20"/>
  <c r="DF20"/>
  <c r="BM20"/>
  <c r="BL20"/>
  <c r="BN20" s="1"/>
  <c r="BK20"/>
  <c r="Q20"/>
  <c r="O20"/>
  <c r="P20" s="1"/>
  <c r="L20"/>
  <c r="K20"/>
  <c r="M20" s="1"/>
  <c r="J20"/>
  <c r="ED30"/>
  <c r="EC30"/>
  <c r="EB30"/>
  <c r="DH30"/>
  <c r="DG30"/>
  <c r="DF30"/>
  <c r="BM30"/>
  <c r="BL30"/>
  <c r="BN30" s="1"/>
  <c r="BK30"/>
  <c r="Q30"/>
  <c r="O30"/>
  <c r="L30"/>
  <c r="K30"/>
  <c r="M30" s="1"/>
  <c r="J30"/>
  <c r="N30" s="1"/>
  <c r="ED60"/>
  <c r="EC60"/>
  <c r="EB60"/>
  <c r="DH60"/>
  <c r="DG60"/>
  <c r="DF60"/>
  <c r="BM60"/>
  <c r="BL60"/>
  <c r="BN60" s="1"/>
  <c r="BK60"/>
  <c r="Q60"/>
  <c r="O60"/>
  <c r="P60" s="1"/>
  <c r="L60"/>
  <c r="K60"/>
  <c r="M60" s="1"/>
  <c r="J60"/>
  <c r="ED11"/>
  <c r="EC11"/>
  <c r="EB11"/>
  <c r="DH11"/>
  <c r="DG11"/>
  <c r="DF11"/>
  <c r="BM11"/>
  <c r="BL11"/>
  <c r="BN11" s="1"/>
  <c r="BK11"/>
  <c r="Q11"/>
  <c r="O11"/>
  <c r="P11" s="1"/>
  <c r="L11"/>
  <c r="K11"/>
  <c r="M11" s="1"/>
  <c r="J11"/>
  <c r="ED32"/>
  <c r="EC32"/>
  <c r="EB32"/>
  <c r="DH32"/>
  <c r="DG32"/>
  <c r="DF32"/>
  <c r="BM32"/>
  <c r="BL32"/>
  <c r="BN32" s="1"/>
  <c r="BK32"/>
  <c r="Q32"/>
  <c r="O32"/>
  <c r="P32" s="1"/>
  <c r="L32"/>
  <c r="K32"/>
  <c r="M32" s="1"/>
  <c r="J32"/>
  <c r="ED29"/>
  <c r="EC29"/>
  <c r="EB29"/>
  <c r="DH29"/>
  <c r="DG29"/>
  <c r="DF29"/>
  <c r="BM29"/>
  <c r="BL29"/>
  <c r="BN29" s="1"/>
  <c r="BK29"/>
  <c r="Q29"/>
  <c r="O29"/>
  <c r="P29" s="1"/>
  <c r="L29"/>
  <c r="K29"/>
  <c r="M29" s="1"/>
  <c r="J29"/>
  <c r="ED42"/>
  <c r="EC42"/>
  <c r="EB42"/>
  <c r="DH42"/>
  <c r="DG42"/>
  <c r="DF42"/>
  <c r="BM42"/>
  <c r="BL42"/>
  <c r="BN42" s="1"/>
  <c r="BK42"/>
  <c r="Q42"/>
  <c r="O42"/>
  <c r="P42" s="1"/>
  <c r="L42"/>
  <c r="K42"/>
  <c r="M42" s="1"/>
  <c r="J42"/>
  <c r="ED45"/>
  <c r="EC45"/>
  <c r="EB45"/>
  <c r="DH45"/>
  <c r="DG45"/>
  <c r="DF45"/>
  <c r="BM45"/>
  <c r="BL45"/>
  <c r="BN45" s="1"/>
  <c r="BK45"/>
  <c r="Q45"/>
  <c r="O45"/>
  <c r="P45" s="1"/>
  <c r="L45"/>
  <c r="K45"/>
  <c r="M45" s="1"/>
  <c r="J45"/>
  <c r="ED22"/>
  <c r="EC22"/>
  <c r="EB22"/>
  <c r="DH22"/>
  <c r="DG22"/>
  <c r="DF22"/>
  <c r="BM22"/>
  <c r="BL22"/>
  <c r="BN22" s="1"/>
  <c r="BK22"/>
  <c r="Q22"/>
  <c r="O22"/>
  <c r="P22" s="1"/>
  <c r="L22"/>
  <c r="K22"/>
  <c r="M22" s="1"/>
  <c r="J22"/>
  <c r="ED14"/>
  <c r="EC14"/>
  <c r="EB14"/>
  <c r="DH14"/>
  <c r="DG14"/>
  <c r="DF14"/>
  <c r="BM14"/>
  <c r="BL14"/>
  <c r="BN14" s="1"/>
  <c r="BK14"/>
  <c r="Q14"/>
  <c r="O14"/>
  <c r="P14" s="1"/>
  <c r="L14"/>
  <c r="K14"/>
  <c r="M14" s="1"/>
  <c r="J14"/>
  <c r="ED10"/>
  <c r="EC10"/>
  <c r="EB10"/>
  <c r="DH10"/>
  <c r="DG10"/>
  <c r="DF10"/>
  <c r="BM10"/>
  <c r="BL10"/>
  <c r="BN10" s="1"/>
  <c r="BK10"/>
  <c r="Q10"/>
  <c r="O10"/>
  <c r="P10" s="1"/>
  <c r="L10"/>
  <c r="K10"/>
  <c r="M10" s="1"/>
  <c r="J10"/>
  <c r="ED56"/>
  <c r="EC56"/>
  <c r="EB56"/>
  <c r="DH56"/>
  <c r="DG56"/>
  <c r="DF56"/>
  <c r="BM56"/>
  <c r="BL56"/>
  <c r="BN56" s="1"/>
  <c r="BK56"/>
  <c r="Q56"/>
  <c r="O56"/>
  <c r="P56" s="1"/>
  <c r="L56"/>
  <c r="K56"/>
  <c r="M56" s="1"/>
  <c r="J56"/>
  <c r="ED39"/>
  <c r="EC39"/>
  <c r="EB39"/>
  <c r="DH39"/>
  <c r="DG39"/>
  <c r="DF39"/>
  <c r="BM39"/>
  <c r="BL39"/>
  <c r="BN39" s="1"/>
  <c r="BK39"/>
  <c r="Q39"/>
  <c r="O39"/>
  <c r="P39" s="1"/>
  <c r="L39"/>
  <c r="K39"/>
  <c r="M39" s="1"/>
  <c r="J39"/>
  <c r="ED37"/>
  <c r="EC37"/>
  <c r="EB37"/>
  <c r="DH37"/>
  <c r="DG37"/>
  <c r="DF37"/>
  <c r="BM37"/>
  <c r="BL37"/>
  <c r="BN37" s="1"/>
  <c r="BK37"/>
  <c r="Q37"/>
  <c r="O37"/>
  <c r="P37" s="1"/>
  <c r="L37"/>
  <c r="K37"/>
  <c r="M37" s="1"/>
  <c r="J37"/>
  <c r="ED25"/>
  <c r="EC25"/>
  <c r="EB25"/>
  <c r="DH25"/>
  <c r="DG25"/>
  <c r="DF25"/>
  <c r="BM25"/>
  <c r="BL25"/>
  <c r="BN25" s="1"/>
  <c r="BK25"/>
  <c r="Q25"/>
  <c r="O25"/>
  <c r="P25" s="1"/>
  <c r="L25"/>
  <c r="K25"/>
  <c r="M25" s="1"/>
  <c r="J25"/>
  <c r="DP136" i="1"/>
  <c r="DO136"/>
  <c r="DN136"/>
  <c r="DM136"/>
  <c r="DL136"/>
  <c r="DK136"/>
  <c r="DJ136"/>
  <c r="DI136"/>
  <c r="DH136"/>
  <c r="DG136"/>
  <c r="DF136"/>
  <c r="DE136"/>
  <c r="DD136"/>
  <c r="DC136"/>
  <c r="DB136"/>
  <c r="DA136"/>
  <c r="CZ136"/>
  <c r="CY136"/>
  <c r="CX136"/>
  <c r="CT136"/>
  <c r="CS136"/>
  <c r="CR136"/>
  <c r="CQ136"/>
  <c r="CP136"/>
  <c r="CO136"/>
  <c r="CN136"/>
  <c r="CM136"/>
  <c r="CL136"/>
  <c r="CK136"/>
  <c r="CJ136"/>
  <c r="CI136"/>
  <c r="CH136"/>
  <c r="CD136"/>
  <c r="CC136"/>
  <c r="CB136"/>
  <c r="CA136"/>
  <c r="BZ136"/>
  <c r="BY136"/>
  <c r="BX136"/>
  <c r="BW136"/>
  <c r="BV136"/>
  <c r="BU136"/>
  <c r="BT136"/>
  <c r="BS136"/>
  <c r="BR136"/>
  <c r="BQ136"/>
  <c r="BP136"/>
  <c r="BO136"/>
  <c r="BN136"/>
  <c r="BM136"/>
  <c r="BL136"/>
  <c r="BK136"/>
  <c r="BJ136"/>
  <c r="BI136"/>
  <c r="BH136"/>
  <c r="BG136"/>
  <c r="BB136"/>
  <c r="BA136"/>
  <c r="AZ136"/>
  <c r="AY136"/>
  <c r="AX136"/>
  <c r="AW136"/>
  <c r="AV136"/>
  <c r="AU136"/>
  <c r="AT136"/>
  <c r="AS136"/>
  <c r="AR136"/>
  <c r="AQ136"/>
  <c r="AP136"/>
  <c r="AO136"/>
  <c r="AN136"/>
  <c r="AM136"/>
  <c r="AL136"/>
  <c r="AK136"/>
  <c r="AJ136"/>
  <c r="AI136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D136"/>
  <c r="C136"/>
  <c r="DS135"/>
  <c r="DR135"/>
  <c r="DQ135"/>
  <c r="CW135"/>
  <c r="CV135"/>
  <c r="F135" s="1"/>
  <c r="CU135"/>
  <c r="BE135"/>
  <c r="BD135"/>
  <c r="BC135"/>
  <c r="O135"/>
  <c r="N135"/>
  <c r="M135"/>
  <c r="K135"/>
  <c r="J135"/>
  <c r="I135"/>
  <c r="E135"/>
  <c r="DS134"/>
  <c r="DR134"/>
  <c r="DQ134"/>
  <c r="CW134"/>
  <c r="G134" s="1"/>
  <c r="CV134"/>
  <c r="CU134"/>
  <c r="BE134"/>
  <c r="BD134"/>
  <c r="BC134"/>
  <c r="O134"/>
  <c r="N134"/>
  <c r="M134"/>
  <c r="K134"/>
  <c r="J134"/>
  <c r="I134"/>
  <c r="F134"/>
  <c r="DS133"/>
  <c r="DR133"/>
  <c r="F133" s="1"/>
  <c r="DQ133"/>
  <c r="CW133"/>
  <c r="G133" s="1"/>
  <c r="CV133"/>
  <c r="CU133"/>
  <c r="E133" s="1"/>
  <c r="BE133"/>
  <c r="BD133"/>
  <c r="BC133"/>
  <c r="O133"/>
  <c r="N133"/>
  <c r="M133"/>
  <c r="K133"/>
  <c r="J133"/>
  <c r="I133"/>
  <c r="DS132"/>
  <c r="DR132"/>
  <c r="DQ132"/>
  <c r="CW132"/>
  <c r="CV132"/>
  <c r="F132" s="1"/>
  <c r="CU132"/>
  <c r="E132" s="1"/>
  <c r="BE132"/>
  <c r="BD132"/>
  <c r="BC132"/>
  <c r="O132"/>
  <c r="N132"/>
  <c r="M132"/>
  <c r="K132"/>
  <c r="J132"/>
  <c r="I132"/>
  <c r="DS131"/>
  <c r="DR131"/>
  <c r="DQ131"/>
  <c r="CW131"/>
  <c r="CV131"/>
  <c r="F131" s="1"/>
  <c r="CU131"/>
  <c r="BE131"/>
  <c r="BD131"/>
  <c r="BC131"/>
  <c r="O131"/>
  <c r="N131"/>
  <c r="M131"/>
  <c r="K131"/>
  <c r="J131"/>
  <c r="I131"/>
  <c r="E131"/>
  <c r="DS130"/>
  <c r="DR130"/>
  <c r="DQ130"/>
  <c r="CW130"/>
  <c r="G130" s="1"/>
  <c r="CV130"/>
  <c r="CU130"/>
  <c r="BE130"/>
  <c r="BD130"/>
  <c r="BC130"/>
  <c r="O130"/>
  <c r="N130"/>
  <c r="M130"/>
  <c r="K130"/>
  <c r="J130"/>
  <c r="I130"/>
  <c r="F130"/>
  <c r="DS129"/>
  <c r="DR129"/>
  <c r="F129" s="1"/>
  <c r="DQ129"/>
  <c r="CW129"/>
  <c r="G129" s="1"/>
  <c r="CV129"/>
  <c r="CU129"/>
  <c r="E129" s="1"/>
  <c r="BE129"/>
  <c r="BD129"/>
  <c r="BC129"/>
  <c r="O129"/>
  <c r="N129"/>
  <c r="M129"/>
  <c r="K129"/>
  <c r="J129"/>
  <c r="I129"/>
  <c r="DS128"/>
  <c r="DR128"/>
  <c r="DQ128"/>
  <c r="CW128"/>
  <c r="CV128"/>
  <c r="F128" s="1"/>
  <c r="CU128"/>
  <c r="E128" s="1"/>
  <c r="BE128"/>
  <c r="BD128"/>
  <c r="BC128"/>
  <c r="O128"/>
  <c r="N128"/>
  <c r="M128"/>
  <c r="K128"/>
  <c r="J128"/>
  <c r="I128"/>
  <c r="DS127"/>
  <c r="DR127"/>
  <c r="DQ127"/>
  <c r="CW127"/>
  <c r="CV127"/>
  <c r="F127" s="1"/>
  <c r="CU127"/>
  <c r="BE127"/>
  <c r="BD127"/>
  <c r="BC127"/>
  <c r="O127"/>
  <c r="N127"/>
  <c r="M127"/>
  <c r="K127"/>
  <c r="J127"/>
  <c r="I127"/>
  <c r="E127"/>
  <c r="DS126"/>
  <c r="DR126"/>
  <c r="DQ126"/>
  <c r="CW126"/>
  <c r="G126" s="1"/>
  <c r="CV126"/>
  <c r="CU126"/>
  <c r="BE126"/>
  <c r="BD126"/>
  <c r="BC126"/>
  <c r="O126"/>
  <c r="N126"/>
  <c r="M126"/>
  <c r="K126"/>
  <c r="J126"/>
  <c r="I126"/>
  <c r="F126"/>
  <c r="DS125"/>
  <c r="DR125"/>
  <c r="F125" s="1"/>
  <c r="DQ125"/>
  <c r="CW125"/>
  <c r="G125" s="1"/>
  <c r="CV125"/>
  <c r="CU125"/>
  <c r="E125" s="1"/>
  <c r="BE125"/>
  <c r="BD125"/>
  <c r="BC125"/>
  <c r="O125"/>
  <c r="N125"/>
  <c r="M125"/>
  <c r="K125"/>
  <c r="J125"/>
  <c r="I125"/>
  <c r="DS124"/>
  <c r="DR124"/>
  <c r="DQ124"/>
  <c r="CW124"/>
  <c r="CV124"/>
  <c r="F124" s="1"/>
  <c r="CU124"/>
  <c r="E124" s="1"/>
  <c r="BE124"/>
  <c r="BD124"/>
  <c r="BC124"/>
  <c r="O124"/>
  <c r="N124"/>
  <c r="M124"/>
  <c r="K124"/>
  <c r="J124"/>
  <c r="I124"/>
  <c r="DS123"/>
  <c r="DR123"/>
  <c r="DQ123"/>
  <c r="CW123"/>
  <c r="CV123"/>
  <c r="F123" s="1"/>
  <c r="CU123"/>
  <c r="BE123"/>
  <c r="BD123"/>
  <c r="BC123"/>
  <c r="O123"/>
  <c r="N123"/>
  <c r="M123"/>
  <c r="K123"/>
  <c r="J123"/>
  <c r="I123"/>
  <c r="E123"/>
  <c r="DS122"/>
  <c r="DR122"/>
  <c r="DQ122"/>
  <c r="CW122"/>
  <c r="G122" s="1"/>
  <c r="CV122"/>
  <c r="CU122"/>
  <c r="BE122"/>
  <c r="BD122"/>
  <c r="BC122"/>
  <c r="O122"/>
  <c r="N122"/>
  <c r="M122"/>
  <c r="K122"/>
  <c r="J122"/>
  <c r="I122"/>
  <c r="F122"/>
  <c r="DS121"/>
  <c r="DR121"/>
  <c r="F121" s="1"/>
  <c r="DQ121"/>
  <c r="CW121"/>
  <c r="G121" s="1"/>
  <c r="CV121"/>
  <c r="CU121"/>
  <c r="E121" s="1"/>
  <c r="BE121"/>
  <c r="BD121"/>
  <c r="BC121"/>
  <c r="O121"/>
  <c r="N121"/>
  <c r="M121"/>
  <c r="K121"/>
  <c r="J121"/>
  <c r="I121"/>
  <c r="DS120"/>
  <c r="DR120"/>
  <c r="DQ120"/>
  <c r="CW120"/>
  <c r="CV120"/>
  <c r="F120" s="1"/>
  <c r="CU120"/>
  <c r="E120" s="1"/>
  <c r="BE120"/>
  <c r="BD120"/>
  <c r="BC120"/>
  <c r="O120"/>
  <c r="N120"/>
  <c r="M120"/>
  <c r="K120"/>
  <c r="J120"/>
  <c r="I120"/>
  <c r="DS119"/>
  <c r="DR119"/>
  <c r="DQ119"/>
  <c r="CW119"/>
  <c r="CV119"/>
  <c r="F119" s="1"/>
  <c r="CU119"/>
  <c r="BE119"/>
  <c r="BD119"/>
  <c r="BC119"/>
  <c r="O119"/>
  <c r="N119"/>
  <c r="M119"/>
  <c r="K119"/>
  <c r="J119"/>
  <c r="I119"/>
  <c r="E119"/>
  <c r="DS118"/>
  <c r="DR118"/>
  <c r="DQ118"/>
  <c r="CW118"/>
  <c r="G118" s="1"/>
  <c r="CV118"/>
  <c r="CU118"/>
  <c r="BE118"/>
  <c r="BD118"/>
  <c r="BC118"/>
  <c r="O118"/>
  <c r="N118"/>
  <c r="M118"/>
  <c r="K118"/>
  <c r="J118"/>
  <c r="I118"/>
  <c r="F118"/>
  <c r="DS117"/>
  <c r="DR117"/>
  <c r="DQ117"/>
  <c r="CW117"/>
  <c r="CV117"/>
  <c r="CU117"/>
  <c r="BE117"/>
  <c r="BD117"/>
  <c r="BC117"/>
  <c r="O117"/>
  <c r="N117"/>
  <c r="M117"/>
  <c r="K117"/>
  <c r="J117"/>
  <c r="I117"/>
  <c r="DS116"/>
  <c r="DR116"/>
  <c r="DQ116"/>
  <c r="CW116"/>
  <c r="CV116"/>
  <c r="CU116"/>
  <c r="BE116"/>
  <c r="BD116"/>
  <c r="BC116"/>
  <c r="O116"/>
  <c r="N116"/>
  <c r="M116"/>
  <c r="K116"/>
  <c r="J116"/>
  <c r="I116"/>
  <c r="DS115"/>
  <c r="DR115"/>
  <c r="DQ115"/>
  <c r="CW115"/>
  <c r="G115" s="1"/>
  <c r="CV115"/>
  <c r="CU115"/>
  <c r="BE115"/>
  <c r="BD115"/>
  <c r="BC115"/>
  <c r="O115"/>
  <c r="N115"/>
  <c r="M115"/>
  <c r="K115"/>
  <c r="J115"/>
  <c r="I115"/>
  <c r="DS114"/>
  <c r="DR114"/>
  <c r="DQ114"/>
  <c r="CW114"/>
  <c r="CV114"/>
  <c r="CU114"/>
  <c r="BE114"/>
  <c r="BD114"/>
  <c r="BC114"/>
  <c r="O114"/>
  <c r="N114"/>
  <c r="M114"/>
  <c r="K114"/>
  <c r="J114"/>
  <c r="I114"/>
  <c r="G114"/>
  <c r="DS113"/>
  <c r="DR113"/>
  <c r="DQ113"/>
  <c r="CW113"/>
  <c r="CV113"/>
  <c r="CU113"/>
  <c r="BE113"/>
  <c r="BD113"/>
  <c r="BC113"/>
  <c r="O113"/>
  <c r="N113"/>
  <c r="M113"/>
  <c r="K113"/>
  <c r="J113"/>
  <c r="I113"/>
  <c r="G113"/>
  <c r="DS112"/>
  <c r="DR112"/>
  <c r="DQ112"/>
  <c r="CW112"/>
  <c r="CV112"/>
  <c r="CU112"/>
  <c r="BE112"/>
  <c r="BD112"/>
  <c r="BC112"/>
  <c r="O112"/>
  <c r="N112"/>
  <c r="M112"/>
  <c r="K112"/>
  <c r="J112"/>
  <c r="I112"/>
  <c r="G112"/>
  <c r="DS111"/>
  <c r="DR111"/>
  <c r="DQ111"/>
  <c r="CW111"/>
  <c r="CV111"/>
  <c r="CU111"/>
  <c r="BE111"/>
  <c r="BD111"/>
  <c r="BC111"/>
  <c r="O111"/>
  <c r="N111"/>
  <c r="M111"/>
  <c r="K111"/>
  <c r="J111"/>
  <c r="I111"/>
  <c r="G111"/>
  <c r="DS110"/>
  <c r="DR110"/>
  <c r="DQ110"/>
  <c r="CW110"/>
  <c r="CV110"/>
  <c r="CU110"/>
  <c r="BE110"/>
  <c r="BD110"/>
  <c r="BC110"/>
  <c r="O110"/>
  <c r="N110"/>
  <c r="M110"/>
  <c r="K110"/>
  <c r="J110"/>
  <c r="I110"/>
  <c r="G110"/>
  <c r="DS109"/>
  <c r="DR109"/>
  <c r="DQ109"/>
  <c r="CW109"/>
  <c r="CV109"/>
  <c r="CU109"/>
  <c r="E109" s="1"/>
  <c r="BE109"/>
  <c r="BD109"/>
  <c r="BC109"/>
  <c r="O109"/>
  <c r="N109"/>
  <c r="M109"/>
  <c r="K109"/>
  <c r="J109"/>
  <c r="I109"/>
  <c r="DS108"/>
  <c r="DR108"/>
  <c r="DQ108"/>
  <c r="CW108"/>
  <c r="G108" s="1"/>
  <c r="CV108"/>
  <c r="CU108"/>
  <c r="BE108"/>
  <c r="BD108"/>
  <c r="BC108"/>
  <c r="O108"/>
  <c r="N108"/>
  <c r="M108"/>
  <c r="K108"/>
  <c r="J108"/>
  <c r="I108"/>
  <c r="DS107"/>
  <c r="DR107"/>
  <c r="DQ107"/>
  <c r="CW107"/>
  <c r="CV107"/>
  <c r="CU107"/>
  <c r="BE107"/>
  <c r="BD107"/>
  <c r="BC107"/>
  <c r="O107"/>
  <c r="N107"/>
  <c r="M107"/>
  <c r="K107"/>
  <c r="J107"/>
  <c r="I107"/>
  <c r="DS106"/>
  <c r="DR106"/>
  <c r="DQ106"/>
  <c r="CW106"/>
  <c r="CV106"/>
  <c r="CU106"/>
  <c r="BE106"/>
  <c r="BD106"/>
  <c r="BC106"/>
  <c r="O106"/>
  <c r="N106"/>
  <c r="M106"/>
  <c r="K106"/>
  <c r="J106"/>
  <c r="I106"/>
  <c r="E106"/>
  <c r="DS105"/>
  <c r="DR105"/>
  <c r="DQ105"/>
  <c r="CW105"/>
  <c r="G105" s="1"/>
  <c r="CV105"/>
  <c r="CU105"/>
  <c r="BE105"/>
  <c r="BD105"/>
  <c r="BC105"/>
  <c r="O105"/>
  <c r="N105"/>
  <c r="M105"/>
  <c r="K105"/>
  <c r="J105"/>
  <c r="I105"/>
  <c r="E105"/>
  <c r="DS104"/>
  <c r="DR104"/>
  <c r="DQ104"/>
  <c r="CW104"/>
  <c r="G104" s="1"/>
  <c r="CV104"/>
  <c r="CU104"/>
  <c r="BE104"/>
  <c r="BD104"/>
  <c r="BC104"/>
  <c r="O104"/>
  <c r="N104"/>
  <c r="M104"/>
  <c r="K104"/>
  <c r="J104"/>
  <c r="I104"/>
  <c r="DS103"/>
  <c r="DR103"/>
  <c r="DQ103"/>
  <c r="CW103"/>
  <c r="CV103"/>
  <c r="CU103"/>
  <c r="BE103"/>
  <c r="BD103"/>
  <c r="BC103"/>
  <c r="O103"/>
  <c r="N103"/>
  <c r="M103"/>
  <c r="K103"/>
  <c r="J103"/>
  <c r="I103"/>
  <c r="DS102"/>
  <c r="DR102"/>
  <c r="DQ102"/>
  <c r="CW102"/>
  <c r="CV102"/>
  <c r="CU102"/>
  <c r="E102" s="1"/>
  <c r="BE102"/>
  <c r="BD102"/>
  <c r="BC102"/>
  <c r="O102"/>
  <c r="N102"/>
  <c r="M102"/>
  <c r="K102"/>
  <c r="J102"/>
  <c r="I102"/>
  <c r="DS101"/>
  <c r="DR101"/>
  <c r="DQ101"/>
  <c r="CW101"/>
  <c r="G101" s="1"/>
  <c r="CV101"/>
  <c r="CU101"/>
  <c r="E101" s="1"/>
  <c r="BE101"/>
  <c r="BD101"/>
  <c r="BC101"/>
  <c r="O101"/>
  <c r="N101"/>
  <c r="M101"/>
  <c r="K101"/>
  <c r="J101"/>
  <c r="I101"/>
  <c r="DS100"/>
  <c r="DR100"/>
  <c r="DQ100"/>
  <c r="CW100"/>
  <c r="G100" s="1"/>
  <c r="CV100"/>
  <c r="CU100"/>
  <c r="BE100"/>
  <c r="BD100"/>
  <c r="BC100"/>
  <c r="O100"/>
  <c r="N100"/>
  <c r="M100"/>
  <c r="K100"/>
  <c r="J100"/>
  <c r="I100"/>
  <c r="DS99"/>
  <c r="DR99"/>
  <c r="DQ99"/>
  <c r="CW99"/>
  <c r="CV99"/>
  <c r="CU99"/>
  <c r="BE99"/>
  <c r="BD99"/>
  <c r="BC99"/>
  <c r="O99"/>
  <c r="N99"/>
  <c r="M99"/>
  <c r="K99"/>
  <c r="J99"/>
  <c r="I99"/>
  <c r="DS98"/>
  <c r="DR98"/>
  <c r="DQ98"/>
  <c r="CW98"/>
  <c r="CV98"/>
  <c r="CU98"/>
  <c r="BE98"/>
  <c r="BD98"/>
  <c r="BC98"/>
  <c r="O98"/>
  <c r="N98"/>
  <c r="M98"/>
  <c r="K98"/>
  <c r="J98"/>
  <c r="I98"/>
  <c r="E98"/>
  <c r="DS97"/>
  <c r="DR97"/>
  <c r="DQ97"/>
  <c r="CW97"/>
  <c r="G97" s="1"/>
  <c r="CV97"/>
  <c r="CU97"/>
  <c r="BE97"/>
  <c r="BD97"/>
  <c r="BC97"/>
  <c r="O97"/>
  <c r="N97"/>
  <c r="M97"/>
  <c r="K97"/>
  <c r="J97"/>
  <c r="I97"/>
  <c r="E97"/>
  <c r="DS96"/>
  <c r="DR96"/>
  <c r="DQ96"/>
  <c r="CW96"/>
  <c r="G96" s="1"/>
  <c r="CV96"/>
  <c r="CU96"/>
  <c r="BE96"/>
  <c r="BD96"/>
  <c r="BC96"/>
  <c r="O96"/>
  <c r="N96"/>
  <c r="M96"/>
  <c r="K96"/>
  <c r="J96"/>
  <c r="I96"/>
  <c r="DS95"/>
  <c r="DR95"/>
  <c r="DQ95"/>
  <c r="CW95"/>
  <c r="CV95"/>
  <c r="CU95"/>
  <c r="BE95"/>
  <c r="BD95"/>
  <c r="BC95"/>
  <c r="O95"/>
  <c r="N95"/>
  <c r="M95"/>
  <c r="K95"/>
  <c r="J95"/>
  <c r="I95"/>
  <c r="DS94"/>
  <c r="DR94"/>
  <c r="DQ94"/>
  <c r="CW94"/>
  <c r="CV94"/>
  <c r="CU94"/>
  <c r="E94" s="1"/>
  <c r="BE94"/>
  <c r="BD94"/>
  <c r="BC94"/>
  <c r="O94"/>
  <c r="N94"/>
  <c r="M94"/>
  <c r="K94"/>
  <c r="J94"/>
  <c r="I94"/>
  <c r="DS93"/>
  <c r="DR93"/>
  <c r="DQ93"/>
  <c r="CW93"/>
  <c r="G93" s="1"/>
  <c r="CV93"/>
  <c r="CU93"/>
  <c r="E93" s="1"/>
  <c r="BE93"/>
  <c r="BD93"/>
  <c r="BC93"/>
  <c r="O93"/>
  <c r="N93"/>
  <c r="M93"/>
  <c r="K93"/>
  <c r="J93"/>
  <c r="I93"/>
  <c r="DS92"/>
  <c r="DR92"/>
  <c r="DQ92"/>
  <c r="CW92"/>
  <c r="G92" s="1"/>
  <c r="CV92"/>
  <c r="CU92"/>
  <c r="BE92"/>
  <c r="BD92"/>
  <c r="BC92"/>
  <c r="O92"/>
  <c r="N92"/>
  <c r="M92"/>
  <c r="K92"/>
  <c r="J92"/>
  <c r="I92"/>
  <c r="DS91"/>
  <c r="DR91"/>
  <c r="DQ91"/>
  <c r="CW91"/>
  <c r="CV91"/>
  <c r="CU91"/>
  <c r="BE91"/>
  <c r="BD91"/>
  <c r="BC91"/>
  <c r="O91"/>
  <c r="N91"/>
  <c r="M91"/>
  <c r="K91"/>
  <c r="J91"/>
  <c r="I91"/>
  <c r="DS90"/>
  <c r="DR90"/>
  <c r="DQ90"/>
  <c r="CW90"/>
  <c r="CV90"/>
  <c r="CU90"/>
  <c r="BE90"/>
  <c r="BD90"/>
  <c r="BC90"/>
  <c r="O90"/>
  <c r="N90"/>
  <c r="M90"/>
  <c r="K90"/>
  <c r="J90"/>
  <c r="I90"/>
  <c r="E90"/>
  <c r="DS89"/>
  <c r="DR89"/>
  <c r="DQ89"/>
  <c r="CW89"/>
  <c r="G89" s="1"/>
  <c r="CV89"/>
  <c r="CU89"/>
  <c r="BE89"/>
  <c r="BD89"/>
  <c r="BC89"/>
  <c r="O89"/>
  <c r="N89"/>
  <c r="M89"/>
  <c r="K89"/>
  <c r="J89"/>
  <c r="I89"/>
  <c r="E89"/>
  <c r="DS88"/>
  <c r="DR88"/>
  <c r="DQ88"/>
  <c r="CW88"/>
  <c r="G88" s="1"/>
  <c r="CV88"/>
  <c r="CU88"/>
  <c r="BE88"/>
  <c r="BD88"/>
  <c r="BC88"/>
  <c r="O88"/>
  <c r="N88"/>
  <c r="M88"/>
  <c r="K88"/>
  <c r="J88"/>
  <c r="I88"/>
  <c r="DS87"/>
  <c r="DR87"/>
  <c r="DQ87"/>
  <c r="CW87"/>
  <c r="CV87"/>
  <c r="CU87"/>
  <c r="BE87"/>
  <c r="BD87"/>
  <c r="BC87"/>
  <c r="O87"/>
  <c r="N87"/>
  <c r="M87"/>
  <c r="K87"/>
  <c r="J87"/>
  <c r="I87"/>
  <c r="DS86"/>
  <c r="DR86"/>
  <c r="DQ86"/>
  <c r="CW86"/>
  <c r="CV86"/>
  <c r="CU86"/>
  <c r="E86" s="1"/>
  <c r="BE86"/>
  <c r="BD86"/>
  <c r="BC86"/>
  <c r="O86"/>
  <c r="N86"/>
  <c r="M86"/>
  <c r="K86"/>
  <c r="J86"/>
  <c r="I86"/>
  <c r="DS85"/>
  <c r="DR85"/>
  <c r="DQ85"/>
  <c r="CW85"/>
  <c r="G85" s="1"/>
  <c r="CV85"/>
  <c r="CU85"/>
  <c r="E85" s="1"/>
  <c r="BE85"/>
  <c r="BD85"/>
  <c r="BC85"/>
  <c r="O85"/>
  <c r="N85"/>
  <c r="M85"/>
  <c r="K85"/>
  <c r="J85"/>
  <c r="I85"/>
  <c r="DS84"/>
  <c r="DR84"/>
  <c r="DQ84"/>
  <c r="CW84"/>
  <c r="G84" s="1"/>
  <c r="CV84"/>
  <c r="CU84"/>
  <c r="BE84"/>
  <c r="BD84"/>
  <c r="BC84"/>
  <c r="O84"/>
  <c r="N84"/>
  <c r="M84"/>
  <c r="K84"/>
  <c r="J84"/>
  <c r="I84"/>
  <c r="DS83"/>
  <c r="DR83"/>
  <c r="DQ83"/>
  <c r="CW83"/>
  <c r="CV83"/>
  <c r="CU83"/>
  <c r="BE83"/>
  <c r="BD83"/>
  <c r="BC83"/>
  <c r="O83"/>
  <c r="N83"/>
  <c r="M83"/>
  <c r="K83"/>
  <c r="J83"/>
  <c r="I83"/>
  <c r="DS82"/>
  <c r="DR82"/>
  <c r="DQ82"/>
  <c r="CW82"/>
  <c r="CV82"/>
  <c r="CU82"/>
  <c r="BE82"/>
  <c r="BD82"/>
  <c r="BC82"/>
  <c r="O82"/>
  <c r="N82"/>
  <c r="M82"/>
  <c r="K82"/>
  <c r="J82"/>
  <c r="I82"/>
  <c r="E82"/>
  <c r="DS81"/>
  <c r="DR81"/>
  <c r="DQ81"/>
  <c r="CW81"/>
  <c r="G81" s="1"/>
  <c r="CV81"/>
  <c r="CU81"/>
  <c r="BE81"/>
  <c r="BD81"/>
  <c r="BC81"/>
  <c r="O81"/>
  <c r="N81"/>
  <c r="M81"/>
  <c r="K81"/>
  <c r="J81"/>
  <c r="I81"/>
  <c r="E81"/>
  <c r="DS80"/>
  <c r="DR80"/>
  <c r="DQ80"/>
  <c r="CW80"/>
  <c r="G80" s="1"/>
  <c r="CV80"/>
  <c r="CU80"/>
  <c r="BE80"/>
  <c r="BD80"/>
  <c r="BC80"/>
  <c r="O80"/>
  <c r="N80"/>
  <c r="M80"/>
  <c r="K80"/>
  <c r="J80"/>
  <c r="I80"/>
  <c r="E80"/>
  <c r="DS79"/>
  <c r="DR79"/>
  <c r="DQ79"/>
  <c r="CW79"/>
  <c r="G79" s="1"/>
  <c r="CV79"/>
  <c r="CU79"/>
  <c r="BE79"/>
  <c r="BD79"/>
  <c r="BC79"/>
  <c r="O79"/>
  <c r="N79"/>
  <c r="M79"/>
  <c r="K79"/>
  <c r="J79"/>
  <c r="I79"/>
  <c r="E79"/>
  <c r="DS78"/>
  <c r="DR78"/>
  <c r="DQ78"/>
  <c r="CW78"/>
  <c r="G78" s="1"/>
  <c r="CV78"/>
  <c r="CU78"/>
  <c r="BE78"/>
  <c r="BD78"/>
  <c r="BC78"/>
  <c r="O78"/>
  <c r="N78"/>
  <c r="M78"/>
  <c r="K78"/>
  <c r="J78"/>
  <c r="I78"/>
  <c r="E78"/>
  <c r="DS77"/>
  <c r="DR77"/>
  <c r="DQ77"/>
  <c r="CW77"/>
  <c r="G77" s="1"/>
  <c r="CV77"/>
  <c r="CU77"/>
  <c r="BE77"/>
  <c r="BD77"/>
  <c r="BC77"/>
  <c r="O77"/>
  <c r="N77"/>
  <c r="M77"/>
  <c r="K77"/>
  <c r="J77"/>
  <c r="I77"/>
  <c r="E77"/>
  <c r="DS76"/>
  <c r="DR76"/>
  <c r="DQ76"/>
  <c r="CW76"/>
  <c r="G76" s="1"/>
  <c r="CV76"/>
  <c r="CU76"/>
  <c r="BE76"/>
  <c r="BD76"/>
  <c r="BC76"/>
  <c r="O76"/>
  <c r="N76"/>
  <c r="M76"/>
  <c r="K76"/>
  <c r="J76"/>
  <c r="I76"/>
  <c r="E76"/>
  <c r="DS75"/>
  <c r="DR75"/>
  <c r="DQ75"/>
  <c r="CW75"/>
  <c r="G75" s="1"/>
  <c r="CV75"/>
  <c r="CU75"/>
  <c r="BE75"/>
  <c r="BD75"/>
  <c r="BC75"/>
  <c r="O75"/>
  <c r="N75"/>
  <c r="M75"/>
  <c r="K75"/>
  <c r="J75"/>
  <c r="I75"/>
  <c r="E75"/>
  <c r="DS74"/>
  <c r="DR74"/>
  <c r="DQ74"/>
  <c r="CW74"/>
  <c r="G74" s="1"/>
  <c r="CV74"/>
  <c r="CU74"/>
  <c r="BE74"/>
  <c r="BD74"/>
  <c r="BC74"/>
  <c r="O74"/>
  <c r="N74"/>
  <c r="M74"/>
  <c r="K74"/>
  <c r="J74"/>
  <c r="I74"/>
  <c r="E74"/>
  <c r="DS73"/>
  <c r="DR73"/>
  <c r="DQ73"/>
  <c r="CW73"/>
  <c r="G73" s="1"/>
  <c r="CV73"/>
  <c r="CU73"/>
  <c r="BE73"/>
  <c r="BD73"/>
  <c r="BC73"/>
  <c r="O73"/>
  <c r="N73"/>
  <c r="M73"/>
  <c r="K73"/>
  <c r="J73"/>
  <c r="I73"/>
  <c r="E73"/>
  <c r="DS72"/>
  <c r="DR72"/>
  <c r="DQ72"/>
  <c r="CW72"/>
  <c r="G72" s="1"/>
  <c r="CV72"/>
  <c r="CU72"/>
  <c r="BE72"/>
  <c r="BD72"/>
  <c r="BC72"/>
  <c r="O72"/>
  <c r="N72"/>
  <c r="M72"/>
  <c r="K72"/>
  <c r="J72"/>
  <c r="I72"/>
  <c r="E72"/>
  <c r="DS71"/>
  <c r="DR71"/>
  <c r="DQ71"/>
  <c r="CW71"/>
  <c r="G71" s="1"/>
  <c r="CV71"/>
  <c r="CU71"/>
  <c r="BE71"/>
  <c r="BD71"/>
  <c r="BC71"/>
  <c r="O71"/>
  <c r="N71"/>
  <c r="M71"/>
  <c r="K71"/>
  <c r="J71"/>
  <c r="I71"/>
  <c r="E71"/>
  <c r="DS70"/>
  <c r="DR70"/>
  <c r="DQ70"/>
  <c r="CW70"/>
  <c r="G70" s="1"/>
  <c r="CV70"/>
  <c r="CU70"/>
  <c r="BE70"/>
  <c r="BD70"/>
  <c r="BC70"/>
  <c r="O70"/>
  <c r="N70"/>
  <c r="M70"/>
  <c r="K70"/>
  <c r="J70"/>
  <c r="I70"/>
  <c r="E70"/>
  <c r="DS69"/>
  <c r="DR69"/>
  <c r="DQ69"/>
  <c r="CW69"/>
  <c r="G69" s="1"/>
  <c r="CV69"/>
  <c r="CU69"/>
  <c r="BE69"/>
  <c r="BD69"/>
  <c r="BC69"/>
  <c r="O69"/>
  <c r="N69"/>
  <c r="M69"/>
  <c r="K69"/>
  <c r="J69"/>
  <c r="I69"/>
  <c r="E69"/>
  <c r="DS68"/>
  <c r="DR68"/>
  <c r="DQ68"/>
  <c r="CW68"/>
  <c r="G68" s="1"/>
  <c r="CV68"/>
  <c r="CU68"/>
  <c r="BE68"/>
  <c r="BD68"/>
  <c r="BC68"/>
  <c r="O68"/>
  <c r="N68"/>
  <c r="M68"/>
  <c r="K68"/>
  <c r="J68"/>
  <c r="I68"/>
  <c r="E68"/>
  <c r="DS67"/>
  <c r="DR67"/>
  <c r="DQ67"/>
  <c r="CW67"/>
  <c r="G67" s="1"/>
  <c r="CV67"/>
  <c r="CU67"/>
  <c r="BE67"/>
  <c r="BD67"/>
  <c r="BC67"/>
  <c r="O67"/>
  <c r="N67"/>
  <c r="M67"/>
  <c r="K67"/>
  <c r="J67"/>
  <c r="I67"/>
  <c r="E67"/>
  <c r="DS66"/>
  <c r="DR66"/>
  <c r="DQ66"/>
  <c r="CW66"/>
  <c r="G66" s="1"/>
  <c r="CV66"/>
  <c r="CU66"/>
  <c r="BE66"/>
  <c r="BD66"/>
  <c r="BC66"/>
  <c r="O66"/>
  <c r="N66"/>
  <c r="M66"/>
  <c r="K66"/>
  <c r="J66"/>
  <c r="I66"/>
  <c r="E66"/>
  <c r="DS65"/>
  <c r="DR65"/>
  <c r="DQ65"/>
  <c r="CW65"/>
  <c r="G65" s="1"/>
  <c r="CV65"/>
  <c r="CU65"/>
  <c r="BE65"/>
  <c r="BD65"/>
  <c r="BC65"/>
  <c r="O65"/>
  <c r="N65"/>
  <c r="M65"/>
  <c r="K65"/>
  <c r="J65"/>
  <c r="I65"/>
  <c r="E65"/>
  <c r="DS64"/>
  <c r="DR64"/>
  <c r="DQ64"/>
  <c r="CW64"/>
  <c r="G64" s="1"/>
  <c r="CV64"/>
  <c r="CU64"/>
  <c r="BE64"/>
  <c r="BD64"/>
  <c r="BC64"/>
  <c r="O64"/>
  <c r="N64"/>
  <c r="M64"/>
  <c r="K64"/>
  <c r="J64"/>
  <c r="I64"/>
  <c r="E64"/>
  <c r="DS63"/>
  <c r="DR63"/>
  <c r="DQ63"/>
  <c r="CW63"/>
  <c r="G63" s="1"/>
  <c r="CV63"/>
  <c r="CU63"/>
  <c r="BE63"/>
  <c r="BD63"/>
  <c r="BC63"/>
  <c r="O63"/>
  <c r="N63"/>
  <c r="M63"/>
  <c r="K63"/>
  <c r="J63"/>
  <c r="I63"/>
  <c r="E63"/>
  <c r="DS62"/>
  <c r="DR62"/>
  <c r="DQ62"/>
  <c r="CW62"/>
  <c r="G62" s="1"/>
  <c r="CV62"/>
  <c r="CU62"/>
  <c r="BE62"/>
  <c r="BD62"/>
  <c r="BC62"/>
  <c r="O62"/>
  <c r="N62"/>
  <c r="M62"/>
  <c r="K62"/>
  <c r="J62"/>
  <c r="I62"/>
  <c r="E62"/>
  <c r="DS61"/>
  <c r="DR61"/>
  <c r="DQ61"/>
  <c r="CW61"/>
  <c r="G61" s="1"/>
  <c r="CV61"/>
  <c r="CU61"/>
  <c r="BE61"/>
  <c r="BD61"/>
  <c r="BC61"/>
  <c r="O61"/>
  <c r="N61"/>
  <c r="M61"/>
  <c r="K61"/>
  <c r="J61"/>
  <c r="I61"/>
  <c r="E61"/>
  <c r="DS60"/>
  <c r="DR60"/>
  <c r="DQ60"/>
  <c r="CW60"/>
  <c r="G60" s="1"/>
  <c r="CV60"/>
  <c r="CU60"/>
  <c r="BE60"/>
  <c r="BD60"/>
  <c r="BC60"/>
  <c r="O60"/>
  <c r="N60"/>
  <c r="M60"/>
  <c r="K60"/>
  <c r="J60"/>
  <c r="I60"/>
  <c r="E60"/>
  <c r="DS59"/>
  <c r="DR59"/>
  <c r="DQ59"/>
  <c r="CW59"/>
  <c r="G59" s="1"/>
  <c r="CV59"/>
  <c r="CU59"/>
  <c r="BE59"/>
  <c r="BD59"/>
  <c r="BC59"/>
  <c r="O59"/>
  <c r="N59"/>
  <c r="M59"/>
  <c r="K59"/>
  <c r="J59"/>
  <c r="I59"/>
  <c r="E59"/>
  <c r="DS58"/>
  <c r="DR58"/>
  <c r="DQ58"/>
  <c r="CW58"/>
  <c r="G58" s="1"/>
  <c r="CV58"/>
  <c r="CU58"/>
  <c r="BE58"/>
  <c r="BD58"/>
  <c r="BC58"/>
  <c r="O58"/>
  <c r="N58"/>
  <c r="M58"/>
  <c r="K58"/>
  <c r="J58"/>
  <c r="I58"/>
  <c r="E58"/>
  <c r="DS57"/>
  <c r="DR57"/>
  <c r="DQ57"/>
  <c r="CW57"/>
  <c r="G57" s="1"/>
  <c r="CV57"/>
  <c r="CU57"/>
  <c r="BE57"/>
  <c r="BD57"/>
  <c r="BC57"/>
  <c r="O57"/>
  <c r="N57"/>
  <c r="M57"/>
  <c r="K57"/>
  <c r="J57"/>
  <c r="I57"/>
  <c r="E57"/>
  <c r="DS56"/>
  <c r="DR56"/>
  <c r="DQ56"/>
  <c r="CW56"/>
  <c r="G56" s="1"/>
  <c r="CV56"/>
  <c r="CU56"/>
  <c r="BE56"/>
  <c r="BD56"/>
  <c r="BC56"/>
  <c r="O56"/>
  <c r="N56"/>
  <c r="M56"/>
  <c r="K56"/>
  <c r="J56"/>
  <c r="I56"/>
  <c r="E56"/>
  <c r="DS55"/>
  <c r="DR55"/>
  <c r="DQ55"/>
  <c r="CW55"/>
  <c r="G55" s="1"/>
  <c r="CV55"/>
  <c r="CU55"/>
  <c r="BE55"/>
  <c r="BD55"/>
  <c r="BC55"/>
  <c r="O55"/>
  <c r="N55"/>
  <c r="M55"/>
  <c r="K55"/>
  <c r="J55"/>
  <c r="I55"/>
  <c r="E55"/>
  <c r="DS54"/>
  <c r="DR54"/>
  <c r="DQ54"/>
  <c r="CW54"/>
  <c r="G54" s="1"/>
  <c r="CV54"/>
  <c r="CU54"/>
  <c r="BE54"/>
  <c r="BD54"/>
  <c r="BC54"/>
  <c r="O54"/>
  <c r="N54"/>
  <c r="M54"/>
  <c r="K54"/>
  <c r="J54"/>
  <c r="I54"/>
  <c r="E54"/>
  <c r="DS53"/>
  <c r="DR53"/>
  <c r="DQ53"/>
  <c r="CW53"/>
  <c r="G53" s="1"/>
  <c r="CV53"/>
  <c r="CU53"/>
  <c r="BE53"/>
  <c r="BD53"/>
  <c r="BC53"/>
  <c r="O53"/>
  <c r="N53"/>
  <c r="M53"/>
  <c r="K53"/>
  <c r="J53"/>
  <c r="I53"/>
  <c r="E53"/>
  <c r="DS52"/>
  <c r="DR52"/>
  <c r="DQ52"/>
  <c r="CW52"/>
  <c r="G52" s="1"/>
  <c r="CV52"/>
  <c r="CU52"/>
  <c r="BE52"/>
  <c r="BD52"/>
  <c r="BC52"/>
  <c r="O52"/>
  <c r="N52"/>
  <c r="M52"/>
  <c r="K52"/>
  <c r="J52"/>
  <c r="I52"/>
  <c r="E52"/>
  <c r="DS51"/>
  <c r="DR51"/>
  <c r="DQ51"/>
  <c r="CW51"/>
  <c r="G51" s="1"/>
  <c r="CV51"/>
  <c r="CU51"/>
  <c r="BE51"/>
  <c r="BD51"/>
  <c r="BC51"/>
  <c r="O51"/>
  <c r="N51"/>
  <c r="M51"/>
  <c r="K51"/>
  <c r="J51"/>
  <c r="I51"/>
  <c r="E51"/>
  <c r="DS50"/>
  <c r="DR50"/>
  <c r="DQ50"/>
  <c r="CW50"/>
  <c r="G50" s="1"/>
  <c r="CV50"/>
  <c r="CU50"/>
  <c r="BE50"/>
  <c r="BD50"/>
  <c r="BC50"/>
  <c r="O50"/>
  <c r="N50"/>
  <c r="M50"/>
  <c r="K50"/>
  <c r="J50"/>
  <c r="I50"/>
  <c r="E50"/>
  <c r="DS49"/>
  <c r="DR49"/>
  <c r="DQ49"/>
  <c r="CW49"/>
  <c r="G49" s="1"/>
  <c r="CV49"/>
  <c r="CU49"/>
  <c r="BE49"/>
  <c r="BD49"/>
  <c r="BC49"/>
  <c r="O49"/>
  <c r="N49"/>
  <c r="M49"/>
  <c r="K49"/>
  <c r="J49"/>
  <c r="I49"/>
  <c r="E49"/>
  <c r="DS48"/>
  <c r="DR48"/>
  <c r="DQ48"/>
  <c r="CW48"/>
  <c r="G48" s="1"/>
  <c r="CV48"/>
  <c r="CU48"/>
  <c r="BE48"/>
  <c r="BD48"/>
  <c r="BC48"/>
  <c r="O48"/>
  <c r="N48"/>
  <c r="M48"/>
  <c r="K48"/>
  <c r="J48"/>
  <c r="I48"/>
  <c r="E48"/>
  <c r="DS47"/>
  <c r="DR47"/>
  <c r="DQ47"/>
  <c r="CW47"/>
  <c r="G47" s="1"/>
  <c r="CV47"/>
  <c r="CU47"/>
  <c r="BE47"/>
  <c r="BD47"/>
  <c r="BC47"/>
  <c r="O47"/>
  <c r="N47"/>
  <c r="M47"/>
  <c r="K47"/>
  <c r="J47"/>
  <c r="I47"/>
  <c r="E47"/>
  <c r="DS46"/>
  <c r="DR46"/>
  <c r="DQ46"/>
  <c r="CW46"/>
  <c r="G46" s="1"/>
  <c r="CV46"/>
  <c r="CU46"/>
  <c r="BE46"/>
  <c r="BD46"/>
  <c r="BC46"/>
  <c r="O46"/>
  <c r="N46"/>
  <c r="M46"/>
  <c r="K46"/>
  <c r="J46"/>
  <c r="I46"/>
  <c r="E46"/>
  <c r="DS45"/>
  <c r="DR45"/>
  <c r="DQ45"/>
  <c r="CW45"/>
  <c r="G45" s="1"/>
  <c r="CV45"/>
  <c r="CU45"/>
  <c r="BE45"/>
  <c r="BD45"/>
  <c r="BC45"/>
  <c r="O45"/>
  <c r="N45"/>
  <c r="M45"/>
  <c r="K45"/>
  <c r="J45"/>
  <c r="I45"/>
  <c r="E45"/>
  <c r="DS44"/>
  <c r="DR44"/>
  <c r="DQ44"/>
  <c r="CW44"/>
  <c r="G44" s="1"/>
  <c r="CV44"/>
  <c r="CU44"/>
  <c r="BE44"/>
  <c r="BD44"/>
  <c r="BC44"/>
  <c r="O44"/>
  <c r="N44"/>
  <c r="M44"/>
  <c r="K44"/>
  <c r="J44"/>
  <c r="I44"/>
  <c r="E44"/>
  <c r="DS43"/>
  <c r="DR43"/>
  <c r="DQ43"/>
  <c r="CW43"/>
  <c r="G43" s="1"/>
  <c r="CV43"/>
  <c r="CU43"/>
  <c r="BE43"/>
  <c r="BD43"/>
  <c r="BC43"/>
  <c r="O43"/>
  <c r="N43"/>
  <c r="M43"/>
  <c r="K43"/>
  <c r="J43"/>
  <c r="I43"/>
  <c r="E43"/>
  <c r="DS42"/>
  <c r="DR42"/>
  <c r="DQ42"/>
  <c r="CW42"/>
  <c r="G42" s="1"/>
  <c r="CV42"/>
  <c r="CU42"/>
  <c r="BE42"/>
  <c r="BD42"/>
  <c r="BC42"/>
  <c r="O42"/>
  <c r="N42"/>
  <c r="M42"/>
  <c r="K42"/>
  <c r="J42"/>
  <c r="I42"/>
  <c r="E42"/>
  <c r="DS41"/>
  <c r="DR41"/>
  <c r="DQ41"/>
  <c r="CW41"/>
  <c r="G41" s="1"/>
  <c r="CV41"/>
  <c r="CU41"/>
  <c r="BE41"/>
  <c r="BD41"/>
  <c r="BC41"/>
  <c r="O41"/>
  <c r="N41"/>
  <c r="M41"/>
  <c r="K41"/>
  <c r="J41"/>
  <c r="I41"/>
  <c r="E41"/>
  <c r="DS40"/>
  <c r="DR40"/>
  <c r="DQ40"/>
  <c r="CW40"/>
  <c r="G40" s="1"/>
  <c r="CV40"/>
  <c r="CU40"/>
  <c r="BE40"/>
  <c r="BD40"/>
  <c r="BC40"/>
  <c r="O40"/>
  <c r="N40"/>
  <c r="M40"/>
  <c r="K40"/>
  <c r="J40"/>
  <c r="I40"/>
  <c r="E40"/>
  <c r="DS39"/>
  <c r="DR39"/>
  <c r="DQ39"/>
  <c r="CW39"/>
  <c r="G39" s="1"/>
  <c r="CV39"/>
  <c r="CU39"/>
  <c r="BE39"/>
  <c r="BD39"/>
  <c r="BC39"/>
  <c r="O39"/>
  <c r="N39"/>
  <c r="M39"/>
  <c r="K39"/>
  <c r="J39"/>
  <c r="I39"/>
  <c r="E39"/>
  <c r="DS38"/>
  <c r="DR38"/>
  <c r="DQ38"/>
  <c r="CW38"/>
  <c r="G38" s="1"/>
  <c r="CV38"/>
  <c r="CU38"/>
  <c r="BE38"/>
  <c r="BD38"/>
  <c r="BC38"/>
  <c r="O38"/>
  <c r="N38"/>
  <c r="M38"/>
  <c r="K38"/>
  <c r="J38"/>
  <c r="I38"/>
  <c r="E38"/>
  <c r="DS37"/>
  <c r="DR37"/>
  <c r="DQ37"/>
  <c r="CW37"/>
  <c r="G37" s="1"/>
  <c r="CV37"/>
  <c r="CU37"/>
  <c r="BE37"/>
  <c r="BD37"/>
  <c r="BC37"/>
  <c r="O37"/>
  <c r="N37"/>
  <c r="M37"/>
  <c r="K37"/>
  <c r="J37"/>
  <c r="I37"/>
  <c r="E37"/>
  <c r="DS36"/>
  <c r="DR36"/>
  <c r="DQ36"/>
  <c r="CW36"/>
  <c r="G36" s="1"/>
  <c r="CV36"/>
  <c r="CU36"/>
  <c r="BE36"/>
  <c r="BD36"/>
  <c r="BC36"/>
  <c r="O36"/>
  <c r="N36"/>
  <c r="M36"/>
  <c r="K36"/>
  <c r="J36"/>
  <c r="I36"/>
  <c r="E36"/>
  <c r="DS35"/>
  <c r="DR35"/>
  <c r="DQ35"/>
  <c r="CW35"/>
  <c r="G35" s="1"/>
  <c r="CV35"/>
  <c r="CU35"/>
  <c r="BE35"/>
  <c r="BD35"/>
  <c r="BC35"/>
  <c r="O35"/>
  <c r="N35"/>
  <c r="M35"/>
  <c r="K35"/>
  <c r="J35"/>
  <c r="I35"/>
  <c r="E35"/>
  <c r="DS34"/>
  <c r="DR34"/>
  <c r="DQ34"/>
  <c r="CW34"/>
  <c r="G34" s="1"/>
  <c r="CV34"/>
  <c r="CU34"/>
  <c r="BE34"/>
  <c r="BD34"/>
  <c r="BC34"/>
  <c r="O34"/>
  <c r="N34"/>
  <c r="M34"/>
  <c r="K34"/>
  <c r="J34"/>
  <c r="I34"/>
  <c r="E34"/>
  <c r="DS33"/>
  <c r="DR33"/>
  <c r="DQ33"/>
  <c r="CW33"/>
  <c r="G33" s="1"/>
  <c r="CV33"/>
  <c r="CU33"/>
  <c r="BE33"/>
  <c r="BD33"/>
  <c r="BC33"/>
  <c r="O33"/>
  <c r="N33"/>
  <c r="M33"/>
  <c r="K33"/>
  <c r="J33"/>
  <c r="I33"/>
  <c r="E33"/>
  <c r="DS32"/>
  <c r="DR32"/>
  <c r="DQ32"/>
  <c r="CW32"/>
  <c r="G32" s="1"/>
  <c r="CV32"/>
  <c r="CU32"/>
  <c r="BE32"/>
  <c r="BD32"/>
  <c r="BC32"/>
  <c r="O32"/>
  <c r="N32"/>
  <c r="M32"/>
  <c r="K32"/>
  <c r="J32"/>
  <c r="I32"/>
  <c r="E32"/>
  <c r="DS31"/>
  <c r="DR31"/>
  <c r="DQ31"/>
  <c r="CW31"/>
  <c r="G31" s="1"/>
  <c r="CV31"/>
  <c r="CU31"/>
  <c r="BE31"/>
  <c r="BD31"/>
  <c r="BC31"/>
  <c r="O31"/>
  <c r="N31"/>
  <c r="M31"/>
  <c r="K31"/>
  <c r="J31"/>
  <c r="I31"/>
  <c r="E31"/>
  <c r="DS30"/>
  <c r="DR30"/>
  <c r="DQ30"/>
  <c r="CW30"/>
  <c r="G30" s="1"/>
  <c r="CV30"/>
  <c r="CU30"/>
  <c r="BE30"/>
  <c r="BD30"/>
  <c r="BC30"/>
  <c r="O30"/>
  <c r="N30"/>
  <c r="M30"/>
  <c r="K30"/>
  <c r="J30"/>
  <c r="I30"/>
  <c r="E30"/>
  <c r="DS29"/>
  <c r="DR29"/>
  <c r="DQ29"/>
  <c r="CW29"/>
  <c r="G29" s="1"/>
  <c r="CV29"/>
  <c r="CU29"/>
  <c r="BE29"/>
  <c r="BD29"/>
  <c r="BC29"/>
  <c r="O29"/>
  <c r="N29"/>
  <c r="M29"/>
  <c r="K29"/>
  <c r="J29"/>
  <c r="I29"/>
  <c r="E29"/>
  <c r="DS28"/>
  <c r="DR28"/>
  <c r="DQ28"/>
  <c r="CW28"/>
  <c r="G28" s="1"/>
  <c r="CV28"/>
  <c r="CU28"/>
  <c r="BE28"/>
  <c r="BD28"/>
  <c r="BC28"/>
  <c r="O28"/>
  <c r="N28"/>
  <c r="M28"/>
  <c r="K28"/>
  <c r="J28"/>
  <c r="I28"/>
  <c r="E28"/>
  <c r="DS27"/>
  <c r="DR27"/>
  <c r="DQ27"/>
  <c r="CW27"/>
  <c r="G27" s="1"/>
  <c r="CV27"/>
  <c r="CU27"/>
  <c r="BE27"/>
  <c r="BD27"/>
  <c r="BC27"/>
  <c r="O27"/>
  <c r="N27"/>
  <c r="M27"/>
  <c r="K27"/>
  <c r="J27"/>
  <c r="I27"/>
  <c r="E27"/>
  <c r="DS26"/>
  <c r="DR26"/>
  <c r="DQ26"/>
  <c r="CW26"/>
  <c r="G26" s="1"/>
  <c r="CV26"/>
  <c r="CU26"/>
  <c r="BE26"/>
  <c r="BD26"/>
  <c r="BC26"/>
  <c r="O26"/>
  <c r="N26"/>
  <c r="M26"/>
  <c r="K26"/>
  <c r="J26"/>
  <c r="I26"/>
  <c r="E26"/>
  <c r="DS25"/>
  <c r="DR25"/>
  <c r="DQ25"/>
  <c r="CW25"/>
  <c r="G25" s="1"/>
  <c r="CV25"/>
  <c r="CU25"/>
  <c r="BE25"/>
  <c r="BD25"/>
  <c r="BC25"/>
  <c r="O25"/>
  <c r="N25"/>
  <c r="M25"/>
  <c r="K25"/>
  <c r="J25"/>
  <c r="I25"/>
  <c r="E25"/>
  <c r="DS24"/>
  <c r="DR24"/>
  <c r="DQ24"/>
  <c r="CW24"/>
  <c r="G24" s="1"/>
  <c r="CV24"/>
  <c r="CU24"/>
  <c r="BE24"/>
  <c r="BD24"/>
  <c r="BC24"/>
  <c r="O24"/>
  <c r="N24"/>
  <c r="M24"/>
  <c r="K24"/>
  <c r="J24"/>
  <c r="I24"/>
  <c r="E24"/>
  <c r="DS23"/>
  <c r="DR23"/>
  <c r="DQ23"/>
  <c r="CW23"/>
  <c r="G23" s="1"/>
  <c r="CV23"/>
  <c r="CU23"/>
  <c r="BE23"/>
  <c r="BD23"/>
  <c r="BC23"/>
  <c r="O23"/>
  <c r="N23"/>
  <c r="M23"/>
  <c r="K23"/>
  <c r="J23"/>
  <c r="I23"/>
  <c r="E23"/>
  <c r="DS22"/>
  <c r="DR22"/>
  <c r="DQ22"/>
  <c r="CW22"/>
  <c r="G22" s="1"/>
  <c r="CV22"/>
  <c r="CU22"/>
  <c r="BE22"/>
  <c r="BD22"/>
  <c r="BC22"/>
  <c r="O22"/>
  <c r="N22"/>
  <c r="M22"/>
  <c r="K22"/>
  <c r="J22"/>
  <c r="I22"/>
  <c r="E22"/>
  <c r="DS21"/>
  <c r="DR21"/>
  <c r="DQ21"/>
  <c r="CW21"/>
  <c r="G21" s="1"/>
  <c r="CV21"/>
  <c r="CU21"/>
  <c r="BE21"/>
  <c r="BD21"/>
  <c r="BC21"/>
  <c r="O21"/>
  <c r="N21"/>
  <c r="M21"/>
  <c r="K21"/>
  <c r="J21"/>
  <c r="I21"/>
  <c r="E21"/>
  <c r="DS20"/>
  <c r="DR20"/>
  <c r="DQ20"/>
  <c r="CW20"/>
  <c r="G20" s="1"/>
  <c r="CV20"/>
  <c r="CU20"/>
  <c r="BE20"/>
  <c r="BD20"/>
  <c r="BC20"/>
  <c r="O20"/>
  <c r="N20"/>
  <c r="M20"/>
  <c r="K20"/>
  <c r="J20"/>
  <c r="I20"/>
  <c r="E20"/>
  <c r="DS19"/>
  <c r="DR19"/>
  <c r="DQ19"/>
  <c r="CW19"/>
  <c r="G19" s="1"/>
  <c r="CV19"/>
  <c r="CU19"/>
  <c r="BE19"/>
  <c r="BD19"/>
  <c r="BC19"/>
  <c r="O19"/>
  <c r="N19"/>
  <c r="M19"/>
  <c r="K19"/>
  <c r="J19"/>
  <c r="I19"/>
  <c r="E19"/>
  <c r="DS18"/>
  <c r="DR18"/>
  <c r="DQ18"/>
  <c r="CW18"/>
  <c r="G18" s="1"/>
  <c r="CV18"/>
  <c r="CU18"/>
  <c r="BE18"/>
  <c r="BD18"/>
  <c r="BC18"/>
  <c r="O18"/>
  <c r="N18"/>
  <c r="M18"/>
  <c r="K18"/>
  <c r="J18"/>
  <c r="I18"/>
  <c r="E18"/>
  <c r="DS17"/>
  <c r="DR17"/>
  <c r="DQ17"/>
  <c r="CW17"/>
  <c r="G17" s="1"/>
  <c r="CV17"/>
  <c r="CU17"/>
  <c r="BE17"/>
  <c r="BD17"/>
  <c r="BC17"/>
  <c r="O17"/>
  <c r="N17"/>
  <c r="M17"/>
  <c r="K17"/>
  <c r="J17"/>
  <c r="I17"/>
  <c r="E17"/>
  <c r="DS16"/>
  <c r="DR16"/>
  <c r="DQ16"/>
  <c r="CW16"/>
  <c r="G16" s="1"/>
  <c r="CV16"/>
  <c r="CU16"/>
  <c r="BE16"/>
  <c r="BD16"/>
  <c r="BC16"/>
  <c r="O16"/>
  <c r="N16"/>
  <c r="M16"/>
  <c r="K16"/>
  <c r="J16"/>
  <c r="I16"/>
  <c r="E16"/>
  <c r="DS15"/>
  <c r="DR15"/>
  <c r="DQ15"/>
  <c r="CW15"/>
  <c r="G15" s="1"/>
  <c r="CV15"/>
  <c r="CU15"/>
  <c r="BE15"/>
  <c r="BD15"/>
  <c r="BC15"/>
  <c r="O15"/>
  <c r="N15"/>
  <c r="M15"/>
  <c r="K15"/>
  <c r="J15"/>
  <c r="I15"/>
  <c r="E15"/>
  <c r="DS14"/>
  <c r="DR14"/>
  <c r="DQ14"/>
  <c r="CW14"/>
  <c r="G14" s="1"/>
  <c r="CV14"/>
  <c r="CU14"/>
  <c r="BE14"/>
  <c r="BD14"/>
  <c r="BC14"/>
  <c r="O14"/>
  <c r="N14"/>
  <c r="M14"/>
  <c r="K14"/>
  <c r="J14"/>
  <c r="I14"/>
  <c r="E14"/>
  <c r="DS13"/>
  <c r="DR13"/>
  <c r="DQ13"/>
  <c r="CW13"/>
  <c r="G13" s="1"/>
  <c r="CV13"/>
  <c r="CU13"/>
  <c r="BE13"/>
  <c r="BD13"/>
  <c r="BC13"/>
  <c r="O13"/>
  <c r="N13"/>
  <c r="M13"/>
  <c r="K13"/>
  <c r="J13"/>
  <c r="I13"/>
  <c r="E13"/>
  <c r="DS12"/>
  <c r="DR12"/>
  <c r="DQ12"/>
  <c r="CW12"/>
  <c r="G12" s="1"/>
  <c r="CV12"/>
  <c r="CU12"/>
  <c r="BE12"/>
  <c r="BD12"/>
  <c r="BC12"/>
  <c r="O12"/>
  <c r="N12"/>
  <c r="M12"/>
  <c r="K12"/>
  <c r="J12"/>
  <c r="I12"/>
  <c r="E12"/>
  <c r="DS11"/>
  <c r="DR11"/>
  <c r="DQ11"/>
  <c r="CW11"/>
  <c r="G11" s="1"/>
  <c r="CV11"/>
  <c r="CU11"/>
  <c r="BE11"/>
  <c r="BD11"/>
  <c r="BC11"/>
  <c r="O11"/>
  <c r="N11"/>
  <c r="M11"/>
  <c r="K11"/>
  <c r="J11"/>
  <c r="I11"/>
  <c r="E11"/>
  <c r="DS10"/>
  <c r="DR10"/>
  <c r="DR136" s="1"/>
  <c r="DQ10"/>
  <c r="CW10"/>
  <c r="CW136" s="1"/>
  <c r="CV10"/>
  <c r="CU10"/>
  <c r="CU136" s="1"/>
  <c r="BE10"/>
  <c r="BD10"/>
  <c r="BD136" s="1"/>
  <c r="BC10"/>
  <c r="O10"/>
  <c r="O136" s="1"/>
  <c r="N10"/>
  <c r="M10"/>
  <c r="M136" s="1"/>
  <c r="K10"/>
  <c r="J10"/>
  <c r="J136" s="1"/>
  <c r="I10"/>
  <c r="E10"/>
  <c r="CQ70" i="4" l="1"/>
  <c r="CR70"/>
  <c r="P66"/>
  <c r="R66" s="1"/>
  <c r="S66"/>
  <c r="P65"/>
  <c r="R65" s="1"/>
  <c r="S65"/>
  <c r="P59"/>
  <c r="R59" s="1"/>
  <c r="S59"/>
  <c r="P51"/>
  <c r="R51" s="1"/>
  <c r="S51"/>
  <c r="P48"/>
  <c r="R48" s="1"/>
  <c r="S48"/>
  <c r="P47"/>
  <c r="R47" s="1"/>
  <c r="S47"/>
  <c r="P44"/>
  <c r="R44" s="1"/>
  <c r="S44"/>
  <c r="P40"/>
  <c r="R40" s="1"/>
  <c r="S40"/>
  <c r="P36"/>
  <c r="R36" s="1"/>
  <c r="S36"/>
  <c r="P35"/>
  <c r="R35" s="1"/>
  <c r="S35"/>
  <c r="P33"/>
  <c r="R33" s="1"/>
  <c r="S33"/>
  <c r="P30"/>
  <c r="R30" s="1"/>
  <c r="S30"/>
  <c r="P28"/>
  <c r="R28" s="1"/>
  <c r="S28"/>
  <c r="P26"/>
  <c r="R26" s="1"/>
  <c r="S26"/>
  <c r="P16"/>
  <c r="R16" s="1"/>
  <c r="S16"/>
  <c r="AQ70"/>
  <c r="AR70"/>
  <c r="AM70"/>
  <c r="AL70"/>
  <c r="AG70"/>
  <c r="AH70"/>
  <c r="AC70"/>
  <c r="AB70"/>
  <c r="X70"/>
  <c r="W70"/>
  <c r="G36"/>
  <c r="F38"/>
  <c r="H38" s="1"/>
  <c r="E33"/>
  <c r="I33" s="1"/>
  <c r="E54"/>
  <c r="E36"/>
  <c r="I36" s="1"/>
  <c r="E49"/>
  <c r="G62"/>
  <c r="G16"/>
  <c r="G44"/>
  <c r="E38"/>
  <c r="G22"/>
  <c r="F43"/>
  <c r="H43" s="1"/>
  <c r="E60"/>
  <c r="E52"/>
  <c r="G21"/>
  <c r="G15"/>
  <c r="G59"/>
  <c r="G18"/>
  <c r="G12"/>
  <c r="G28"/>
  <c r="F45"/>
  <c r="H45" s="1"/>
  <c r="F61"/>
  <c r="H61" s="1"/>
  <c r="G37"/>
  <c r="E10"/>
  <c r="G65"/>
  <c r="G17"/>
  <c r="E35"/>
  <c r="I35" s="1"/>
  <c r="F24"/>
  <c r="H24" s="1"/>
  <c r="E57"/>
  <c r="G45"/>
  <c r="F60"/>
  <c r="H60" s="1"/>
  <c r="G30"/>
  <c r="E48"/>
  <c r="I48" s="1"/>
  <c r="G61"/>
  <c r="G43"/>
  <c r="E53"/>
  <c r="E65"/>
  <c r="I65" s="1"/>
  <c r="G13"/>
  <c r="E39"/>
  <c r="F10"/>
  <c r="H10" s="1"/>
  <c r="G25"/>
  <c r="E64"/>
  <c r="F35"/>
  <c r="H35" s="1"/>
  <c r="E62"/>
  <c r="F62"/>
  <c r="H62" s="1"/>
  <c r="G46"/>
  <c r="E58"/>
  <c r="G31"/>
  <c r="E37"/>
  <c r="E32"/>
  <c r="G48"/>
  <c r="E51"/>
  <c r="I51" s="1"/>
  <c r="F51"/>
  <c r="H51" s="1"/>
  <c r="F34"/>
  <c r="H34" s="1"/>
  <c r="E13"/>
  <c r="F26"/>
  <c r="H26" s="1"/>
  <c r="E40"/>
  <c r="I40" s="1"/>
  <c r="F27"/>
  <c r="H27" s="1"/>
  <c r="G27"/>
  <c r="E12"/>
  <c r="F52"/>
  <c r="H52" s="1"/>
  <c r="E19"/>
  <c r="E21"/>
  <c r="F21"/>
  <c r="H21" s="1"/>
  <c r="F47"/>
  <c r="H47" s="1"/>
  <c r="E15"/>
  <c r="E46"/>
  <c r="F58"/>
  <c r="H58" s="1"/>
  <c r="G23"/>
  <c r="E26"/>
  <c r="I26" s="1"/>
  <c r="E27"/>
  <c r="G64"/>
  <c r="E24"/>
  <c r="E28"/>
  <c r="I28" s="1"/>
  <c r="E23"/>
  <c r="F39"/>
  <c r="H39" s="1"/>
  <c r="G56"/>
  <c r="E22"/>
  <c r="G42"/>
  <c r="E29"/>
  <c r="G11"/>
  <c r="G60"/>
  <c r="E20"/>
  <c r="F53"/>
  <c r="H53" s="1"/>
  <c r="E55"/>
  <c r="E18"/>
  <c r="E63"/>
  <c r="E50"/>
  <c r="F41"/>
  <c r="H41" s="1"/>
  <c r="G38"/>
  <c r="F54"/>
  <c r="H54" s="1"/>
  <c r="F46"/>
  <c r="H46" s="1"/>
  <c r="G49"/>
  <c r="E25"/>
  <c r="F14"/>
  <c r="H14" s="1"/>
  <c r="E42"/>
  <c r="F42"/>
  <c r="H42" s="1"/>
  <c r="F11"/>
  <c r="H11" s="1"/>
  <c r="F20"/>
  <c r="H20" s="1"/>
  <c r="G20"/>
  <c r="E61"/>
  <c r="G51"/>
  <c r="G66"/>
  <c r="E34"/>
  <c r="G55"/>
  <c r="G26"/>
  <c r="G40"/>
  <c r="G24"/>
  <c r="G50"/>
  <c r="E31"/>
  <c r="G52"/>
  <c r="G41"/>
  <c r="F19"/>
  <c r="H19" s="1"/>
  <c r="G19"/>
  <c r="G47"/>
  <c r="E59"/>
  <c r="I59" s="1"/>
  <c r="F33"/>
  <c r="H33" s="1"/>
  <c r="G33"/>
  <c r="E16"/>
  <c r="I16" s="1"/>
  <c r="F16"/>
  <c r="H16" s="1"/>
  <c r="E44"/>
  <c r="I44" s="1"/>
  <c r="F44"/>
  <c r="H44" s="1"/>
  <c r="G39"/>
  <c r="E14"/>
  <c r="F29"/>
  <c r="H29" s="1"/>
  <c r="G32"/>
  <c r="F48"/>
  <c r="H48" s="1"/>
  <c r="E43"/>
  <c r="F13"/>
  <c r="H13" s="1"/>
  <c r="F17"/>
  <c r="H17" s="1"/>
  <c r="G63"/>
  <c r="F15"/>
  <c r="H15" s="1"/>
  <c r="E45"/>
  <c r="F32"/>
  <c r="H32" s="1"/>
  <c r="E17"/>
  <c r="F63"/>
  <c r="H63" s="1"/>
  <c r="G35"/>
  <c r="F31"/>
  <c r="H31" s="1"/>
  <c r="F28"/>
  <c r="H28" s="1"/>
  <c r="E41"/>
  <c r="E47"/>
  <c r="I47" s="1"/>
  <c r="G57"/>
  <c r="G54"/>
  <c r="G58"/>
  <c r="DH70"/>
  <c r="F22"/>
  <c r="H22" s="1"/>
  <c r="F55"/>
  <c r="H55" s="1"/>
  <c r="F18"/>
  <c r="H18" s="1"/>
  <c r="F12"/>
  <c r="H12" s="1"/>
  <c r="F23"/>
  <c r="H23" s="1"/>
  <c r="L70"/>
  <c r="BK70"/>
  <c r="DG70"/>
  <c r="ED70"/>
  <c r="EC70"/>
  <c r="E56"/>
  <c r="F56"/>
  <c r="H56" s="1"/>
  <c r="E30"/>
  <c r="I30" s="1"/>
  <c r="F30"/>
  <c r="H30" s="1"/>
  <c r="E66"/>
  <c r="I66" s="1"/>
  <c r="F66"/>
  <c r="H66" s="1"/>
  <c r="F40"/>
  <c r="H40" s="1"/>
  <c r="F64"/>
  <c r="H64" s="1"/>
  <c r="F50"/>
  <c r="H50" s="1"/>
  <c r="F59"/>
  <c r="H59" s="1"/>
  <c r="F36"/>
  <c r="H36" s="1"/>
  <c r="F49"/>
  <c r="H49" s="1"/>
  <c r="O70"/>
  <c r="BL70"/>
  <c r="F57"/>
  <c r="H57" s="1"/>
  <c r="K70"/>
  <c r="Q70"/>
  <c r="DF70"/>
  <c r="J70"/>
  <c r="BM70"/>
  <c r="EB70"/>
  <c r="G10"/>
  <c r="G14"/>
  <c r="G29"/>
  <c r="E11"/>
  <c r="G53"/>
  <c r="G34"/>
  <c r="F65"/>
  <c r="H65" s="1"/>
  <c r="F25"/>
  <c r="H25" s="1"/>
  <c r="F37"/>
  <c r="H37" s="1"/>
  <c r="I136" i="1"/>
  <c r="N136"/>
  <c r="BE136"/>
  <c r="DQ136"/>
  <c r="E83"/>
  <c r="E136" s="1"/>
  <c r="F84"/>
  <c r="F85"/>
  <c r="F86"/>
  <c r="G87"/>
  <c r="E88"/>
  <c r="E91"/>
  <c r="F92"/>
  <c r="F93"/>
  <c r="F94"/>
  <c r="G95"/>
  <c r="E96"/>
  <c r="E99"/>
  <c r="F100"/>
  <c r="F101"/>
  <c r="F102"/>
  <c r="G103"/>
  <c r="E104"/>
  <c r="E107"/>
  <c r="F108"/>
  <c r="F109"/>
  <c r="F110"/>
  <c r="F111"/>
  <c r="F112"/>
  <c r="F113"/>
  <c r="F114"/>
  <c r="F115"/>
  <c r="E118"/>
  <c r="G119"/>
  <c r="E122"/>
  <c r="G123"/>
  <c r="E126"/>
  <c r="G127"/>
  <c r="E130"/>
  <c r="G131"/>
  <c r="E134"/>
  <c r="G135"/>
  <c r="K136"/>
  <c r="BC136"/>
  <c r="CV136"/>
  <c r="DS136"/>
  <c r="F11"/>
  <c r="F12"/>
  <c r="F13"/>
  <c r="F14"/>
  <c r="F15"/>
  <c r="F16"/>
  <c r="F17"/>
  <c r="F18"/>
  <c r="F19"/>
  <c r="F20"/>
  <c r="F21"/>
  <c r="F22"/>
  <c r="F23"/>
  <c r="F24"/>
  <c r="F25"/>
  <c r="F26"/>
  <c r="F27"/>
  <c r="F28"/>
  <c r="F29"/>
  <c r="F30"/>
  <c r="F31"/>
  <c r="F32"/>
  <c r="F33"/>
  <c r="F34"/>
  <c r="F35"/>
  <c r="F36"/>
  <c r="F37"/>
  <c r="F38"/>
  <c r="F39"/>
  <c r="F40"/>
  <c r="F41"/>
  <c r="F42"/>
  <c r="F43"/>
  <c r="F44"/>
  <c r="F45"/>
  <c r="F46"/>
  <c r="F47"/>
  <c r="F48"/>
  <c r="F49"/>
  <c r="F50"/>
  <c r="F51"/>
  <c r="F52"/>
  <c r="F53"/>
  <c r="F54"/>
  <c r="F55"/>
  <c r="F56"/>
  <c r="F57"/>
  <c r="F58"/>
  <c r="F59"/>
  <c r="F60"/>
  <c r="F61"/>
  <c r="F62"/>
  <c r="F63"/>
  <c r="F64"/>
  <c r="F65"/>
  <c r="F66"/>
  <c r="F67"/>
  <c r="F68"/>
  <c r="F69"/>
  <c r="F70"/>
  <c r="F71"/>
  <c r="F72"/>
  <c r="F73"/>
  <c r="F74"/>
  <c r="F75"/>
  <c r="F76"/>
  <c r="F77"/>
  <c r="F78"/>
  <c r="F79"/>
  <c r="F80"/>
  <c r="F81"/>
  <c r="F82"/>
  <c r="G83"/>
  <c r="E84"/>
  <c r="E87"/>
  <c r="F88"/>
  <c r="F89"/>
  <c r="F90"/>
  <c r="G91"/>
  <c r="E92"/>
  <c r="E95"/>
  <c r="F96"/>
  <c r="F97"/>
  <c r="F98"/>
  <c r="G99"/>
  <c r="E100"/>
  <c r="E103"/>
  <c r="F104"/>
  <c r="F105"/>
  <c r="F106"/>
  <c r="G107"/>
  <c r="E108"/>
  <c r="E116"/>
  <c r="F117"/>
  <c r="L109"/>
  <c r="G109"/>
  <c r="E117"/>
  <c r="G82"/>
  <c r="F83"/>
  <c r="G86"/>
  <c r="F87"/>
  <c r="G90"/>
  <c r="F91"/>
  <c r="G94"/>
  <c r="F95"/>
  <c r="G98"/>
  <c r="F99"/>
  <c r="G102"/>
  <c r="F103"/>
  <c r="G106"/>
  <c r="F107"/>
  <c r="E110"/>
  <c r="E111"/>
  <c r="E112"/>
  <c r="E113"/>
  <c r="E114"/>
  <c r="E115"/>
  <c r="F116"/>
  <c r="G116"/>
  <c r="G117"/>
  <c r="G120"/>
  <c r="G124"/>
  <c r="G128"/>
  <c r="G132"/>
  <c r="G10"/>
  <c r="F10"/>
  <c r="S70" i="4" l="1"/>
  <c r="P70"/>
  <c r="R70" s="1"/>
  <c r="BO70"/>
  <c r="BN70"/>
  <c r="M70"/>
  <c r="N70"/>
  <c r="G70"/>
  <c r="E70"/>
  <c r="F70"/>
  <c r="F136" i="1"/>
  <c r="G136"/>
  <c r="I70" i="4" l="1"/>
  <c r="H70"/>
</calcChain>
</file>

<file path=xl/sharedStrings.xml><?xml version="1.0" encoding="utf-8"?>
<sst xmlns="http://schemas.openxmlformats.org/spreadsheetml/2006/main" count="1987" uniqueCount="232">
  <si>
    <t>Հ/հ</t>
  </si>
  <si>
    <t>Անվանումը</t>
  </si>
  <si>
    <t>Ֆոնդային բյուջեի տարեսկզբի մնացորդ</t>
  </si>
  <si>
    <t>Վարչական բյուջեի տարեսկզբի մնացորդ</t>
  </si>
  <si>
    <t>տող 1000
ԸՆԴԱՄԵՆԸ  ԵԿԱՄՈՒՏՆԵՐ     
(տող 1100 + տող 1200+
տող 1300)</t>
  </si>
  <si>
    <r>
      <t xml:space="preserve">որից` 
Սեփական եկամուտներ
</t>
    </r>
    <r>
      <rPr>
        <sz val="9"/>
        <rFont val="GHEA Grapalat"/>
        <family val="3"/>
      </rPr>
      <t xml:space="preserve"> (Ընդամենը եկամուտներ առանց պաշտոնական դրամաշնորհների)                                                                                                              </t>
    </r>
  </si>
  <si>
    <t>ԴԱՀԿ</t>
  </si>
  <si>
    <t xml:space="preserve"> տող 1000
Ընդամենը վարչական մաս</t>
  </si>
  <si>
    <t xml:space="preserve">Ֆ Ո Ն Դ Ա Յ Ի Ն     </t>
  </si>
  <si>
    <t>տող 1000
Ընդամենը ֆոնդային մաս</t>
  </si>
  <si>
    <t>1. ՀԱՐԿԵՐ ԵՎ ՏՈՒՐՔԵՐ</t>
  </si>
  <si>
    <t>2. ՊԱՇՏՈՆԱԿԱՆ ԴՐԱՄԱՇՆՈՐՀՆԵՐ</t>
  </si>
  <si>
    <t xml:space="preserve">տող 1320 Շահաբաժիններ </t>
  </si>
  <si>
    <t>3.3 գույքի վարձակալությունից եկամուտներ
(տող 1331 + տող 1332 + տող 1333 + 1334)</t>
  </si>
  <si>
    <t xml:space="preserve">3.4 Համայնքի բյուջեի եկամուտներ ապրանքների մատակարարումից և ծառայությունների մատուցումից </t>
  </si>
  <si>
    <t>3.5 Վարչական գանձումներ (տող 1351 + տող 1352)</t>
  </si>
  <si>
    <t xml:space="preserve"> տող 1360
Մուտքեր տույժերից, տուգանքներից</t>
  </si>
  <si>
    <t xml:space="preserve"> տող 1370
3.7 Ընթացիկ ոչ պաշտոնական դրամաշնորհներ</t>
  </si>
  <si>
    <t xml:space="preserve"> տող 1390
3.9 Այլ եկամուտներ</t>
  </si>
  <si>
    <t xml:space="preserve"> տող 1310
3.1 Տոկոսներ</t>
  </si>
  <si>
    <t xml:space="preserve">
Ընդամենը գույքահարկ</t>
  </si>
  <si>
    <t xml:space="preserve">
տող 1111
Գույքահարկ համայնքների վարչական տարածքներում գտնվող շենքերի և շինությունների համար                                                                     </t>
  </si>
  <si>
    <t>տող 1112
Հողի հարկ համայնքների վարչական տարածքներում գտնվող հողի համար</t>
  </si>
  <si>
    <r>
      <t>տող 1120
1.2 Գույքային հարկեր այլ գույքից
այդ թվում`
Գույքահարկ փոխադրամիջոցների համար</t>
    </r>
    <r>
      <rPr>
        <sz val="10"/>
        <rFont val="Arial Armenian"/>
        <family val="2"/>
      </rPr>
      <t/>
    </r>
  </si>
  <si>
    <t xml:space="preserve">տող 1131
Տեղական տուրքեր
</t>
  </si>
  <si>
    <t>տող 1150
Համայնքի բյուջե վճարվող պետական տուրքեր
(տող 1151 )</t>
  </si>
  <si>
    <t>տող1160
 1.5 Այլ հարկային եկամուտներ</t>
  </si>
  <si>
    <t>տող1210+1230
2.1  Ընթացիկ արտաքին պաշտոնական դրամաշնորհներ` ստացված այլ պետություններից
2.3 Ընթացիկ արտաքին պաշտոնական դրամաշնորհներ`  ստացված միջազգային կազմակերպություններից</t>
  </si>
  <si>
    <r>
      <t xml:space="preserve">տող1251+1254
ա) Պետական բյուջեից ֆինանսական համահարթեցման սկզբունքով տրամադրվող դոտացիաներ 
բ) Պետական բյուջեից համայնքի վարչական բյուջեին տրամադրվող այլ դոտացիաներ </t>
    </r>
    <r>
      <rPr>
        <sz val="9"/>
        <rFont val="Arial Armenian"/>
        <family val="2"/>
      </rPr>
      <t/>
    </r>
  </si>
  <si>
    <t>տող1257
գ) Պետական բյուջեից համայնքի վարչական բյուջեին տրամադրվող նպատակային հատկացումներ (սուբվենցիաներ)</t>
  </si>
  <si>
    <t>տող1258
դ) Այլ համայնքների բյուջեներից ընթացիկ ծախսերի ֆինանսավորման նպատակով ստացվող պաշտոնական դրամաշնորհներ</t>
  </si>
  <si>
    <t>տող 1330
3.3  ընդամենը գույքի վարձակալությունից եկամուտներ
(տող 1331 + տող 1332 + տող 1333 + 1334)</t>
  </si>
  <si>
    <t xml:space="preserve">տող 1331
Համայնքի սեփականություն համարվող հողերի վարձավճարներ </t>
  </si>
  <si>
    <t xml:space="preserve">տող1332
Համայնքի վարչական տարածքում գտնվող պետական սեփականություն համարվող հողերի վարձավճարներ </t>
  </si>
  <si>
    <t xml:space="preserve">տող 1333
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</si>
  <si>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տող 1334
Այլ գույքի վարձակալությունից մուտքեր</t>
  </si>
  <si>
    <r>
      <rPr>
        <b/>
        <sz val="9"/>
        <rFont val="GHEA Grapalat"/>
        <family val="3"/>
      </rPr>
      <t>տող 1341</t>
    </r>
    <r>
      <rPr>
        <sz val="9"/>
        <rFont val="GHEA Grapalat"/>
        <family val="3"/>
      </rPr>
      <t xml:space="preserve">
Համայնքի սեփականություն հանդիսացող, այդ թվում` տիրազուրկ, համայնքին որպես սեփականություն անցած ապրանքների վաճառքից մուտքեր
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  </r>
  </si>
  <si>
    <r>
      <rPr>
        <b/>
        <sz val="9"/>
        <rFont val="GHEA Grapalat"/>
        <family val="3"/>
      </rPr>
      <t xml:space="preserve"> տող 1342</t>
    </r>
    <r>
      <rPr>
        <sz val="9"/>
        <rFont val="GHEA Grapalat"/>
        <family val="3"/>
      </rPr>
      <t xml:space="preserve">
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  </r>
  </si>
  <si>
    <t>տող 1343
1343.Օրենքով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</si>
  <si>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r>
      <rPr>
        <b/>
        <sz val="9"/>
        <rFont val="GHEA Grapalat"/>
        <family val="3"/>
      </rPr>
      <t xml:space="preserve"> տող 1351</t>
    </r>
    <r>
      <rPr>
        <sz val="9"/>
        <rFont val="GHEA Grapalat"/>
        <family val="3"/>
      </rPr>
      <t xml:space="preserve">
Տեղական վճարներ</t>
    </r>
  </si>
  <si>
    <r>
      <rPr>
        <b/>
        <sz val="9"/>
        <rFont val="GHEA Grapalat"/>
        <family val="3"/>
      </rPr>
      <t xml:space="preserve"> տող 1352</t>
    </r>
    <r>
      <rPr>
        <sz val="9"/>
        <rFont val="GHEA Grapalat"/>
        <family val="3"/>
      </rPr>
      <t xml:space="preserve">
Համայնքի վարչական տարածքում ինքնակամ կառուցված շենքերի, շինությունների օրինականացման համար վճարներ </t>
    </r>
  </si>
  <si>
    <r>
      <t xml:space="preserve"> </t>
    </r>
    <r>
      <rPr>
        <b/>
        <sz val="9"/>
        <rFont val="GHEA Grapalat"/>
        <family val="3"/>
      </rPr>
      <t>տող 1220+1240</t>
    </r>
    <r>
      <rPr>
        <sz val="9"/>
        <rFont val="GHEA Grapalat"/>
        <family val="3"/>
      </rPr>
      <t xml:space="preserve">
2.2 Կապիտալ արտաքին պաշտոնական դրամաշնորհներ` ստացված այլ պետություններից
2.4 Կապիտալ արտաքին պաշտոնական դրամաշնորհներ`  ստացված միջազգային կազմակերպություններից</t>
    </r>
  </si>
  <si>
    <r>
      <rPr>
        <b/>
        <sz val="9"/>
        <rFont val="GHEA Grapalat"/>
        <family val="3"/>
      </rPr>
      <t xml:space="preserve"> տող 1260</t>
    </r>
    <r>
      <rPr>
        <sz val="9"/>
        <rFont val="GHEA Grapalat"/>
        <family val="3"/>
      </rPr>
      <t xml:space="preserve">
2.6 Կապիտալ ներքին պաշտոնական դրամաշնորհներ` ստացված կառավարման այլ մակարդակներից</t>
    </r>
  </si>
  <si>
    <r>
      <rPr>
        <b/>
        <sz val="9"/>
        <rFont val="GHEA Grapalat"/>
        <family val="3"/>
      </rPr>
      <t xml:space="preserve"> տող 1381+տող 1382</t>
    </r>
    <r>
      <rPr>
        <sz val="9"/>
        <rFont val="GHEA Grapalat"/>
        <family val="3"/>
      </rPr>
      <t xml:space="preserve">
 տող 1381.Նվիրատվության, ժառանգության իրավունքով  ֆիզիկական անձանցից և կազ-ներից համայնքին, վերջինիս ենթ. բյուջետ. հիմ. տնօրինմանն անցած գույքի (հիմնական միջոց կամ ոչ նյութական ակտիվ չհանդիսացող) իրացումից…
տող 1382.  Նվիրատվություն, ժառանգության իրավունքով ֆիզ. անձ. և կազմակերպություններից համայնքին ..տնօրինման անցած գույքի իրացումից և դրամական միջ-ից ...</t>
    </r>
  </si>
  <si>
    <r>
      <rPr>
        <b/>
        <sz val="9"/>
        <rFont val="GHEA Grapalat"/>
        <family val="3"/>
      </rPr>
      <t>տող 1391+1393</t>
    </r>
    <r>
      <rPr>
        <sz val="9"/>
        <rFont val="GHEA Grapalat"/>
        <family val="3"/>
      </rPr>
      <t xml:space="preserve">
1391.Համայնքի գույքին պատճառած վնասների փոխհատուցումից մուտքեր 
1393.Օրենքով և իրավական այլ ակտերով սահմանված` համայնքի բյուջե մուտքագրման ենթակա այլ եկամուտներ</t>
    </r>
  </si>
  <si>
    <r>
      <rPr>
        <b/>
        <sz val="9"/>
        <rFont val="GHEA Grapalat"/>
        <family val="3"/>
      </rPr>
      <t>տող 1392</t>
    </r>
    <r>
      <rPr>
        <sz val="9"/>
        <rFont val="GHEA Grapalat"/>
        <family val="3"/>
      </rPr>
      <t xml:space="preserve">
Վարչական բյուջեի պահուստային ֆոնդից ֆոնդային բյուջե կատարվող հատկացումներից մուտքեր</t>
    </r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</si>
  <si>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    տարեկան </t>
  </si>
  <si>
    <t>Հաշվետու ժամանակաշրջան</t>
  </si>
  <si>
    <t xml:space="preserve">ծրագիր                                                                                                                                                                                                                                  </t>
  </si>
  <si>
    <t xml:space="preserve">փաստ.                                                                            </t>
  </si>
  <si>
    <t>կատ. %-ը</t>
  </si>
  <si>
    <t xml:space="preserve">205001 ¶³í³é ù. </t>
  </si>
  <si>
    <t>205002 Ö³Ùµ³ñ³Ï ù.</t>
  </si>
  <si>
    <t>205003 Ø³ñïáõÝÇ ù.</t>
  </si>
  <si>
    <t>205004 ê¨³Ý ù.</t>
  </si>
  <si>
    <t>205005 ì³ñ¹»ÝÇë ù.</t>
  </si>
  <si>
    <t>205006 ²½³ï</t>
  </si>
  <si>
    <t>205007 ²Ëåñ³Óáñ</t>
  </si>
  <si>
    <t>205008 ²ÏáõÝù</t>
  </si>
  <si>
    <t>205009 ²Õµ»ñù</t>
  </si>
  <si>
    <t>205010 ²Û·áõï</t>
  </si>
  <si>
    <t>205011 ²Ûñù</t>
  </si>
  <si>
    <t>205012 ²Ýï³é³Ù»ç</t>
  </si>
  <si>
    <t>205013 ²ëïÕ³Óáñ</t>
  </si>
  <si>
    <t>205014 ²í³½³Ý</t>
  </si>
  <si>
    <t>205015 ²ñ»·áõÝÇ</t>
  </si>
  <si>
    <t>205016 ²ñÍí³ÝÇëï</t>
  </si>
  <si>
    <t>205018 ²ñï³ÝÇß</t>
  </si>
  <si>
    <t>205019 ²ñ÷áõÝù</t>
  </si>
  <si>
    <t>205020 ´»ñ¹ÏáõÝù</t>
  </si>
  <si>
    <t>205021 ¶³ÝÓ³Ï</t>
  </si>
  <si>
    <t>205022 ¶»Õ³Ù³µ³Ï</t>
  </si>
  <si>
    <t>205023 ¶»Õ³Ù³ë³ñ</t>
  </si>
  <si>
    <t xml:space="preserve">205024 ¶»Õ³Ù³í³Ý </t>
  </si>
  <si>
    <t>205025 ¶»Õ³ñùáõÝÇù</t>
  </si>
  <si>
    <t>205026 ¶»Õ³ù³ñ</t>
  </si>
  <si>
    <t>205027 ¶»ÕÑáíÇï</t>
  </si>
  <si>
    <t>205028 ¶»ïÇÏ</t>
  </si>
  <si>
    <t>205029 ¸³ñ³Ý³Ï</t>
  </si>
  <si>
    <t>205030 ¸¹Ù³ß»Ý</t>
  </si>
  <si>
    <t>205031 ¸åñ³µ³Ï</t>
  </si>
  <si>
    <t>205032 ¸ñ³ËïÇÏ</t>
  </si>
  <si>
    <t>205033 ºñ³Ýáë</t>
  </si>
  <si>
    <t>205034 ¼áÉ³ù³ñ</t>
  </si>
  <si>
    <t>205035 ¼áí³µ»ñ</t>
  </si>
  <si>
    <t>205036 Ìáí³ë³ñ</t>
  </si>
  <si>
    <t>205037 ÂÃáõçáõñ</t>
  </si>
  <si>
    <t>205038 È³Ýç³ÕµÛáõñ</t>
  </si>
  <si>
    <t>205039 ÈÇ×ù</t>
  </si>
  <si>
    <t>205040 È×³ß»Ý</t>
  </si>
  <si>
    <t>205041 È×³í³Ý</t>
  </si>
  <si>
    <t>205042 È×³÷</t>
  </si>
  <si>
    <t>205043 Èáõë³ÏáõÝù</t>
  </si>
  <si>
    <t>205044 Ê³ã³ÕµÛáõñ</t>
  </si>
  <si>
    <t>205045 Ì³Ïù³ñ</t>
  </si>
  <si>
    <t>205046 Ì³ÕÏ³ß»Ý</t>
  </si>
  <si>
    <t>205047 Ì³ÕÏáõÝù</t>
  </si>
  <si>
    <t>205048 Ì³÷³Ã³Õ</t>
  </si>
  <si>
    <t>205049 Ìáí³·ÛáõÕ</t>
  </si>
  <si>
    <t>205050 Ìáí³½³ñ¹</t>
  </si>
  <si>
    <t>205051 Ìáí³Ï</t>
  </si>
  <si>
    <t>205052 ÌáíÇÝ³ñ</t>
  </si>
  <si>
    <t>205053 Î³É³í³Ý</t>
  </si>
  <si>
    <t>205054 Î³Ë³ÏÝ</t>
  </si>
  <si>
    <t>205055 Î³ñ×³ÕµÛáõñ</t>
  </si>
  <si>
    <t>205056 Î³ñÙÇñ·ÛáõÕ</t>
  </si>
  <si>
    <t>205057 ÎáõÃ</t>
  </si>
  <si>
    <t>205058 Îáõï³Ï³Ý</t>
  </si>
  <si>
    <t>205059 Ð³Ûñ³í³Ýù</t>
  </si>
  <si>
    <t>205060 Òáñ³·ÛáõÕ</t>
  </si>
  <si>
    <t>205061 Òáñ³í³Ýù</t>
  </si>
  <si>
    <t>205062 Ø³¹ÇÝ³</t>
  </si>
  <si>
    <t>205063 Ø³ñïáõÝÇ</t>
  </si>
  <si>
    <t>205064 Ø³ù»ÝÇë</t>
  </si>
  <si>
    <t>205065 Ø»Í Ø³ëñÇÏ</t>
  </si>
  <si>
    <t>205066 Ü»ñùÇÝ ¶»ï³ß»Ý</t>
  </si>
  <si>
    <t>205067 Ü»ñùÇÝ ÞáñÅ³</t>
  </si>
  <si>
    <t>205068 Üáñ³µ³Ï</t>
  </si>
  <si>
    <t>205069 Üáñ³Ï»ñï</t>
  </si>
  <si>
    <t>205070 Üáñ³ß»Ý</t>
  </si>
  <si>
    <t>205071 Üáñ³ïáõë</t>
  </si>
  <si>
    <t>205072 Þ³ïçñ»ù</t>
  </si>
  <si>
    <t>205073 Þ³ïí³Ý</t>
  </si>
  <si>
    <t>205074 ÞáñÅ³</t>
  </si>
  <si>
    <t xml:space="preserve">205075 âÏ³ÉáíÏ³ </t>
  </si>
  <si>
    <t>205076 æ³Õ³ó³Óáñ</t>
  </si>
  <si>
    <t>205077 æÇÉ</t>
  </si>
  <si>
    <t>205078 ê³ñáõË³Ý</t>
  </si>
  <si>
    <t>205079 ê»ÙÛáÝáíÏ³</t>
  </si>
  <si>
    <t>205080 êáÃù</t>
  </si>
  <si>
    <t>205081 ì³Ñ³Ý</t>
  </si>
  <si>
    <t>205082 ì³Õ³ß»Ý</t>
  </si>
  <si>
    <t>205083 ì³Ý¨³Ý</t>
  </si>
  <si>
    <t>205084 ì³ñ¹³Óáñ</t>
  </si>
  <si>
    <t>205085 ì³ñ¹»ÝÇÏ</t>
  </si>
  <si>
    <t>205086 ì³ñë»ñ</t>
  </si>
  <si>
    <t>205087 ì»ñÇÝ ¶»ï³ß»Ý</t>
  </si>
  <si>
    <t>205088 ì»ñÇÝ ÞáñÅ³</t>
  </si>
  <si>
    <t>205089 îáñý³í³Ý</t>
  </si>
  <si>
    <t>205090 îñ»ïáõù</t>
  </si>
  <si>
    <t>205091 ö³Ùµ³Ï</t>
  </si>
  <si>
    <t>205092 öáùñ Ø³ëñÇÏ</t>
  </si>
  <si>
    <t xml:space="preserve">  ÀÜ¸²ØºÜÀ</t>
  </si>
  <si>
    <t xml:space="preserve">    </t>
  </si>
  <si>
    <t xml:space="preserve">  </t>
  </si>
  <si>
    <t xml:space="preserve">     </t>
  </si>
  <si>
    <t xml:space="preserve"> </t>
  </si>
  <si>
    <t xml:space="preserve">      </t>
  </si>
  <si>
    <t xml:space="preserve">                        </t>
  </si>
  <si>
    <t xml:space="preserve">   </t>
  </si>
  <si>
    <t xml:space="preserve">       </t>
  </si>
  <si>
    <t xml:space="preserve">             </t>
  </si>
  <si>
    <t xml:space="preserve">           </t>
  </si>
  <si>
    <t xml:space="preserve">         </t>
  </si>
  <si>
    <t xml:space="preserve">            </t>
  </si>
  <si>
    <t xml:space="preserve">                </t>
  </si>
  <si>
    <t xml:space="preserve">                    </t>
  </si>
  <si>
    <t>RESULT</t>
  </si>
  <si>
    <t>Ք. Վարդենիս</t>
  </si>
  <si>
    <t>Գեղամասար</t>
  </si>
  <si>
    <t>Կարճաղբյուր</t>
  </si>
  <si>
    <t>Լճավան</t>
  </si>
  <si>
    <t>Ախպրաձոր</t>
  </si>
  <si>
    <t>Նորակերտ</t>
  </si>
  <si>
    <t>Վանևան</t>
  </si>
  <si>
    <t>Խաչաղբյուր</t>
  </si>
  <si>
    <t>Լուսակունք</t>
  </si>
  <si>
    <t>Մաքենիս</t>
  </si>
  <si>
    <t>Գեղաքար</t>
  </si>
  <si>
    <t>Մ. Մասրիկ</t>
  </si>
  <si>
    <t>Ակունք</t>
  </si>
  <si>
    <t>Տորֆավան</t>
  </si>
  <si>
    <t>Ծովակ</t>
  </si>
  <si>
    <t>Ք. Գավառ</t>
  </si>
  <si>
    <t>Լճափ</t>
  </si>
  <si>
    <t>Ծաղկաշեն</t>
  </si>
  <si>
    <t>Հայրավանք</t>
  </si>
  <si>
    <t>Բերդկունք</t>
  </si>
  <si>
    <t>Գեղարքունիք</t>
  </si>
  <si>
    <t>Կարմիրգյուղ</t>
  </si>
  <si>
    <t>Գանձակ</t>
  </si>
  <si>
    <t>Սարուխան</t>
  </si>
  <si>
    <t>Լանջաղբյուր</t>
  </si>
  <si>
    <t>Ծովազարդ</t>
  </si>
  <si>
    <t>Նորատուս</t>
  </si>
  <si>
    <t>Ք. Ճամբարակ</t>
  </si>
  <si>
    <t>Շողակաթ</t>
  </si>
  <si>
    <t>Ք. Մարտունի</t>
  </si>
  <si>
    <t>Ծակքար</t>
  </si>
  <si>
    <t>Մադինա</t>
  </si>
  <si>
    <t>Արծվանիստ</t>
  </si>
  <si>
    <t>Զոլաքար</t>
  </si>
  <si>
    <t>Վ. Գետաշեն</t>
  </si>
  <si>
    <t>Աստղաձոր</t>
  </si>
  <si>
    <t>Վարդաձոր</t>
  </si>
  <si>
    <t>Ն.Գետաշեն</t>
  </si>
  <si>
    <t>Գեղհովիտ</t>
  </si>
  <si>
    <t>Վարդենիկ</t>
  </si>
  <si>
    <t>Ծովինար</t>
  </si>
  <si>
    <t>Երանոս</t>
  </si>
  <si>
    <t>Ձորագյուղ</t>
  </si>
  <si>
    <t>Ծովասար</t>
  </si>
  <si>
    <t>Վաղաշեն</t>
  </si>
  <si>
    <t>Լիճք</t>
  </si>
  <si>
    <t>Ք.  Սևան</t>
  </si>
  <si>
    <t>Չկալովկա</t>
  </si>
  <si>
    <t>Վարսեր</t>
  </si>
  <si>
    <t>Նորաշեն</t>
  </si>
  <si>
    <t>Գեղամավան</t>
  </si>
  <si>
    <t>Դդմաշեն</t>
  </si>
  <si>
    <t>Սեմյոնովկա</t>
  </si>
  <si>
    <t>Ծաղկունք</t>
  </si>
  <si>
    <t>Ծովագյուղ</t>
  </si>
  <si>
    <t>Լճաշեն</t>
  </si>
  <si>
    <t>Զովաբեր</t>
  </si>
  <si>
    <t>կատ. %-ը տարեկան</t>
  </si>
  <si>
    <t xml:space="preserve">ծրագիր 4 ամիս                                                                                                                                                                                                                                  </t>
  </si>
  <si>
    <t xml:space="preserve">կատ. %-ը 4 ամիս   </t>
  </si>
  <si>
    <t xml:space="preserve">տող 1111
Գույքահարկ համայնքների վարչական տարածքներում գտնվող շենքերի և շինությունների համար                                                                     </t>
  </si>
  <si>
    <t>Այդ թվում աղբահանություն</t>
  </si>
  <si>
    <t xml:space="preserve">կատ. %-ը  4 ամիս   </t>
  </si>
  <si>
    <t>Ընդամնեը</t>
  </si>
  <si>
    <t>Ընդամենը գույքահարկ</t>
  </si>
  <si>
    <t>ՀԱՇՎԵՏՎՈՒԹՅՈՒՆ</t>
  </si>
  <si>
    <t xml:space="preserve">ՀՀ ԳԵՂԱՐՔՈԻՆԻՔԻ ՄԱՐԶԻ  ՀԱՄԱՅՆՔՆԵՐԻ   ԲՅՈՒՋԵՏԱՅԻՆ   ԵԿԱՄՈՒՏՆԵՐԻ   ՎԵՐԱԲԵՐՅԱԼ  (աճողական)  2021թ.  ապրիլի «30» -ի դրությամբ    </t>
  </si>
  <si>
    <t>հազ ՀՀ դրամ</t>
  </si>
  <si>
    <t xml:space="preserve">ծրագիր 6 ամիս                                                                                                                                                                                                                                  </t>
  </si>
  <si>
    <t xml:space="preserve">կատ. %-ը 6 ամիս   </t>
  </si>
  <si>
    <t xml:space="preserve">կատ. %-ը  6 ամիս   </t>
  </si>
  <si>
    <t>2020թ հաստատված բյուջեների արդյունքում</t>
  </si>
  <si>
    <t>2021թ հաստատված բյուջեների արդյունքում</t>
  </si>
  <si>
    <t>Տարբերություն 2021թ -2020թ</t>
  </si>
</sst>
</file>

<file path=xl/styles.xml><?xml version="1.0" encoding="utf-8"?>
<styleSheet xmlns="http://schemas.openxmlformats.org/spreadsheetml/2006/main">
  <numFmts count="2">
    <numFmt numFmtId="164" formatCode="0.0"/>
    <numFmt numFmtId="165" formatCode="#,##0.0"/>
  </numFmts>
  <fonts count="12">
    <font>
      <sz val="11"/>
      <color theme="1"/>
      <name val="Calibri"/>
      <family val="2"/>
      <charset val="204"/>
      <scheme val="minor"/>
    </font>
    <font>
      <sz val="12"/>
      <name val="GHEA Grapalat"/>
      <family val="3"/>
    </font>
    <font>
      <b/>
      <sz val="11"/>
      <name val="GHEA Grapalat"/>
      <family val="3"/>
    </font>
    <font>
      <sz val="10"/>
      <name val="GHEA Grapalat"/>
      <family val="3"/>
    </font>
    <font>
      <b/>
      <sz val="12"/>
      <name val="GHEA Grapalat"/>
      <family val="3"/>
    </font>
    <font>
      <sz val="9"/>
      <name val="GHEA Grapalat"/>
      <family val="3"/>
    </font>
    <font>
      <b/>
      <sz val="10"/>
      <name val="GHEA Grapalat"/>
      <family val="3"/>
    </font>
    <font>
      <b/>
      <sz val="9"/>
      <name val="GHEA Grapalat"/>
      <family val="3"/>
    </font>
    <font>
      <sz val="10"/>
      <name val="Arial Armenian"/>
      <family val="2"/>
    </font>
    <font>
      <sz val="9"/>
      <name val="Arial Armenian"/>
      <family val="2"/>
    </font>
    <font>
      <b/>
      <sz val="9"/>
      <name val="Arial Armenian"/>
      <family val="2"/>
    </font>
    <font>
      <sz val="12"/>
      <name val="Arial Armenian"/>
      <family val="2"/>
    </font>
  </fonts>
  <fills count="1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9">
    <xf numFmtId="0" fontId="0" fillId="0" borderId="0" xfId="0"/>
    <xf numFmtId="0" fontId="1" fillId="0" borderId="0" xfId="0" applyFont="1" applyProtection="1">
      <protection locked="0"/>
    </xf>
    <xf numFmtId="0" fontId="2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horizontal="center"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protection locked="0"/>
    </xf>
    <xf numFmtId="0" fontId="2" fillId="0" borderId="0" xfId="0" applyFont="1" applyAlignment="1" applyProtection="1">
      <alignment horizontal="center" vertical="center"/>
      <protection locked="0"/>
    </xf>
    <xf numFmtId="164" fontId="1" fillId="0" borderId="0" xfId="0" applyNumberFormat="1" applyFont="1" applyProtection="1">
      <protection locked="0"/>
    </xf>
    <xf numFmtId="14" fontId="1" fillId="0" borderId="0" xfId="0" applyNumberFormat="1" applyFont="1" applyProtection="1">
      <protection locked="0"/>
    </xf>
    <xf numFmtId="0" fontId="3" fillId="0" borderId="0" xfId="0" applyFont="1" applyBorder="1" applyAlignment="1" applyProtection="1">
      <alignment horizontal="center"/>
      <protection locked="0"/>
    </xf>
    <xf numFmtId="0" fontId="1" fillId="0" borderId="1" xfId="0" applyFont="1" applyBorder="1" applyAlignment="1" applyProtection="1">
      <alignment horizontal="center"/>
      <protection locked="0"/>
    </xf>
    <xf numFmtId="0" fontId="1" fillId="0" borderId="0" xfId="0" applyFont="1" applyBorder="1" applyAlignment="1" applyProtection="1">
      <alignment horizontal="center"/>
      <protection locked="0"/>
    </xf>
    <xf numFmtId="0" fontId="1" fillId="0" borderId="0" xfId="0" applyFont="1" applyProtection="1"/>
    <xf numFmtId="0" fontId="5" fillId="0" borderId="7" xfId="0" applyFont="1" applyBorder="1" applyAlignment="1" applyProtection="1">
      <alignment horizontal="center" vertical="center" wrapText="1"/>
    </xf>
    <xf numFmtId="0" fontId="5" fillId="0" borderId="6" xfId="0" applyFont="1" applyBorder="1" applyAlignment="1" applyProtection="1">
      <alignment horizontal="left" vertical="center" wrapText="1" indent="1"/>
    </xf>
    <xf numFmtId="0" fontId="5" fillId="6" borderId="2" xfId="0" applyFont="1" applyFill="1" applyBorder="1" applyAlignment="1" applyProtection="1">
      <alignment horizontal="center" vertical="center" wrapText="1"/>
    </xf>
    <xf numFmtId="0" fontId="5" fillId="0" borderId="3" xfId="0" applyNumberFormat="1" applyFont="1" applyBorder="1" applyAlignment="1" applyProtection="1">
      <alignment horizontal="center" vertical="center" wrapText="1"/>
    </xf>
    <xf numFmtId="0" fontId="5" fillId="0" borderId="8" xfId="0" applyNumberFormat="1" applyFont="1" applyBorder="1" applyAlignment="1" applyProtection="1">
      <alignment horizontal="center" vertical="center" wrapText="1"/>
    </xf>
    <xf numFmtId="0" fontId="3" fillId="2" borderId="3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7" fillId="0" borderId="0" xfId="0" applyFont="1" applyProtection="1">
      <protection locked="0"/>
    </xf>
    <xf numFmtId="0" fontId="5" fillId="6" borderId="2" xfId="0" applyFont="1" applyFill="1" applyBorder="1" applyAlignment="1" applyProtection="1">
      <alignment horizontal="center" vertical="center" wrapText="1"/>
      <protection locked="0"/>
    </xf>
    <xf numFmtId="0" fontId="10" fillId="6" borderId="11" xfId="0" applyFont="1" applyFill="1" applyBorder="1" applyAlignment="1" applyProtection="1">
      <alignment horizontal="left" vertical="center"/>
      <protection locked="0"/>
    </xf>
    <xf numFmtId="165" fontId="5" fillId="6" borderId="2" xfId="0" applyNumberFormat="1" applyFont="1" applyFill="1" applyBorder="1" applyAlignment="1" applyProtection="1">
      <alignment horizontal="right" vertical="center" wrapText="1"/>
    </xf>
    <xf numFmtId="0" fontId="1" fillId="0" borderId="0" xfId="0" applyFont="1" applyBorder="1" applyProtection="1">
      <protection locked="0"/>
    </xf>
    <xf numFmtId="0" fontId="11" fillId="0" borderId="0" xfId="0" applyFont="1" applyBorder="1" applyProtection="1">
      <protection locked="0"/>
    </xf>
    <xf numFmtId="4" fontId="1" fillId="0" borderId="0" xfId="0" applyNumberFormat="1" applyFont="1" applyBorder="1" applyProtection="1">
      <protection locked="0"/>
    </xf>
    <xf numFmtId="164" fontId="3" fillId="0" borderId="2" xfId="0" applyNumberFormat="1" applyFont="1" applyFill="1" applyBorder="1" applyAlignment="1">
      <alignment horizontal="left" vertical="center"/>
    </xf>
    <xf numFmtId="164" fontId="3" fillId="8" borderId="2" xfId="0" applyNumberFormat="1" applyFont="1" applyFill="1" applyBorder="1" applyAlignment="1">
      <alignment horizontal="left" vertical="center"/>
    </xf>
    <xf numFmtId="164" fontId="3" fillId="9" borderId="2" xfId="0" applyNumberFormat="1" applyFont="1" applyFill="1" applyBorder="1" applyAlignment="1">
      <alignment horizontal="left" vertical="center"/>
    </xf>
    <xf numFmtId="164" fontId="3" fillId="10" borderId="2" xfId="0" applyNumberFormat="1" applyFont="1" applyFill="1" applyBorder="1" applyAlignment="1">
      <alignment horizontal="left" vertical="center"/>
    </xf>
    <xf numFmtId="164" fontId="3" fillId="11" borderId="2" xfId="0" applyNumberFormat="1" applyFont="1" applyFill="1" applyBorder="1" applyAlignment="1">
      <alignment horizontal="left" vertical="center"/>
    </xf>
    <xf numFmtId="165" fontId="5" fillId="12" borderId="2" xfId="0" applyNumberFormat="1" applyFont="1" applyFill="1" applyBorder="1" applyAlignment="1" applyProtection="1">
      <alignment horizontal="right" vertical="center" wrapText="1"/>
    </xf>
    <xf numFmtId="0" fontId="5" fillId="0" borderId="3" xfId="0" applyNumberFormat="1" applyFont="1" applyBorder="1" applyAlignment="1" applyProtection="1">
      <alignment horizontal="center" vertical="center" textRotation="90" wrapText="1"/>
    </xf>
    <xf numFmtId="0" fontId="1" fillId="0" borderId="1" xfId="0" applyFont="1" applyBorder="1" applyAlignment="1" applyProtection="1">
      <alignment horizontal="center"/>
      <protection locked="0"/>
    </xf>
    <xf numFmtId="4" fontId="5" fillId="7" borderId="3" xfId="0" applyNumberFormat="1" applyFont="1" applyFill="1" applyBorder="1" applyAlignment="1" applyProtection="1">
      <alignment horizontal="center" vertical="center" wrapText="1"/>
    </xf>
    <xf numFmtId="4" fontId="5" fillId="7" borderId="15" xfId="0" applyNumberFormat="1" applyFont="1" applyFill="1" applyBorder="1" applyAlignment="1" applyProtection="1">
      <alignment horizontal="center" vertical="center" wrapText="1"/>
    </xf>
    <xf numFmtId="0" fontId="5" fillId="0" borderId="11" xfId="0" applyFont="1" applyBorder="1" applyAlignment="1" applyProtection="1">
      <alignment horizontal="left" vertical="center" wrapText="1" indent="1"/>
    </xf>
    <xf numFmtId="0" fontId="5" fillId="0" borderId="12" xfId="0" applyFont="1" applyBorder="1" applyAlignment="1" applyProtection="1">
      <alignment horizontal="left" vertical="center" wrapText="1" indent="1"/>
    </xf>
    <xf numFmtId="0" fontId="5" fillId="0" borderId="11" xfId="0" applyFont="1" applyBorder="1" applyAlignment="1" applyProtection="1">
      <alignment horizontal="center" vertical="center" wrapText="1"/>
    </xf>
    <xf numFmtId="0" fontId="5" fillId="0" borderId="12" xfId="0" applyFont="1" applyBorder="1" applyAlignment="1" applyProtection="1">
      <alignment horizontal="center" vertical="center" wrapText="1"/>
    </xf>
    <xf numFmtId="0" fontId="5" fillId="6" borderId="11" xfId="0" applyNumberFormat="1" applyFont="1" applyFill="1" applyBorder="1" applyAlignment="1" applyProtection="1">
      <alignment horizontal="center" vertical="center" wrapText="1"/>
    </xf>
    <xf numFmtId="0" fontId="5" fillId="6" borderId="7" xfId="0" applyNumberFormat="1" applyFont="1" applyFill="1" applyBorder="1" applyAlignment="1" applyProtection="1">
      <alignment horizontal="center" vertical="center" wrapText="1"/>
    </xf>
    <xf numFmtId="0" fontId="5" fillId="6" borderId="12" xfId="0" applyNumberFormat="1" applyFont="1" applyFill="1" applyBorder="1" applyAlignment="1" applyProtection="1">
      <alignment horizontal="center" vertical="center" wrapText="1"/>
    </xf>
    <xf numFmtId="4" fontId="5" fillId="6" borderId="13" xfId="0" applyNumberFormat="1" applyFont="1" applyFill="1" applyBorder="1" applyAlignment="1" applyProtection="1">
      <alignment horizontal="center" vertical="center" wrapText="1"/>
    </xf>
    <xf numFmtId="4" fontId="5" fillId="6" borderId="1" xfId="0" applyNumberFormat="1" applyFont="1" applyFill="1" applyBorder="1" applyAlignment="1" applyProtection="1">
      <alignment horizontal="center" vertical="center" wrapText="1"/>
    </xf>
    <xf numFmtId="0" fontId="5" fillId="0" borderId="7" xfId="0" applyFont="1" applyBorder="1" applyAlignment="1" applyProtection="1">
      <alignment horizontal="center" vertical="center" wrapText="1"/>
    </xf>
    <xf numFmtId="0" fontId="5" fillId="0" borderId="4" xfId="0" applyFont="1" applyBorder="1" applyAlignment="1" applyProtection="1">
      <alignment horizontal="center" vertical="center" wrapText="1"/>
    </xf>
    <xf numFmtId="0" fontId="5" fillId="0" borderId="5" xfId="0" applyFont="1" applyBorder="1" applyAlignment="1" applyProtection="1">
      <alignment horizontal="center" vertical="center" wrapText="1"/>
    </xf>
    <xf numFmtId="0" fontId="5" fillId="0" borderId="6" xfId="0" applyFont="1" applyBorder="1" applyAlignment="1" applyProtection="1">
      <alignment horizontal="center" vertical="center" wrapText="1"/>
    </xf>
    <xf numFmtId="0" fontId="5" fillId="0" borderId="2" xfId="0" applyFont="1" applyBorder="1" applyAlignment="1" applyProtection="1">
      <alignment horizontal="center" vertical="center" wrapText="1"/>
    </xf>
    <xf numFmtId="4" fontId="5" fillId="6" borderId="3" xfId="0" applyNumberFormat="1" applyFont="1" applyFill="1" applyBorder="1" applyAlignment="1" applyProtection="1">
      <alignment horizontal="center" vertical="center" wrapText="1"/>
    </xf>
    <xf numFmtId="4" fontId="5" fillId="6" borderId="8" xfId="0" applyNumberFormat="1" applyFont="1" applyFill="1" applyBorder="1" applyAlignment="1" applyProtection="1">
      <alignment horizontal="center" vertical="center" wrapText="1"/>
    </xf>
    <xf numFmtId="4" fontId="5" fillId="6" borderId="15" xfId="0" applyNumberFormat="1" applyFont="1" applyFill="1" applyBorder="1" applyAlignment="1" applyProtection="1">
      <alignment horizontal="center" vertical="center" wrapText="1"/>
    </xf>
    <xf numFmtId="4" fontId="5" fillId="3" borderId="4" xfId="0" applyNumberFormat="1" applyFont="1" applyFill="1" applyBorder="1" applyAlignment="1" applyProtection="1">
      <alignment horizontal="center" vertical="center" wrapText="1"/>
    </xf>
    <xf numFmtId="4" fontId="5" fillId="3" borderId="5" xfId="0" applyNumberFormat="1" applyFont="1" applyFill="1" applyBorder="1" applyAlignment="1" applyProtection="1">
      <alignment horizontal="center" vertical="center" wrapText="1"/>
    </xf>
    <xf numFmtId="4" fontId="5" fillId="3" borderId="6" xfId="0" applyNumberFormat="1" applyFont="1" applyFill="1" applyBorder="1" applyAlignment="1" applyProtection="1">
      <alignment horizontal="center" vertical="center" wrapText="1"/>
    </xf>
    <xf numFmtId="4" fontId="5" fillId="3" borderId="9" xfId="0" applyNumberFormat="1" applyFont="1" applyFill="1" applyBorder="1" applyAlignment="1" applyProtection="1">
      <alignment horizontal="center" vertical="center" wrapText="1"/>
    </xf>
    <xf numFmtId="4" fontId="5" fillId="3" borderId="0" xfId="0" applyNumberFormat="1" applyFont="1" applyFill="1" applyBorder="1" applyAlignment="1" applyProtection="1">
      <alignment horizontal="center" vertical="center" wrapText="1"/>
    </xf>
    <xf numFmtId="4" fontId="5" fillId="3" borderId="10" xfId="0" applyNumberFormat="1" applyFont="1" applyFill="1" applyBorder="1" applyAlignment="1" applyProtection="1">
      <alignment horizontal="center" vertical="center" wrapText="1"/>
    </xf>
    <xf numFmtId="4" fontId="5" fillId="3" borderId="13" xfId="0" applyNumberFormat="1" applyFont="1" applyFill="1" applyBorder="1" applyAlignment="1" applyProtection="1">
      <alignment horizontal="center" vertical="center" wrapText="1"/>
    </xf>
    <xf numFmtId="4" fontId="5" fillId="3" borderId="1" xfId="0" applyNumberFormat="1" applyFont="1" applyFill="1" applyBorder="1" applyAlignment="1" applyProtection="1">
      <alignment horizontal="center" vertical="center" wrapText="1"/>
    </xf>
    <xf numFmtId="4" fontId="5" fillId="3" borderId="14" xfId="0" applyNumberFormat="1" applyFont="1" applyFill="1" applyBorder="1" applyAlignment="1" applyProtection="1">
      <alignment horizontal="center" vertical="center" wrapText="1"/>
    </xf>
    <xf numFmtId="4" fontId="5" fillId="5" borderId="7" xfId="0" applyNumberFormat="1" applyFont="1" applyFill="1" applyBorder="1" applyAlignment="1" applyProtection="1">
      <alignment horizontal="center" vertical="center" wrapText="1"/>
    </xf>
    <xf numFmtId="4" fontId="7" fillId="0" borderId="12" xfId="0" applyNumberFormat="1" applyFont="1" applyBorder="1" applyAlignment="1" applyProtection="1">
      <alignment horizontal="center" vertical="center" wrapText="1"/>
    </xf>
    <xf numFmtId="4" fontId="7" fillId="0" borderId="2" xfId="0" applyNumberFormat="1" applyFont="1" applyBorder="1" applyAlignment="1" applyProtection="1">
      <alignment horizontal="center" vertical="center" wrapText="1"/>
    </xf>
    <xf numFmtId="0" fontId="5" fillId="0" borderId="13" xfId="0" applyFont="1" applyBorder="1" applyAlignment="1" applyProtection="1">
      <alignment horizontal="center" vertical="center" wrapText="1"/>
    </xf>
    <xf numFmtId="0" fontId="5" fillId="0" borderId="1" xfId="0" applyFont="1" applyBorder="1" applyAlignment="1" applyProtection="1">
      <alignment horizontal="center" vertical="center" wrapText="1"/>
    </xf>
    <xf numFmtId="0" fontId="5" fillId="0" borderId="14" xfId="0" applyFont="1" applyBorder="1" applyAlignment="1" applyProtection="1">
      <alignment horizontal="center" vertical="center" wrapText="1"/>
    </xf>
    <xf numFmtId="4" fontId="7" fillId="0" borderId="11" xfId="0" applyNumberFormat="1" applyFont="1" applyBorder="1" applyAlignment="1" applyProtection="1">
      <alignment horizontal="center" vertical="center" wrapText="1"/>
    </xf>
    <xf numFmtId="4" fontId="7" fillId="0" borderId="7" xfId="0" applyNumberFormat="1" applyFont="1" applyBorder="1" applyAlignment="1" applyProtection="1">
      <alignment horizontal="center" vertical="center" wrapText="1"/>
    </xf>
    <xf numFmtId="0" fontId="7" fillId="3" borderId="11" xfId="0" applyNumberFormat="1" applyFont="1" applyFill="1" applyBorder="1" applyAlignment="1" applyProtection="1">
      <alignment horizontal="center" vertical="center" wrapText="1"/>
    </xf>
    <xf numFmtId="0" fontId="7" fillId="3" borderId="7" xfId="0" applyNumberFormat="1" applyFont="1" applyFill="1" applyBorder="1" applyAlignment="1" applyProtection="1">
      <alignment horizontal="center" vertical="center" wrapText="1"/>
    </xf>
    <xf numFmtId="0" fontId="7" fillId="3" borderId="12" xfId="0" applyNumberFormat="1" applyFont="1" applyFill="1" applyBorder="1" applyAlignment="1" applyProtection="1">
      <alignment horizontal="center" vertical="center" wrapText="1"/>
    </xf>
    <xf numFmtId="0" fontId="3" fillId="3" borderId="4" xfId="0" applyFont="1" applyFill="1" applyBorder="1" applyAlignment="1" applyProtection="1">
      <alignment horizontal="center" vertical="center" wrapText="1"/>
    </xf>
    <xf numFmtId="0" fontId="3" fillId="3" borderId="5" xfId="0" applyFont="1" applyFill="1" applyBorder="1" applyAlignment="1" applyProtection="1">
      <alignment horizontal="center" vertical="center" wrapText="1"/>
    </xf>
    <xf numFmtId="0" fontId="3" fillId="3" borderId="6" xfId="0" applyFont="1" applyFill="1" applyBorder="1" applyAlignment="1" applyProtection="1">
      <alignment horizontal="center" vertical="center" wrapText="1"/>
    </xf>
    <xf numFmtId="0" fontId="3" fillId="3" borderId="9" xfId="0" applyFont="1" applyFill="1" applyBorder="1" applyAlignment="1" applyProtection="1">
      <alignment horizontal="center" vertical="center" wrapText="1"/>
    </xf>
    <xf numFmtId="0" fontId="3" fillId="3" borderId="0" xfId="0" applyFont="1" applyFill="1" applyBorder="1" applyAlignment="1" applyProtection="1">
      <alignment horizontal="center" vertical="center" wrapText="1"/>
    </xf>
    <xf numFmtId="0" fontId="3" fillId="3" borderId="10" xfId="0" applyFont="1" applyFill="1" applyBorder="1" applyAlignment="1" applyProtection="1">
      <alignment horizontal="center" vertical="center" wrapText="1"/>
    </xf>
    <xf numFmtId="0" fontId="3" fillId="3" borderId="13" xfId="0" applyFont="1" applyFill="1" applyBorder="1" applyAlignment="1" applyProtection="1">
      <alignment horizontal="center" vertical="center" wrapText="1"/>
    </xf>
    <xf numFmtId="0" fontId="3" fillId="3" borderId="1" xfId="0" applyFont="1" applyFill="1" applyBorder="1" applyAlignment="1" applyProtection="1">
      <alignment horizontal="center" vertical="center" wrapText="1"/>
    </xf>
    <xf numFmtId="0" fontId="3" fillId="3" borderId="14" xfId="0" applyFont="1" applyFill="1" applyBorder="1" applyAlignment="1" applyProtection="1">
      <alignment horizontal="center" vertical="center" wrapText="1"/>
    </xf>
    <xf numFmtId="4" fontId="7" fillId="0" borderId="9" xfId="0" applyNumberFormat="1" applyFont="1" applyBorder="1" applyAlignment="1" applyProtection="1">
      <alignment horizontal="center" vertical="center" wrapText="1"/>
    </xf>
    <xf numFmtId="4" fontId="7" fillId="0" borderId="0" xfId="0" applyNumberFormat="1" applyFont="1" applyBorder="1" applyAlignment="1" applyProtection="1">
      <alignment horizontal="center" vertical="center" wrapText="1"/>
    </xf>
    <xf numFmtId="4" fontId="7" fillId="0" borderId="10" xfId="0" applyNumberFormat="1" applyFont="1" applyBorder="1" applyAlignment="1" applyProtection="1">
      <alignment horizontal="center" vertical="center" wrapText="1"/>
    </xf>
    <xf numFmtId="4" fontId="5" fillId="0" borderId="2" xfId="0" applyNumberFormat="1" applyFont="1" applyBorder="1" applyAlignment="1" applyProtection="1">
      <alignment horizontal="center" vertical="center" wrapText="1"/>
    </xf>
    <xf numFmtId="4" fontId="5" fillId="0" borderId="4" xfId="0" applyNumberFormat="1" applyFont="1" applyBorder="1" applyAlignment="1" applyProtection="1">
      <alignment horizontal="center" vertical="center" wrapText="1"/>
    </xf>
    <xf numFmtId="4" fontId="5" fillId="0" borderId="5" xfId="0" applyNumberFormat="1" applyFont="1" applyBorder="1" applyAlignment="1" applyProtection="1">
      <alignment horizontal="center" vertical="center" wrapText="1"/>
    </xf>
    <xf numFmtId="4" fontId="5" fillId="0" borderId="6" xfId="0" applyNumberFormat="1" applyFont="1" applyBorder="1" applyAlignment="1" applyProtection="1">
      <alignment horizontal="center" vertical="center" wrapText="1"/>
    </xf>
    <xf numFmtId="4" fontId="5" fillId="0" borderId="11" xfId="0" applyNumberFormat="1" applyFont="1" applyBorder="1" applyAlignment="1" applyProtection="1">
      <alignment horizontal="center" vertical="center" wrapText="1"/>
    </xf>
    <xf numFmtId="4" fontId="5" fillId="0" borderId="7" xfId="0" applyNumberFormat="1" applyFont="1" applyBorder="1" applyAlignment="1" applyProtection="1">
      <alignment horizontal="center" vertical="center" wrapText="1"/>
    </xf>
    <xf numFmtId="4" fontId="5" fillId="0" borderId="13" xfId="0" applyNumberFormat="1" applyFont="1" applyBorder="1" applyAlignment="1" applyProtection="1">
      <alignment horizontal="center" vertical="center" wrapText="1"/>
    </xf>
    <xf numFmtId="4" fontId="5" fillId="0" borderId="1" xfId="0" applyNumberFormat="1" applyFont="1" applyBorder="1" applyAlignment="1" applyProtection="1">
      <alignment horizontal="center" vertical="center" wrapText="1"/>
    </xf>
    <xf numFmtId="0" fontId="5" fillId="4" borderId="11" xfId="0" applyFont="1" applyFill="1" applyBorder="1" applyAlignment="1" applyProtection="1">
      <alignment horizontal="center" vertical="center" wrapText="1"/>
    </xf>
    <xf numFmtId="0" fontId="5" fillId="4" borderId="7" xfId="0" applyFont="1" applyFill="1" applyBorder="1" applyAlignment="1" applyProtection="1">
      <alignment horizontal="center" vertical="center" wrapText="1"/>
    </xf>
    <xf numFmtId="0" fontId="5" fillId="4" borderId="12" xfId="0" applyFont="1" applyFill="1" applyBorder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horizontal="center"/>
      <protection locked="0"/>
    </xf>
    <xf numFmtId="0" fontId="3" fillId="2" borderId="2" xfId="0" applyFont="1" applyFill="1" applyBorder="1" applyAlignment="1" applyProtection="1">
      <alignment horizontal="center" vertical="center" wrapText="1"/>
    </xf>
    <xf numFmtId="0" fontId="1" fillId="0" borderId="2" xfId="0" applyFont="1" applyBorder="1" applyAlignment="1" applyProtection="1">
      <alignment horizontal="center" vertical="center" wrapText="1"/>
    </xf>
    <xf numFmtId="0" fontId="5" fillId="0" borderId="3" xfId="0" applyFont="1" applyBorder="1" applyAlignment="1" applyProtection="1">
      <alignment horizontal="center" vertical="center" textRotation="90" wrapText="1"/>
    </xf>
    <xf numFmtId="0" fontId="5" fillId="0" borderId="8" xfId="0" applyFont="1" applyBorder="1" applyAlignment="1" applyProtection="1">
      <alignment horizontal="center" vertical="center" textRotation="90" wrapText="1"/>
    </xf>
    <xf numFmtId="0" fontId="5" fillId="0" borderId="15" xfId="0" applyFont="1" applyBorder="1" applyAlignment="1" applyProtection="1">
      <alignment horizontal="center" vertical="center" textRotation="90" wrapText="1"/>
    </xf>
    <xf numFmtId="4" fontId="6" fillId="3" borderId="4" xfId="0" applyNumberFormat="1" applyFont="1" applyFill="1" applyBorder="1" applyAlignment="1" applyProtection="1">
      <alignment horizontal="center" vertical="center" wrapText="1"/>
    </xf>
    <xf numFmtId="4" fontId="6" fillId="3" borderId="5" xfId="0" applyNumberFormat="1" applyFont="1" applyFill="1" applyBorder="1" applyAlignment="1" applyProtection="1">
      <alignment horizontal="center" vertical="center" wrapText="1"/>
    </xf>
    <xf numFmtId="4" fontId="6" fillId="3" borderId="6" xfId="0" applyNumberFormat="1" applyFont="1" applyFill="1" applyBorder="1" applyAlignment="1" applyProtection="1">
      <alignment horizontal="center" vertical="center" wrapText="1"/>
    </xf>
    <xf numFmtId="4" fontId="6" fillId="3" borderId="9" xfId="0" applyNumberFormat="1" applyFont="1" applyFill="1" applyBorder="1" applyAlignment="1" applyProtection="1">
      <alignment horizontal="center" vertical="center" wrapText="1"/>
    </xf>
    <xf numFmtId="4" fontId="6" fillId="3" borderId="0" xfId="0" applyNumberFormat="1" applyFont="1" applyFill="1" applyBorder="1" applyAlignment="1" applyProtection="1">
      <alignment horizontal="center" vertical="center" wrapText="1"/>
    </xf>
    <xf numFmtId="4" fontId="6" fillId="3" borderId="10" xfId="0" applyNumberFormat="1" applyFont="1" applyFill="1" applyBorder="1" applyAlignment="1" applyProtection="1">
      <alignment horizontal="center" vertical="center" wrapText="1"/>
    </xf>
    <xf numFmtId="4" fontId="6" fillId="3" borderId="13" xfId="0" applyNumberFormat="1" applyFont="1" applyFill="1" applyBorder="1" applyAlignment="1" applyProtection="1">
      <alignment horizontal="center" vertical="center" wrapText="1"/>
    </xf>
    <xf numFmtId="4" fontId="6" fillId="3" borderId="1" xfId="0" applyNumberFormat="1" applyFont="1" applyFill="1" applyBorder="1" applyAlignment="1" applyProtection="1">
      <alignment horizontal="center" vertical="center" wrapText="1"/>
    </xf>
    <xf numFmtId="4" fontId="6" fillId="3" borderId="14" xfId="0" applyNumberFormat="1" applyFont="1" applyFill="1" applyBorder="1" applyAlignment="1" applyProtection="1">
      <alignment horizontal="center" vertical="center" wrapText="1"/>
    </xf>
    <xf numFmtId="0" fontId="7" fillId="3" borderId="4" xfId="0" applyNumberFormat="1" applyFont="1" applyFill="1" applyBorder="1" applyAlignment="1" applyProtection="1">
      <alignment horizontal="center" vertical="center" wrapText="1"/>
    </xf>
    <xf numFmtId="0" fontId="7" fillId="3" borderId="5" xfId="0" applyNumberFormat="1" applyFont="1" applyFill="1" applyBorder="1" applyAlignment="1" applyProtection="1">
      <alignment horizontal="center" vertical="center" wrapText="1"/>
    </xf>
    <xf numFmtId="0" fontId="7" fillId="3" borderId="6" xfId="0" applyNumberFormat="1" applyFont="1" applyFill="1" applyBorder="1" applyAlignment="1" applyProtection="1">
      <alignment horizontal="center" vertical="center" wrapText="1"/>
    </xf>
    <xf numFmtId="0" fontId="7" fillId="3" borderId="9" xfId="0" applyNumberFormat="1" applyFont="1" applyFill="1" applyBorder="1" applyAlignment="1" applyProtection="1">
      <alignment horizontal="center" vertical="center" wrapText="1"/>
    </xf>
    <xf numFmtId="0" fontId="7" fillId="3" borderId="0" xfId="0" applyNumberFormat="1" applyFont="1" applyFill="1" applyBorder="1" applyAlignment="1" applyProtection="1">
      <alignment horizontal="center" vertical="center" wrapText="1"/>
    </xf>
    <xf numFmtId="0" fontId="7" fillId="3" borderId="10" xfId="0" applyNumberFormat="1" applyFont="1" applyFill="1" applyBorder="1" applyAlignment="1" applyProtection="1">
      <alignment horizontal="center" vertical="center" wrapText="1"/>
    </xf>
    <xf numFmtId="0" fontId="7" fillId="3" borderId="13" xfId="0" applyNumberFormat="1" applyFont="1" applyFill="1" applyBorder="1" applyAlignment="1" applyProtection="1">
      <alignment horizontal="center" vertical="center" wrapText="1"/>
    </xf>
    <xf numFmtId="0" fontId="7" fillId="3" borderId="1" xfId="0" applyNumberFormat="1" applyFont="1" applyFill="1" applyBorder="1" applyAlignment="1" applyProtection="1">
      <alignment horizontal="center" vertical="center" wrapText="1"/>
    </xf>
    <xf numFmtId="0" fontId="7" fillId="3" borderId="14" xfId="0" applyNumberFormat="1" applyFont="1" applyFill="1" applyBorder="1" applyAlignment="1" applyProtection="1">
      <alignment horizontal="center" vertical="center" wrapText="1"/>
    </xf>
    <xf numFmtId="4" fontId="5" fillId="5" borderId="4" xfId="0" applyNumberFormat="1" applyFont="1" applyFill="1" applyBorder="1" applyAlignment="1" applyProtection="1">
      <alignment horizontal="center" vertical="center" wrapText="1"/>
    </xf>
    <xf numFmtId="4" fontId="5" fillId="5" borderId="5" xfId="0" applyNumberFormat="1" applyFont="1" applyFill="1" applyBorder="1" applyAlignment="1" applyProtection="1">
      <alignment horizontal="center" vertical="center" wrapText="1"/>
    </xf>
    <xf numFmtId="4" fontId="5" fillId="5" borderId="6" xfId="0" applyNumberFormat="1" applyFont="1" applyFill="1" applyBorder="1" applyAlignment="1" applyProtection="1">
      <alignment horizontal="center" vertical="center" wrapText="1"/>
    </xf>
    <xf numFmtId="0" fontId="7" fillId="6" borderId="11" xfId="0" applyNumberFormat="1" applyFont="1" applyFill="1" applyBorder="1" applyAlignment="1" applyProtection="1">
      <alignment horizontal="center" vertical="center" wrapText="1"/>
    </xf>
    <xf numFmtId="0" fontId="7" fillId="6" borderId="7" xfId="0" applyNumberFormat="1" applyFont="1" applyFill="1" applyBorder="1" applyAlignment="1" applyProtection="1">
      <alignment horizontal="center" vertical="center" wrapText="1"/>
    </xf>
    <xf numFmtId="0" fontId="7" fillId="6" borderId="12" xfId="0" applyNumberFormat="1" applyFont="1" applyFill="1" applyBorder="1" applyAlignment="1" applyProtection="1">
      <alignment horizontal="center" vertical="center" wrapText="1"/>
    </xf>
    <xf numFmtId="0" fontId="7" fillId="6" borderId="2" xfId="0" applyNumberFormat="1" applyFont="1" applyFill="1" applyBorder="1" applyAlignment="1" applyProtection="1">
      <alignment horizontal="center" vertical="center" wrapText="1"/>
    </xf>
    <xf numFmtId="0" fontId="5" fillId="6" borderId="4" xfId="0" applyNumberFormat="1" applyFont="1" applyFill="1" applyBorder="1" applyAlignment="1" applyProtection="1">
      <alignment horizontal="center" vertical="center" wrapText="1"/>
    </xf>
    <xf numFmtId="0" fontId="5" fillId="6" borderId="5" xfId="0" applyNumberFormat="1" applyFont="1" applyFill="1" applyBorder="1" applyAlignment="1" applyProtection="1">
      <alignment horizontal="center" vertical="center" wrapText="1"/>
    </xf>
    <xf numFmtId="0" fontId="5" fillId="6" borderId="6" xfId="0" applyNumberFormat="1" applyFont="1" applyFill="1" applyBorder="1" applyAlignment="1" applyProtection="1">
      <alignment horizontal="center" vertical="center" wrapText="1"/>
    </xf>
    <xf numFmtId="0" fontId="5" fillId="12" borderId="11" xfId="0" applyFont="1" applyFill="1" applyBorder="1" applyAlignment="1" applyProtection="1">
      <alignment horizontal="center" vertical="center" wrapText="1"/>
      <protection locked="0"/>
    </xf>
    <xf numFmtId="0" fontId="5" fillId="12" borderId="12" xfId="0" applyFont="1" applyFill="1" applyBorder="1" applyAlignment="1" applyProtection="1">
      <alignment horizontal="center" vertical="center" wrapText="1"/>
      <protection locked="0"/>
    </xf>
    <xf numFmtId="0" fontId="1" fillId="0" borderId="1" xfId="0" applyFont="1" applyBorder="1" applyAlignment="1" applyProtection="1">
      <alignment horizontal="center"/>
      <protection locked="0"/>
    </xf>
    <xf numFmtId="0" fontId="3" fillId="0" borderId="4" xfId="0" applyFont="1" applyBorder="1" applyAlignment="1" applyProtection="1">
      <alignment horizontal="center" vertical="center" wrapText="1"/>
      <protection locked="0"/>
    </xf>
    <xf numFmtId="0" fontId="3" fillId="0" borderId="6" xfId="0" applyFont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 applyProtection="1">
      <alignment horizontal="center" vertical="center" wrapText="1"/>
      <protection locked="0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S710"/>
  <sheetViews>
    <sheetView workbookViewId="0">
      <selection activeCell="K9" sqref="K9"/>
    </sheetView>
  </sheetViews>
  <sheetFormatPr defaultRowHeight="17.25"/>
  <cols>
    <col min="1" max="1" width="4.85546875" style="1" customWidth="1"/>
    <col min="2" max="2" width="21.85546875" style="1" customWidth="1"/>
    <col min="3" max="4" width="9.140625" style="1"/>
    <col min="5" max="5" width="10.5703125" style="1" customWidth="1"/>
    <col min="6" max="16384" width="9.140625" style="1"/>
  </cols>
  <sheetData>
    <row r="1" spans="1:123">
      <c r="A1" s="2"/>
      <c r="B1" s="2"/>
      <c r="C1" s="2"/>
      <c r="D1" s="2"/>
      <c r="E1" s="97"/>
      <c r="F1" s="97"/>
      <c r="G1" s="97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  <c r="CV1" s="5"/>
      <c r="CW1" s="5"/>
      <c r="CX1" s="5"/>
      <c r="CY1" s="5"/>
      <c r="CZ1" s="5"/>
      <c r="DA1" s="5"/>
      <c r="DB1" s="5"/>
      <c r="DC1" s="5"/>
      <c r="DD1" s="5"/>
      <c r="DE1" s="5"/>
      <c r="DF1" s="5"/>
      <c r="DG1" s="5"/>
      <c r="DH1" s="5"/>
      <c r="DI1" s="5"/>
      <c r="DJ1" s="5"/>
      <c r="DK1" s="5"/>
      <c r="DL1" s="5"/>
      <c r="DM1" s="5"/>
      <c r="DN1" s="5"/>
      <c r="DO1" s="5"/>
      <c r="DP1" s="5"/>
    </row>
    <row r="2" spans="1:123">
      <c r="A2" s="6"/>
      <c r="B2" s="6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6"/>
      <c r="U2" s="6"/>
      <c r="V2" s="6"/>
      <c r="W2" s="6"/>
      <c r="X2" s="6"/>
      <c r="Y2" s="6"/>
      <c r="Z2" s="6"/>
      <c r="AA2" s="6"/>
      <c r="AB2" s="6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</row>
    <row r="3" spans="1:123">
      <c r="B3" s="7"/>
      <c r="O3" s="8"/>
      <c r="Q3" s="99"/>
      <c r="R3" s="99"/>
      <c r="S3" s="99"/>
      <c r="T3" s="9"/>
      <c r="W3" s="10"/>
      <c r="X3" s="11"/>
      <c r="Y3" s="11"/>
      <c r="Z3" s="11"/>
      <c r="AA3" s="10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</row>
    <row r="4" spans="1:123" s="12" customFormat="1" ht="17.25" customHeight="1">
      <c r="A4" s="100" t="s">
        <v>0</v>
      </c>
      <c r="B4" s="101" t="s">
        <v>1</v>
      </c>
      <c r="C4" s="102" t="s">
        <v>2</v>
      </c>
      <c r="D4" s="102" t="s">
        <v>3</v>
      </c>
      <c r="E4" s="105" t="s">
        <v>4</v>
      </c>
      <c r="F4" s="106"/>
      <c r="G4" s="106"/>
      <c r="H4" s="107"/>
      <c r="I4" s="114" t="s">
        <v>5</v>
      </c>
      <c r="J4" s="115"/>
      <c r="K4" s="115"/>
      <c r="L4" s="116"/>
      <c r="M4" s="123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4"/>
      <c r="BZ4" s="124"/>
      <c r="CA4" s="124"/>
      <c r="CB4" s="124"/>
      <c r="CC4" s="124"/>
      <c r="CD4" s="124"/>
      <c r="CE4" s="124"/>
      <c r="CF4" s="124"/>
      <c r="CG4" s="124"/>
      <c r="CH4" s="124"/>
      <c r="CI4" s="124"/>
      <c r="CJ4" s="124"/>
      <c r="CK4" s="124"/>
      <c r="CL4" s="124"/>
      <c r="CM4" s="124"/>
      <c r="CN4" s="124"/>
      <c r="CO4" s="124"/>
      <c r="CP4" s="124"/>
      <c r="CQ4" s="124"/>
      <c r="CR4" s="124"/>
      <c r="CS4" s="125"/>
      <c r="CT4" s="51" t="s">
        <v>6</v>
      </c>
      <c r="CU4" s="54" t="s">
        <v>7</v>
      </c>
      <c r="CV4" s="55"/>
      <c r="CW4" s="56"/>
      <c r="CX4" s="63" t="s">
        <v>8</v>
      </c>
      <c r="CY4" s="63"/>
      <c r="CZ4" s="63"/>
      <c r="DA4" s="63"/>
      <c r="DB4" s="63"/>
      <c r="DC4" s="63"/>
      <c r="DD4" s="63"/>
      <c r="DE4" s="63"/>
      <c r="DF4" s="63"/>
      <c r="DG4" s="63"/>
      <c r="DH4" s="63"/>
      <c r="DI4" s="63"/>
      <c r="DJ4" s="63"/>
      <c r="DK4" s="63"/>
      <c r="DL4" s="63"/>
      <c r="DM4" s="63"/>
      <c r="DN4" s="63"/>
      <c r="DO4" s="63"/>
      <c r="DP4" s="51" t="s">
        <v>6</v>
      </c>
      <c r="DQ4" s="74" t="s">
        <v>9</v>
      </c>
      <c r="DR4" s="75"/>
      <c r="DS4" s="76"/>
    </row>
    <row r="5" spans="1:123" s="12" customFormat="1">
      <c r="A5" s="100"/>
      <c r="B5" s="101"/>
      <c r="C5" s="103"/>
      <c r="D5" s="103"/>
      <c r="E5" s="108"/>
      <c r="F5" s="109"/>
      <c r="G5" s="109"/>
      <c r="H5" s="110"/>
      <c r="I5" s="117"/>
      <c r="J5" s="118"/>
      <c r="K5" s="118"/>
      <c r="L5" s="119"/>
      <c r="M5" s="83" t="s">
        <v>10</v>
      </c>
      <c r="N5" s="84"/>
      <c r="O5" s="84"/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5"/>
      <c r="AN5" s="86" t="s">
        <v>11</v>
      </c>
      <c r="AO5" s="86"/>
      <c r="AP5" s="86"/>
      <c r="AQ5" s="86"/>
      <c r="AR5" s="86"/>
      <c r="AS5" s="86"/>
      <c r="AT5" s="86"/>
      <c r="AU5" s="86"/>
      <c r="AV5" s="86"/>
      <c r="AW5" s="86"/>
      <c r="AX5" s="86"/>
      <c r="AY5" s="86"/>
      <c r="AZ5" s="47" t="s">
        <v>12</v>
      </c>
      <c r="BA5" s="48"/>
      <c r="BB5" s="48"/>
      <c r="BC5" s="87" t="s">
        <v>13</v>
      </c>
      <c r="BD5" s="88"/>
      <c r="BE5" s="88"/>
      <c r="BF5" s="88"/>
      <c r="BG5" s="88"/>
      <c r="BH5" s="88"/>
      <c r="BI5" s="88"/>
      <c r="BJ5" s="88"/>
      <c r="BK5" s="88"/>
      <c r="BL5" s="88"/>
      <c r="BM5" s="88"/>
      <c r="BN5" s="88"/>
      <c r="BO5" s="88"/>
      <c r="BP5" s="88"/>
      <c r="BQ5" s="88"/>
      <c r="BR5" s="89"/>
      <c r="BS5" s="39" t="s">
        <v>14</v>
      </c>
      <c r="BT5" s="46"/>
      <c r="BU5" s="46"/>
      <c r="BV5" s="46"/>
      <c r="BW5" s="46"/>
      <c r="BX5" s="46"/>
      <c r="BY5" s="46"/>
      <c r="BZ5" s="46"/>
      <c r="CA5" s="40"/>
      <c r="CB5" s="87" t="s">
        <v>15</v>
      </c>
      <c r="CC5" s="88"/>
      <c r="CD5" s="88"/>
      <c r="CE5" s="88"/>
      <c r="CF5" s="88"/>
      <c r="CG5" s="88"/>
      <c r="CH5" s="88"/>
      <c r="CI5" s="88"/>
      <c r="CJ5" s="88"/>
      <c r="CK5" s="86" t="s">
        <v>16</v>
      </c>
      <c r="CL5" s="86"/>
      <c r="CM5" s="86"/>
      <c r="CN5" s="47" t="s">
        <v>17</v>
      </c>
      <c r="CO5" s="48"/>
      <c r="CP5" s="49"/>
      <c r="CQ5" s="47" t="s">
        <v>18</v>
      </c>
      <c r="CR5" s="48"/>
      <c r="CS5" s="49"/>
      <c r="CT5" s="52"/>
      <c r="CU5" s="57"/>
      <c r="CV5" s="58"/>
      <c r="CW5" s="59"/>
      <c r="CX5" s="64"/>
      <c r="CY5" s="64"/>
      <c r="CZ5" s="65"/>
      <c r="DA5" s="65"/>
      <c r="DB5" s="65"/>
      <c r="DC5" s="65"/>
      <c r="DD5" s="47" t="s">
        <v>19</v>
      </c>
      <c r="DE5" s="48"/>
      <c r="DF5" s="49"/>
      <c r="DG5" s="69"/>
      <c r="DH5" s="70"/>
      <c r="DI5" s="70"/>
      <c r="DJ5" s="70"/>
      <c r="DK5" s="70"/>
      <c r="DL5" s="70"/>
      <c r="DM5" s="70"/>
      <c r="DN5" s="70"/>
      <c r="DO5" s="70"/>
      <c r="DP5" s="52"/>
      <c r="DQ5" s="77"/>
      <c r="DR5" s="78"/>
      <c r="DS5" s="79"/>
    </row>
    <row r="6" spans="1:123" s="12" customFormat="1" ht="39.75" customHeight="1">
      <c r="A6" s="100"/>
      <c r="B6" s="101"/>
      <c r="C6" s="103"/>
      <c r="D6" s="103"/>
      <c r="E6" s="111"/>
      <c r="F6" s="112"/>
      <c r="G6" s="112"/>
      <c r="H6" s="113"/>
      <c r="I6" s="120"/>
      <c r="J6" s="121"/>
      <c r="K6" s="121"/>
      <c r="L6" s="122"/>
      <c r="M6" s="71" t="s">
        <v>20</v>
      </c>
      <c r="N6" s="72"/>
      <c r="O6" s="72"/>
      <c r="P6" s="73"/>
      <c r="Q6" s="126" t="s">
        <v>21</v>
      </c>
      <c r="R6" s="127"/>
      <c r="S6" s="127"/>
      <c r="T6" s="128"/>
      <c r="U6" s="126" t="s">
        <v>22</v>
      </c>
      <c r="V6" s="127"/>
      <c r="W6" s="127"/>
      <c r="X6" s="128"/>
      <c r="Y6" s="126" t="s">
        <v>23</v>
      </c>
      <c r="Z6" s="127"/>
      <c r="AA6" s="127"/>
      <c r="AB6" s="128"/>
      <c r="AC6" s="126" t="s">
        <v>24</v>
      </c>
      <c r="AD6" s="127"/>
      <c r="AE6" s="127"/>
      <c r="AF6" s="128"/>
      <c r="AG6" s="126" t="s">
        <v>25</v>
      </c>
      <c r="AH6" s="127"/>
      <c r="AI6" s="127"/>
      <c r="AJ6" s="128"/>
      <c r="AK6" s="129" t="s">
        <v>26</v>
      </c>
      <c r="AL6" s="129"/>
      <c r="AM6" s="129"/>
      <c r="AN6" s="41" t="s">
        <v>27</v>
      </c>
      <c r="AO6" s="42"/>
      <c r="AP6" s="42"/>
      <c r="AQ6" s="41" t="s">
        <v>28</v>
      </c>
      <c r="AR6" s="42"/>
      <c r="AS6" s="42"/>
      <c r="AT6" s="90" t="s">
        <v>29</v>
      </c>
      <c r="AU6" s="91"/>
      <c r="AV6" s="91"/>
      <c r="AW6" s="92" t="s">
        <v>30</v>
      </c>
      <c r="AX6" s="93"/>
      <c r="AY6" s="93"/>
      <c r="AZ6" s="66"/>
      <c r="BA6" s="67"/>
      <c r="BB6" s="67"/>
      <c r="BC6" s="94" t="s">
        <v>31</v>
      </c>
      <c r="BD6" s="95"/>
      <c r="BE6" s="95"/>
      <c r="BF6" s="96"/>
      <c r="BG6" s="50" t="s">
        <v>32</v>
      </c>
      <c r="BH6" s="50"/>
      <c r="BI6" s="50"/>
      <c r="BJ6" s="50" t="s">
        <v>33</v>
      </c>
      <c r="BK6" s="50"/>
      <c r="BL6" s="50"/>
      <c r="BM6" s="50" t="s">
        <v>34</v>
      </c>
      <c r="BN6" s="50"/>
      <c r="BO6" s="50"/>
      <c r="BP6" s="50" t="s">
        <v>35</v>
      </c>
      <c r="BQ6" s="50"/>
      <c r="BR6" s="50"/>
      <c r="BS6" s="50" t="s">
        <v>36</v>
      </c>
      <c r="BT6" s="50"/>
      <c r="BU6" s="50"/>
      <c r="BV6" s="39" t="s">
        <v>37</v>
      </c>
      <c r="BW6" s="46"/>
      <c r="BX6" s="46"/>
      <c r="BY6" s="50" t="s">
        <v>38</v>
      </c>
      <c r="BZ6" s="50"/>
      <c r="CA6" s="50"/>
      <c r="CB6" s="39" t="s">
        <v>39</v>
      </c>
      <c r="CC6" s="46"/>
      <c r="CD6" s="46"/>
      <c r="CE6" s="13"/>
      <c r="CF6" s="13"/>
      <c r="CG6" s="13"/>
      <c r="CH6" s="39" t="s">
        <v>40</v>
      </c>
      <c r="CI6" s="46"/>
      <c r="CJ6" s="46"/>
      <c r="CK6" s="86"/>
      <c r="CL6" s="86"/>
      <c r="CM6" s="86"/>
      <c r="CN6" s="66"/>
      <c r="CO6" s="67"/>
      <c r="CP6" s="68"/>
      <c r="CQ6" s="66"/>
      <c r="CR6" s="67"/>
      <c r="CS6" s="68"/>
      <c r="CT6" s="52"/>
      <c r="CU6" s="60"/>
      <c r="CV6" s="61"/>
      <c r="CW6" s="62"/>
      <c r="CX6" s="47" t="s">
        <v>41</v>
      </c>
      <c r="CY6" s="48"/>
      <c r="CZ6" s="49"/>
      <c r="DA6" s="47" t="s">
        <v>42</v>
      </c>
      <c r="DB6" s="48"/>
      <c r="DC6" s="49"/>
      <c r="DD6" s="66"/>
      <c r="DE6" s="67"/>
      <c r="DF6" s="68"/>
      <c r="DG6" s="47" t="s">
        <v>43</v>
      </c>
      <c r="DH6" s="48"/>
      <c r="DI6" s="49"/>
      <c r="DJ6" s="47" t="s">
        <v>44</v>
      </c>
      <c r="DK6" s="48"/>
      <c r="DL6" s="49"/>
      <c r="DM6" s="44" t="s">
        <v>45</v>
      </c>
      <c r="DN6" s="45"/>
      <c r="DO6" s="45"/>
      <c r="DP6" s="52"/>
      <c r="DQ6" s="80"/>
      <c r="DR6" s="81"/>
      <c r="DS6" s="82"/>
    </row>
    <row r="7" spans="1:123" s="12" customFormat="1" ht="17.25" customHeight="1">
      <c r="A7" s="100"/>
      <c r="B7" s="101"/>
      <c r="C7" s="103"/>
      <c r="D7" s="103"/>
      <c r="E7" s="35" t="s">
        <v>46</v>
      </c>
      <c r="F7" s="41" t="s">
        <v>47</v>
      </c>
      <c r="G7" s="42"/>
      <c r="H7" s="43"/>
      <c r="I7" s="35" t="s">
        <v>46</v>
      </c>
      <c r="J7" s="41" t="s">
        <v>47</v>
      </c>
      <c r="K7" s="42"/>
      <c r="L7" s="43"/>
      <c r="M7" s="35" t="s">
        <v>46</v>
      </c>
      <c r="N7" s="41" t="s">
        <v>47</v>
      </c>
      <c r="O7" s="42"/>
      <c r="P7" s="43"/>
      <c r="Q7" s="35" t="s">
        <v>46</v>
      </c>
      <c r="R7" s="41" t="s">
        <v>47</v>
      </c>
      <c r="S7" s="42"/>
      <c r="T7" s="43"/>
      <c r="U7" s="35" t="s">
        <v>46</v>
      </c>
      <c r="V7" s="41" t="s">
        <v>47</v>
      </c>
      <c r="W7" s="42"/>
      <c r="X7" s="43"/>
      <c r="Y7" s="35" t="s">
        <v>46</v>
      </c>
      <c r="Z7" s="41" t="s">
        <v>47</v>
      </c>
      <c r="AA7" s="42"/>
      <c r="AB7" s="43"/>
      <c r="AC7" s="35" t="s">
        <v>46</v>
      </c>
      <c r="AD7" s="41" t="s">
        <v>47</v>
      </c>
      <c r="AE7" s="42"/>
      <c r="AF7" s="43"/>
      <c r="AG7" s="35" t="s">
        <v>46</v>
      </c>
      <c r="AH7" s="41" t="s">
        <v>47</v>
      </c>
      <c r="AI7" s="42"/>
      <c r="AJ7" s="43"/>
      <c r="AK7" s="35" t="s">
        <v>46</v>
      </c>
      <c r="AL7" s="39" t="s">
        <v>47</v>
      </c>
      <c r="AM7" s="40"/>
      <c r="AN7" s="35" t="s">
        <v>46</v>
      </c>
      <c r="AO7" s="39" t="s">
        <v>47</v>
      </c>
      <c r="AP7" s="40"/>
      <c r="AQ7" s="35" t="s">
        <v>46</v>
      </c>
      <c r="AR7" s="39" t="s">
        <v>47</v>
      </c>
      <c r="AS7" s="40"/>
      <c r="AT7" s="35" t="s">
        <v>46</v>
      </c>
      <c r="AU7" s="41" t="s">
        <v>47</v>
      </c>
      <c r="AV7" s="42"/>
      <c r="AW7" s="35" t="s">
        <v>46</v>
      </c>
      <c r="AX7" s="39" t="s">
        <v>47</v>
      </c>
      <c r="AY7" s="40"/>
      <c r="AZ7" s="35" t="s">
        <v>46</v>
      </c>
      <c r="BA7" s="39" t="s">
        <v>47</v>
      </c>
      <c r="BB7" s="40"/>
      <c r="BC7" s="35" t="s">
        <v>46</v>
      </c>
      <c r="BD7" s="41" t="s">
        <v>47</v>
      </c>
      <c r="BE7" s="42"/>
      <c r="BF7" s="43"/>
      <c r="BG7" s="35" t="s">
        <v>46</v>
      </c>
      <c r="BH7" s="37" t="s">
        <v>47</v>
      </c>
      <c r="BI7" s="38"/>
      <c r="BJ7" s="35" t="s">
        <v>46</v>
      </c>
      <c r="BK7" s="37" t="s">
        <v>47</v>
      </c>
      <c r="BL7" s="38"/>
      <c r="BM7" s="35" t="s">
        <v>46</v>
      </c>
      <c r="BN7" s="37" t="s">
        <v>47</v>
      </c>
      <c r="BO7" s="38"/>
      <c r="BP7" s="35" t="s">
        <v>46</v>
      </c>
      <c r="BQ7" s="37" t="s">
        <v>47</v>
      </c>
      <c r="BR7" s="38"/>
      <c r="BS7" s="35" t="s">
        <v>46</v>
      </c>
      <c r="BT7" s="37" t="s">
        <v>47</v>
      </c>
      <c r="BU7" s="38"/>
      <c r="BV7" s="35" t="s">
        <v>46</v>
      </c>
      <c r="BW7" s="37" t="s">
        <v>47</v>
      </c>
      <c r="BX7" s="38"/>
      <c r="BY7" s="35" t="s">
        <v>46</v>
      </c>
      <c r="BZ7" s="37" t="s">
        <v>47</v>
      </c>
      <c r="CA7" s="38"/>
      <c r="CB7" s="35" t="s">
        <v>46</v>
      </c>
      <c r="CC7" s="37" t="s">
        <v>47</v>
      </c>
      <c r="CD7" s="38"/>
      <c r="CE7" s="14"/>
      <c r="CF7" s="14"/>
      <c r="CG7" s="14"/>
      <c r="CH7" s="35" t="s">
        <v>46</v>
      </c>
      <c r="CI7" s="37" t="s">
        <v>47</v>
      </c>
      <c r="CJ7" s="38"/>
      <c r="CK7" s="35" t="s">
        <v>46</v>
      </c>
      <c r="CL7" s="37" t="s">
        <v>47</v>
      </c>
      <c r="CM7" s="38"/>
      <c r="CN7" s="35" t="s">
        <v>46</v>
      </c>
      <c r="CO7" s="37" t="s">
        <v>47</v>
      </c>
      <c r="CP7" s="38"/>
      <c r="CQ7" s="35" t="s">
        <v>46</v>
      </c>
      <c r="CR7" s="37" t="s">
        <v>47</v>
      </c>
      <c r="CS7" s="38"/>
      <c r="CT7" s="52"/>
      <c r="CU7" s="35" t="s">
        <v>46</v>
      </c>
      <c r="CV7" s="37" t="s">
        <v>47</v>
      </c>
      <c r="CW7" s="38"/>
      <c r="CX7" s="35" t="s">
        <v>46</v>
      </c>
      <c r="CY7" s="37" t="s">
        <v>47</v>
      </c>
      <c r="CZ7" s="38"/>
      <c r="DA7" s="35" t="s">
        <v>46</v>
      </c>
      <c r="DB7" s="37" t="s">
        <v>47</v>
      </c>
      <c r="DC7" s="38"/>
      <c r="DD7" s="35" t="s">
        <v>46</v>
      </c>
      <c r="DE7" s="37" t="s">
        <v>47</v>
      </c>
      <c r="DF7" s="38"/>
      <c r="DG7" s="35" t="s">
        <v>46</v>
      </c>
      <c r="DH7" s="37" t="s">
        <v>47</v>
      </c>
      <c r="DI7" s="38"/>
      <c r="DJ7" s="35" t="s">
        <v>46</v>
      </c>
      <c r="DK7" s="37" t="s">
        <v>47</v>
      </c>
      <c r="DL7" s="38"/>
      <c r="DM7" s="35" t="s">
        <v>46</v>
      </c>
      <c r="DN7" s="37" t="s">
        <v>47</v>
      </c>
      <c r="DO7" s="38"/>
      <c r="DP7" s="52"/>
      <c r="DQ7" s="35" t="s">
        <v>46</v>
      </c>
      <c r="DR7" s="37" t="s">
        <v>47</v>
      </c>
      <c r="DS7" s="38"/>
    </row>
    <row r="8" spans="1:123" s="12" customFormat="1">
      <c r="A8" s="100"/>
      <c r="B8" s="101"/>
      <c r="C8" s="104"/>
      <c r="D8" s="104"/>
      <c r="E8" s="36"/>
      <c r="F8" s="15" t="s">
        <v>48</v>
      </c>
      <c r="G8" s="16" t="s">
        <v>49</v>
      </c>
      <c r="H8" s="16" t="s">
        <v>50</v>
      </c>
      <c r="I8" s="36"/>
      <c r="J8" s="15" t="s">
        <v>48</v>
      </c>
      <c r="K8" s="16" t="s">
        <v>49</v>
      </c>
      <c r="L8" s="16" t="s">
        <v>50</v>
      </c>
      <c r="M8" s="36"/>
      <c r="N8" s="15" t="s">
        <v>48</v>
      </c>
      <c r="O8" s="16" t="s">
        <v>49</v>
      </c>
      <c r="P8" s="16" t="s">
        <v>50</v>
      </c>
      <c r="Q8" s="36"/>
      <c r="R8" s="15" t="s">
        <v>48</v>
      </c>
      <c r="S8" s="16" t="s">
        <v>49</v>
      </c>
      <c r="T8" s="16" t="s">
        <v>50</v>
      </c>
      <c r="U8" s="36"/>
      <c r="V8" s="15" t="s">
        <v>48</v>
      </c>
      <c r="W8" s="16" t="s">
        <v>49</v>
      </c>
      <c r="X8" s="16" t="s">
        <v>50</v>
      </c>
      <c r="Y8" s="36"/>
      <c r="Z8" s="15" t="s">
        <v>48</v>
      </c>
      <c r="AA8" s="16" t="s">
        <v>49</v>
      </c>
      <c r="AB8" s="16" t="s">
        <v>50</v>
      </c>
      <c r="AC8" s="36"/>
      <c r="AD8" s="15" t="s">
        <v>48</v>
      </c>
      <c r="AE8" s="16" t="s">
        <v>49</v>
      </c>
      <c r="AF8" s="16" t="s">
        <v>50</v>
      </c>
      <c r="AG8" s="36"/>
      <c r="AH8" s="15" t="s">
        <v>48</v>
      </c>
      <c r="AI8" s="16" t="s">
        <v>49</v>
      </c>
      <c r="AJ8" s="16" t="s">
        <v>50</v>
      </c>
      <c r="AK8" s="36"/>
      <c r="AL8" s="15" t="s">
        <v>48</v>
      </c>
      <c r="AM8" s="16" t="s">
        <v>49</v>
      </c>
      <c r="AN8" s="36"/>
      <c r="AO8" s="15" t="s">
        <v>48</v>
      </c>
      <c r="AP8" s="16" t="s">
        <v>49</v>
      </c>
      <c r="AQ8" s="36"/>
      <c r="AR8" s="15" t="s">
        <v>48</v>
      </c>
      <c r="AS8" s="16" t="s">
        <v>49</v>
      </c>
      <c r="AT8" s="36"/>
      <c r="AU8" s="15" t="s">
        <v>48</v>
      </c>
      <c r="AV8" s="16" t="s">
        <v>49</v>
      </c>
      <c r="AW8" s="36"/>
      <c r="AX8" s="15" t="s">
        <v>48</v>
      </c>
      <c r="AY8" s="16" t="s">
        <v>49</v>
      </c>
      <c r="AZ8" s="36"/>
      <c r="BA8" s="15" t="s">
        <v>48</v>
      </c>
      <c r="BB8" s="16" t="s">
        <v>49</v>
      </c>
      <c r="BC8" s="36"/>
      <c r="BD8" s="15" t="s">
        <v>48</v>
      </c>
      <c r="BE8" s="16" t="s">
        <v>49</v>
      </c>
      <c r="BF8" s="16" t="s">
        <v>50</v>
      </c>
      <c r="BG8" s="36"/>
      <c r="BH8" s="15" t="s">
        <v>48</v>
      </c>
      <c r="BI8" s="16" t="s">
        <v>49</v>
      </c>
      <c r="BJ8" s="36"/>
      <c r="BK8" s="15" t="s">
        <v>48</v>
      </c>
      <c r="BL8" s="16" t="s">
        <v>49</v>
      </c>
      <c r="BM8" s="36"/>
      <c r="BN8" s="15" t="s">
        <v>48</v>
      </c>
      <c r="BO8" s="16" t="s">
        <v>49</v>
      </c>
      <c r="BP8" s="36"/>
      <c r="BQ8" s="15" t="s">
        <v>48</v>
      </c>
      <c r="BR8" s="16" t="s">
        <v>49</v>
      </c>
      <c r="BS8" s="36"/>
      <c r="BT8" s="15" t="s">
        <v>48</v>
      </c>
      <c r="BU8" s="16" t="s">
        <v>49</v>
      </c>
      <c r="BV8" s="36"/>
      <c r="BW8" s="15" t="s">
        <v>48</v>
      </c>
      <c r="BX8" s="16" t="s">
        <v>49</v>
      </c>
      <c r="BY8" s="36"/>
      <c r="BZ8" s="15" t="s">
        <v>48</v>
      </c>
      <c r="CA8" s="16" t="s">
        <v>49</v>
      </c>
      <c r="CB8" s="36"/>
      <c r="CC8" s="15" t="s">
        <v>48</v>
      </c>
      <c r="CD8" s="16" t="s">
        <v>49</v>
      </c>
      <c r="CE8" s="17"/>
      <c r="CF8" s="17"/>
      <c r="CG8" s="17"/>
      <c r="CH8" s="36"/>
      <c r="CI8" s="15" t="s">
        <v>48</v>
      </c>
      <c r="CJ8" s="16" t="s">
        <v>49</v>
      </c>
      <c r="CK8" s="36"/>
      <c r="CL8" s="15" t="s">
        <v>48</v>
      </c>
      <c r="CM8" s="16" t="s">
        <v>49</v>
      </c>
      <c r="CN8" s="36"/>
      <c r="CO8" s="15" t="s">
        <v>48</v>
      </c>
      <c r="CP8" s="16" t="s">
        <v>49</v>
      </c>
      <c r="CQ8" s="36"/>
      <c r="CR8" s="15" t="s">
        <v>48</v>
      </c>
      <c r="CS8" s="16" t="s">
        <v>49</v>
      </c>
      <c r="CT8" s="53"/>
      <c r="CU8" s="36"/>
      <c r="CV8" s="15" t="s">
        <v>48</v>
      </c>
      <c r="CW8" s="16" t="s">
        <v>49</v>
      </c>
      <c r="CX8" s="36"/>
      <c r="CY8" s="15" t="s">
        <v>48</v>
      </c>
      <c r="CZ8" s="16" t="s">
        <v>49</v>
      </c>
      <c r="DA8" s="36"/>
      <c r="DB8" s="15" t="s">
        <v>48</v>
      </c>
      <c r="DC8" s="16" t="s">
        <v>49</v>
      </c>
      <c r="DD8" s="36"/>
      <c r="DE8" s="15" t="s">
        <v>48</v>
      </c>
      <c r="DF8" s="16" t="s">
        <v>49</v>
      </c>
      <c r="DG8" s="36"/>
      <c r="DH8" s="15" t="s">
        <v>48</v>
      </c>
      <c r="DI8" s="16" t="s">
        <v>49</v>
      </c>
      <c r="DJ8" s="36"/>
      <c r="DK8" s="15" t="s">
        <v>48</v>
      </c>
      <c r="DL8" s="16" t="s">
        <v>49</v>
      </c>
      <c r="DM8" s="36"/>
      <c r="DN8" s="15" t="s">
        <v>48</v>
      </c>
      <c r="DO8" s="16" t="s">
        <v>49</v>
      </c>
      <c r="DP8" s="53"/>
      <c r="DQ8" s="36"/>
      <c r="DR8" s="15" t="s">
        <v>48</v>
      </c>
      <c r="DS8" s="16" t="s">
        <v>49</v>
      </c>
    </row>
    <row r="9" spans="1:123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>
        <v>12</v>
      </c>
      <c r="J9" s="19">
        <v>13</v>
      </c>
      <c r="K9" s="19">
        <v>14</v>
      </c>
      <c r="L9" s="19">
        <v>15</v>
      </c>
      <c r="M9" s="19">
        <v>16</v>
      </c>
      <c r="N9" s="19">
        <v>17</v>
      </c>
      <c r="O9" s="19">
        <v>18</v>
      </c>
      <c r="P9" s="19">
        <v>19</v>
      </c>
      <c r="Q9" s="19">
        <v>20</v>
      </c>
      <c r="R9" s="19">
        <v>21</v>
      </c>
      <c r="S9" s="19">
        <v>22</v>
      </c>
      <c r="T9" s="19">
        <v>23</v>
      </c>
      <c r="U9" s="19">
        <v>24</v>
      </c>
      <c r="V9" s="19">
        <v>25</v>
      </c>
      <c r="W9" s="19">
        <v>26</v>
      </c>
      <c r="X9" s="19">
        <v>27</v>
      </c>
      <c r="Y9" s="19">
        <v>28</v>
      </c>
      <c r="Z9" s="19">
        <v>29</v>
      </c>
      <c r="AA9" s="19">
        <v>30</v>
      </c>
      <c r="AB9" s="19">
        <v>31</v>
      </c>
      <c r="AC9" s="19">
        <v>32</v>
      </c>
      <c r="AD9" s="19">
        <v>33</v>
      </c>
      <c r="AE9" s="19">
        <v>34</v>
      </c>
      <c r="AF9" s="19">
        <v>35</v>
      </c>
      <c r="AG9" s="19">
        <v>36</v>
      </c>
      <c r="AH9" s="19">
        <v>37</v>
      </c>
      <c r="AI9" s="19">
        <v>38</v>
      </c>
      <c r="AJ9" s="19">
        <v>39</v>
      </c>
      <c r="AK9" s="19">
        <v>40</v>
      </c>
      <c r="AL9" s="19">
        <v>41</v>
      </c>
      <c r="AM9" s="19">
        <v>42</v>
      </c>
      <c r="AN9" s="19">
        <v>43</v>
      </c>
      <c r="AO9" s="19">
        <v>44</v>
      </c>
      <c r="AP9" s="19">
        <v>45</v>
      </c>
      <c r="AQ9" s="19">
        <v>46</v>
      </c>
      <c r="AR9" s="19">
        <v>47</v>
      </c>
      <c r="AS9" s="19">
        <v>48</v>
      </c>
      <c r="AT9" s="19">
        <v>49</v>
      </c>
      <c r="AU9" s="19">
        <v>50</v>
      </c>
      <c r="AV9" s="19">
        <v>51</v>
      </c>
      <c r="AW9" s="19">
        <v>52</v>
      </c>
      <c r="AX9" s="19">
        <v>53</v>
      </c>
      <c r="AY9" s="19">
        <v>54</v>
      </c>
      <c r="AZ9" s="19">
        <v>55</v>
      </c>
      <c r="BA9" s="19">
        <v>56</v>
      </c>
      <c r="BB9" s="19">
        <v>57</v>
      </c>
      <c r="BC9" s="19">
        <v>58</v>
      </c>
      <c r="BD9" s="19">
        <v>59</v>
      </c>
      <c r="BE9" s="19">
        <v>60</v>
      </c>
      <c r="BF9" s="19">
        <v>61</v>
      </c>
      <c r="BG9" s="19">
        <v>62</v>
      </c>
      <c r="BH9" s="19">
        <v>63</v>
      </c>
      <c r="BI9" s="19">
        <v>64</v>
      </c>
      <c r="BJ9" s="19">
        <v>65</v>
      </c>
      <c r="BK9" s="19">
        <v>66</v>
      </c>
      <c r="BL9" s="19">
        <v>67</v>
      </c>
      <c r="BM9" s="19">
        <v>68</v>
      </c>
      <c r="BN9" s="19">
        <v>69</v>
      </c>
      <c r="BO9" s="19">
        <v>70</v>
      </c>
      <c r="BP9" s="19">
        <v>71</v>
      </c>
      <c r="BQ9" s="19">
        <v>72</v>
      </c>
      <c r="BR9" s="19">
        <v>73</v>
      </c>
      <c r="BS9" s="19">
        <v>74</v>
      </c>
      <c r="BT9" s="19">
        <v>75</v>
      </c>
      <c r="BU9" s="19">
        <v>76</v>
      </c>
      <c r="BV9" s="19">
        <v>77</v>
      </c>
      <c r="BW9" s="19">
        <v>78</v>
      </c>
      <c r="BX9" s="19">
        <v>79</v>
      </c>
      <c r="BY9" s="19">
        <v>80</v>
      </c>
      <c r="BZ9" s="19">
        <v>81</v>
      </c>
      <c r="CA9" s="19">
        <v>82</v>
      </c>
      <c r="CB9" s="19">
        <v>83</v>
      </c>
      <c r="CC9" s="19">
        <v>84</v>
      </c>
      <c r="CD9" s="19">
        <v>85</v>
      </c>
      <c r="CE9" s="19">
        <v>86</v>
      </c>
      <c r="CF9" s="19">
        <v>87</v>
      </c>
      <c r="CG9" s="19">
        <v>88</v>
      </c>
      <c r="CH9" s="19">
        <v>89</v>
      </c>
      <c r="CI9" s="19">
        <v>90</v>
      </c>
      <c r="CJ9" s="19">
        <v>91</v>
      </c>
      <c r="CK9" s="19">
        <v>92</v>
      </c>
      <c r="CL9" s="19">
        <v>93</v>
      </c>
      <c r="CM9" s="19">
        <v>94</v>
      </c>
      <c r="CN9" s="19">
        <v>95</v>
      </c>
      <c r="CO9" s="19">
        <v>96</v>
      </c>
      <c r="CP9" s="19">
        <v>97</v>
      </c>
      <c r="CQ9" s="19">
        <v>98</v>
      </c>
      <c r="CR9" s="19">
        <v>99</v>
      </c>
      <c r="CS9" s="19">
        <v>100</v>
      </c>
      <c r="CT9" s="19">
        <v>101</v>
      </c>
      <c r="CU9" s="19">
        <v>102</v>
      </c>
      <c r="CV9" s="19">
        <v>103</v>
      </c>
      <c r="CW9" s="19">
        <v>104</v>
      </c>
      <c r="CX9" s="19">
        <v>105</v>
      </c>
      <c r="CY9" s="19">
        <v>106</v>
      </c>
      <c r="CZ9" s="19">
        <v>107</v>
      </c>
      <c r="DA9" s="19">
        <v>108</v>
      </c>
      <c r="DB9" s="19">
        <v>109</v>
      </c>
      <c r="DC9" s="19">
        <v>110</v>
      </c>
      <c r="DD9" s="19">
        <v>111</v>
      </c>
      <c r="DE9" s="19">
        <v>112</v>
      </c>
      <c r="DF9" s="19">
        <v>113</v>
      </c>
      <c r="DG9" s="19">
        <v>114</v>
      </c>
      <c r="DH9" s="19">
        <v>115</v>
      </c>
      <c r="DI9" s="19">
        <v>116</v>
      </c>
      <c r="DJ9" s="19">
        <v>117</v>
      </c>
      <c r="DK9" s="19">
        <v>118</v>
      </c>
      <c r="DL9" s="19">
        <v>119</v>
      </c>
      <c r="DM9" s="19">
        <v>120</v>
      </c>
      <c r="DN9" s="19">
        <v>121</v>
      </c>
      <c r="DO9" s="19">
        <v>122</v>
      </c>
      <c r="DP9" s="19">
        <v>123</v>
      </c>
      <c r="DQ9" s="19">
        <v>124</v>
      </c>
      <c r="DR9" s="19">
        <v>125</v>
      </c>
      <c r="DS9" s="19">
        <v>126</v>
      </c>
    </row>
    <row r="10" spans="1:123" s="20" customFormat="1" ht="13.5">
      <c r="A10" s="21">
        <v>1</v>
      </c>
      <c r="B10" s="22" t="s">
        <v>51</v>
      </c>
      <c r="C10" s="23">
        <v>5844.2561999999998</v>
      </c>
      <c r="D10" s="23">
        <v>69773.478799999997</v>
      </c>
      <c r="E10" s="23">
        <f t="shared" ref="E10:G73" si="0">CU10+DQ10-DM10</f>
        <v>1210724.4666999998</v>
      </c>
      <c r="F10" s="23">
        <f t="shared" si="0"/>
        <v>0</v>
      </c>
      <c r="G10" s="23">
        <f t="shared" si="0"/>
        <v>245581.02730000002</v>
      </c>
      <c r="H10" s="23">
        <v>0</v>
      </c>
      <c r="I10" s="23">
        <f t="shared" ref="I10:K25" si="1">Q10+U10+Y10+AC10+AG10+AK10+AZ10+BG10+BJ10+BM10+BP10+BS10+BY10+CB10+CH10+CK10+CQ10</f>
        <v>265551.14999999997</v>
      </c>
      <c r="J10" s="23">
        <f t="shared" si="1"/>
        <v>0</v>
      </c>
      <c r="K10" s="23">
        <f t="shared" si="1"/>
        <v>67472.504000000015</v>
      </c>
      <c r="L10" s="23">
        <v>0</v>
      </c>
      <c r="M10" s="23">
        <f t="shared" ref="M10:O25" si="2">Q10+Y10</f>
        <v>113889.5</v>
      </c>
      <c r="N10" s="23">
        <f t="shared" si="2"/>
        <v>0</v>
      </c>
      <c r="O10" s="23">
        <f t="shared" si="2"/>
        <v>33565.732199999999</v>
      </c>
      <c r="P10" s="23">
        <v>0</v>
      </c>
      <c r="Q10" s="23">
        <v>18632.099999999999</v>
      </c>
      <c r="R10" s="23">
        <v>0</v>
      </c>
      <c r="S10" s="23">
        <v>3632.6192000000001</v>
      </c>
      <c r="T10" s="23">
        <v>0</v>
      </c>
      <c r="U10" s="23">
        <v>14985.6</v>
      </c>
      <c r="V10" s="23">
        <v>0</v>
      </c>
      <c r="W10" s="23">
        <v>1775.1638</v>
      </c>
      <c r="X10" s="23">
        <v>0</v>
      </c>
      <c r="Y10" s="23">
        <v>95257.4</v>
      </c>
      <c r="Z10" s="23">
        <v>0</v>
      </c>
      <c r="AA10" s="23">
        <v>29933.113000000001</v>
      </c>
      <c r="AB10" s="23">
        <v>0</v>
      </c>
      <c r="AC10" s="23">
        <v>6083.5</v>
      </c>
      <c r="AD10" s="23">
        <v>0</v>
      </c>
      <c r="AE10" s="23">
        <v>1404.941</v>
      </c>
      <c r="AF10" s="23">
        <v>0</v>
      </c>
      <c r="AG10" s="23">
        <v>7000</v>
      </c>
      <c r="AH10" s="23">
        <v>0</v>
      </c>
      <c r="AI10" s="23">
        <v>3431.8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0</v>
      </c>
      <c r="AP10" s="23">
        <v>0</v>
      </c>
      <c r="AQ10" s="23">
        <v>523875.5</v>
      </c>
      <c r="AR10" s="23">
        <v>0</v>
      </c>
      <c r="AS10" s="23">
        <v>174625.2</v>
      </c>
      <c r="AT10" s="23">
        <v>7468</v>
      </c>
      <c r="AU10" s="23">
        <v>0</v>
      </c>
      <c r="AV10" s="23">
        <v>1976.3</v>
      </c>
      <c r="AW10" s="23">
        <v>0</v>
      </c>
      <c r="AX10" s="23">
        <v>0</v>
      </c>
      <c r="AY10" s="23">
        <v>0</v>
      </c>
      <c r="AZ10" s="23">
        <v>0</v>
      </c>
      <c r="BA10" s="23">
        <v>0</v>
      </c>
      <c r="BB10" s="23">
        <v>0</v>
      </c>
      <c r="BC10" s="23">
        <f t="shared" ref="BC10:BE25" si="3">BG10+BJ10+BM10+BP10</f>
        <v>32111.399999999998</v>
      </c>
      <c r="BD10" s="23">
        <f t="shared" si="3"/>
        <v>0</v>
      </c>
      <c r="BE10" s="23">
        <f t="shared" si="3"/>
        <v>2767.4279999999999</v>
      </c>
      <c r="BF10" s="23">
        <v>0</v>
      </c>
      <c r="BG10" s="23">
        <v>24005.599999999999</v>
      </c>
      <c r="BH10" s="23">
        <v>0</v>
      </c>
      <c r="BI10" s="23">
        <v>1353.1</v>
      </c>
      <c r="BJ10" s="23">
        <v>3053.1</v>
      </c>
      <c r="BK10" s="23">
        <v>0</v>
      </c>
      <c r="BL10" s="23">
        <v>417.3</v>
      </c>
      <c r="BM10" s="23">
        <v>2826.7</v>
      </c>
      <c r="BN10" s="23">
        <v>0</v>
      </c>
      <c r="BO10" s="23">
        <v>481.428</v>
      </c>
      <c r="BP10" s="23">
        <v>2226</v>
      </c>
      <c r="BQ10" s="23">
        <v>0</v>
      </c>
      <c r="BR10" s="23">
        <v>515.6</v>
      </c>
      <c r="BS10" s="23">
        <v>0</v>
      </c>
      <c r="BT10" s="23">
        <v>0</v>
      </c>
      <c r="BU10" s="23">
        <v>0</v>
      </c>
      <c r="BV10" s="23">
        <v>8411.2167000000009</v>
      </c>
      <c r="BW10" s="23">
        <v>0</v>
      </c>
      <c r="BX10" s="23">
        <v>1507.0233000000001</v>
      </c>
      <c r="BY10" s="23">
        <v>0</v>
      </c>
      <c r="BZ10" s="23">
        <v>0</v>
      </c>
      <c r="CA10" s="23">
        <v>0</v>
      </c>
      <c r="CB10" s="23">
        <v>88065.8</v>
      </c>
      <c r="CC10" s="23">
        <v>0</v>
      </c>
      <c r="CD10" s="23">
        <v>20388.391</v>
      </c>
      <c r="CE10" s="23">
        <v>36648.300000000003</v>
      </c>
      <c r="CF10" s="23">
        <v>0</v>
      </c>
      <c r="CG10" s="23">
        <v>9514.491</v>
      </c>
      <c r="CH10" s="23">
        <v>1500</v>
      </c>
      <c r="CI10" s="23">
        <v>0</v>
      </c>
      <c r="CJ10" s="23">
        <v>307.048</v>
      </c>
      <c r="CK10" s="23">
        <v>415.35</v>
      </c>
      <c r="CL10" s="23">
        <v>0</v>
      </c>
      <c r="CM10" s="23">
        <v>10</v>
      </c>
      <c r="CN10" s="23">
        <v>0</v>
      </c>
      <c r="CO10" s="23">
        <v>0</v>
      </c>
      <c r="CP10" s="23">
        <v>0</v>
      </c>
      <c r="CQ10" s="23">
        <v>1500</v>
      </c>
      <c r="CR10" s="23">
        <v>0</v>
      </c>
      <c r="CS10" s="23">
        <v>3822</v>
      </c>
      <c r="CT10" s="23">
        <v>0</v>
      </c>
      <c r="CU10" s="23">
        <f>Q10+U10+Y10+AC10+AG10+AK10+AN10+AQ10+AT10+AW10+AZ10+BG10+BJ10+BM10+BP10+BS10+BV10+BY10+CB10+CH10+CK10+CN10+CQ10</f>
        <v>805305.8666999999</v>
      </c>
      <c r="CV10" s="23">
        <f>R10+V10+Z10+AD10+AH10+AL10+AO10+AR10+AU10+AX10+BA10+BH10+BK10+BN10+BQ10+BT10+BW10+BZ10+CC10+CI10+CL10+CO10+CR10</f>
        <v>0</v>
      </c>
      <c r="CW10" s="23">
        <f t="shared" ref="CW10:CW73" si="4">S10+W10+AA10+AE10+AI10+AM10+AP10+AS10+AV10+AY10+BB10+BI10+BL10+BO10+BR10+BU10+BX10+CA10+CD10+CJ10+CM10+CP10+CS10+CT10</f>
        <v>245581.02730000002</v>
      </c>
      <c r="CX10" s="23">
        <v>0</v>
      </c>
      <c r="CY10" s="23">
        <v>0</v>
      </c>
      <c r="CZ10" s="23">
        <v>0</v>
      </c>
      <c r="DA10" s="23">
        <v>405418.6</v>
      </c>
      <c r="DB10" s="23">
        <v>0</v>
      </c>
      <c r="DC10" s="23">
        <v>0</v>
      </c>
      <c r="DD10" s="23">
        <v>0</v>
      </c>
      <c r="DE10" s="23">
        <v>0</v>
      </c>
      <c r="DF10" s="23">
        <v>0</v>
      </c>
      <c r="DG10" s="23">
        <v>0</v>
      </c>
      <c r="DH10" s="23">
        <v>0</v>
      </c>
      <c r="DI10" s="23">
        <v>0</v>
      </c>
      <c r="DJ10" s="23">
        <v>0</v>
      </c>
      <c r="DK10" s="23">
        <v>0</v>
      </c>
      <c r="DL10" s="23">
        <v>0</v>
      </c>
      <c r="DM10" s="23">
        <v>150000</v>
      </c>
      <c r="DN10" s="23">
        <v>0</v>
      </c>
      <c r="DO10" s="23">
        <v>0</v>
      </c>
      <c r="DP10" s="23">
        <v>0</v>
      </c>
      <c r="DQ10" s="23">
        <f>CX10+DA10+DD10+DG10+DJ10+DM10</f>
        <v>555418.6</v>
      </c>
      <c r="DR10" s="23">
        <f>CY10+DB10+DE10+DH10+DK10+DN10</f>
        <v>0</v>
      </c>
      <c r="DS10" s="23">
        <f t="shared" ref="DS10:DS73" si="5">CZ10+DC10+DF10+DI10+DL10+DO10+DP10</f>
        <v>0</v>
      </c>
    </row>
    <row r="11" spans="1:123" s="20" customFormat="1" ht="13.5">
      <c r="A11" s="21">
        <v>2</v>
      </c>
      <c r="B11" s="22" t="s">
        <v>52</v>
      </c>
      <c r="C11" s="23">
        <v>57243.246400000004</v>
      </c>
      <c r="D11" s="23">
        <v>5290.4757</v>
      </c>
      <c r="E11" s="23">
        <f t="shared" si="0"/>
        <v>527475.1399999999</v>
      </c>
      <c r="F11" s="23">
        <f t="shared" si="0"/>
        <v>0</v>
      </c>
      <c r="G11" s="23">
        <f t="shared" si="0"/>
        <v>152877.84079999995</v>
      </c>
      <c r="H11" s="23">
        <v>0</v>
      </c>
      <c r="I11" s="23">
        <f t="shared" si="1"/>
        <v>101185</v>
      </c>
      <c r="J11" s="23">
        <f t="shared" si="1"/>
        <v>0</v>
      </c>
      <c r="K11" s="23">
        <f t="shared" si="1"/>
        <v>30262.2808</v>
      </c>
      <c r="L11" s="23">
        <v>0</v>
      </c>
      <c r="M11" s="23">
        <f t="shared" si="2"/>
        <v>34894.199999999997</v>
      </c>
      <c r="N11" s="23">
        <f t="shared" si="2"/>
        <v>0</v>
      </c>
      <c r="O11" s="23">
        <f t="shared" si="2"/>
        <v>10521.243999999999</v>
      </c>
      <c r="P11" s="23">
        <v>0</v>
      </c>
      <c r="Q11" s="23">
        <v>609.20000000000005</v>
      </c>
      <c r="R11" s="23">
        <v>0</v>
      </c>
      <c r="S11" s="23">
        <v>154.435</v>
      </c>
      <c r="T11" s="23">
        <v>0</v>
      </c>
      <c r="U11" s="23">
        <v>22258.5</v>
      </c>
      <c r="V11" s="23">
        <v>0</v>
      </c>
      <c r="W11" s="23">
        <v>1360.732</v>
      </c>
      <c r="X11" s="23">
        <v>0</v>
      </c>
      <c r="Y11" s="23">
        <v>34285</v>
      </c>
      <c r="Z11" s="23">
        <v>0</v>
      </c>
      <c r="AA11" s="23">
        <v>10366.808999999999</v>
      </c>
      <c r="AB11" s="23">
        <v>0</v>
      </c>
      <c r="AC11" s="23">
        <v>4048.3</v>
      </c>
      <c r="AD11" s="23">
        <v>0</v>
      </c>
      <c r="AE11" s="23">
        <v>1059.7862</v>
      </c>
      <c r="AF11" s="23">
        <v>0</v>
      </c>
      <c r="AG11" s="23">
        <v>430</v>
      </c>
      <c r="AH11" s="23">
        <v>0</v>
      </c>
      <c r="AI11" s="23">
        <v>160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0</v>
      </c>
      <c r="AP11" s="23">
        <v>0</v>
      </c>
      <c r="AQ11" s="23">
        <v>363265.1</v>
      </c>
      <c r="AR11" s="23">
        <v>0</v>
      </c>
      <c r="AS11" s="23">
        <v>121088.4</v>
      </c>
      <c r="AT11" s="23">
        <v>1634</v>
      </c>
      <c r="AU11" s="23">
        <v>0</v>
      </c>
      <c r="AV11" s="23">
        <v>432.3</v>
      </c>
      <c r="AW11" s="23">
        <v>0</v>
      </c>
      <c r="AX11" s="23">
        <v>0</v>
      </c>
      <c r="AY11" s="23">
        <v>0</v>
      </c>
      <c r="AZ11" s="23">
        <v>0</v>
      </c>
      <c r="BA11" s="23">
        <v>0</v>
      </c>
      <c r="BB11" s="23">
        <v>0</v>
      </c>
      <c r="BC11" s="23">
        <f t="shared" si="3"/>
        <v>11980</v>
      </c>
      <c r="BD11" s="23">
        <f t="shared" si="3"/>
        <v>0</v>
      </c>
      <c r="BE11" s="23">
        <f t="shared" si="3"/>
        <v>4340.3189999999995</v>
      </c>
      <c r="BF11" s="23">
        <v>0</v>
      </c>
      <c r="BG11" s="23">
        <v>11980</v>
      </c>
      <c r="BH11" s="23">
        <v>0</v>
      </c>
      <c r="BI11" s="23">
        <v>3935.819</v>
      </c>
      <c r="BJ11" s="23">
        <v>0</v>
      </c>
      <c r="BK11" s="23">
        <v>0</v>
      </c>
      <c r="BL11" s="23">
        <v>0</v>
      </c>
      <c r="BM11" s="23">
        <v>0</v>
      </c>
      <c r="BN11" s="23">
        <v>0</v>
      </c>
      <c r="BO11" s="23">
        <v>0</v>
      </c>
      <c r="BP11" s="23">
        <v>0</v>
      </c>
      <c r="BQ11" s="23">
        <v>0</v>
      </c>
      <c r="BR11" s="23">
        <v>404.5</v>
      </c>
      <c r="BS11" s="23">
        <v>0</v>
      </c>
      <c r="BT11" s="23">
        <v>0</v>
      </c>
      <c r="BU11" s="23">
        <v>0</v>
      </c>
      <c r="BV11" s="23">
        <v>5474.3</v>
      </c>
      <c r="BW11" s="23">
        <v>0</v>
      </c>
      <c r="BX11" s="23">
        <v>1094.8599999999999</v>
      </c>
      <c r="BY11" s="23">
        <v>0</v>
      </c>
      <c r="BZ11" s="23">
        <v>0</v>
      </c>
      <c r="CA11" s="23">
        <v>0</v>
      </c>
      <c r="CB11" s="23">
        <v>23074</v>
      </c>
      <c r="CC11" s="23">
        <v>0</v>
      </c>
      <c r="CD11" s="23">
        <v>4604.8995999999997</v>
      </c>
      <c r="CE11" s="23">
        <v>0</v>
      </c>
      <c r="CF11" s="23">
        <v>0</v>
      </c>
      <c r="CG11" s="23">
        <v>3131.0095999999999</v>
      </c>
      <c r="CH11" s="23">
        <v>0</v>
      </c>
      <c r="CI11" s="23">
        <v>0</v>
      </c>
      <c r="CJ11" s="23">
        <v>101.8</v>
      </c>
      <c r="CK11" s="23">
        <v>0</v>
      </c>
      <c r="CL11" s="23">
        <v>0</v>
      </c>
      <c r="CM11" s="23">
        <v>600</v>
      </c>
      <c r="CN11" s="23">
        <v>0</v>
      </c>
      <c r="CO11" s="23">
        <v>0</v>
      </c>
      <c r="CP11" s="23">
        <v>0</v>
      </c>
      <c r="CQ11" s="23">
        <v>4500</v>
      </c>
      <c r="CR11" s="23">
        <v>0</v>
      </c>
      <c r="CS11" s="23">
        <v>7513.5</v>
      </c>
      <c r="CT11" s="23">
        <v>0</v>
      </c>
      <c r="CU11" s="23">
        <f>Q11+U11+Y11+AC11+AG11+AK11+AN11+AQ11+AT11+AW11+AZ11+BG11+BJ11+BM11+BP11+BS11+BV11+BY11+CB11+CH11+CK11+CN11+CQ11</f>
        <v>471558.39999999997</v>
      </c>
      <c r="CV11" s="23">
        <f>R11+V11+Z11+AD11+AH11+AL11+AO11+AR11+AU11+AX11+BA11+BH11+BK11+BN11+BQ11+BT11+BW11+BZ11+CC11+CI11+CL11+CO11+CR11</f>
        <v>0</v>
      </c>
      <c r="CW11" s="23">
        <f>S11+W11+AA11+AE11+AI11+AM11+AP11+AS11+AV11+AY11+BB11+BI11+BL11+BO11+BR11+BU11+BX11+CA11+CD11+CJ11+CM11+CP11+CS11+CT11</f>
        <v>152877.84079999995</v>
      </c>
      <c r="CX11" s="23">
        <v>0</v>
      </c>
      <c r="CY11" s="23">
        <v>0</v>
      </c>
      <c r="CZ11" s="23">
        <v>0</v>
      </c>
      <c r="DA11" s="23">
        <v>55916.74</v>
      </c>
      <c r="DB11" s="23">
        <v>0</v>
      </c>
      <c r="DC11" s="23">
        <v>0</v>
      </c>
      <c r="DD11" s="23">
        <v>0</v>
      </c>
      <c r="DE11" s="23">
        <v>0</v>
      </c>
      <c r="DF11" s="23">
        <v>0</v>
      </c>
      <c r="DG11" s="23">
        <v>0</v>
      </c>
      <c r="DH11" s="23">
        <v>0</v>
      </c>
      <c r="DI11" s="23">
        <v>0</v>
      </c>
      <c r="DJ11" s="23">
        <v>0</v>
      </c>
      <c r="DK11" s="23">
        <v>0</v>
      </c>
      <c r="DL11" s="23">
        <v>0</v>
      </c>
      <c r="DM11" s="23">
        <v>79688.493600000002</v>
      </c>
      <c r="DN11" s="23">
        <v>0</v>
      </c>
      <c r="DO11" s="23">
        <v>17000</v>
      </c>
      <c r="DP11" s="23">
        <v>0</v>
      </c>
      <c r="DQ11" s="23">
        <f>CX11+DA11+DD11+DG11+DJ11+DM11</f>
        <v>135605.23360000001</v>
      </c>
      <c r="DR11" s="23">
        <f t="shared" ref="DR11:DR20" si="6">CY11+DB11+DE11+DH11+DK11+DN11</f>
        <v>0</v>
      </c>
      <c r="DS11" s="23">
        <f t="shared" si="5"/>
        <v>17000</v>
      </c>
    </row>
    <row r="12" spans="1:123" s="20" customFormat="1" ht="13.5">
      <c r="A12" s="21">
        <v>3</v>
      </c>
      <c r="B12" s="22" t="s">
        <v>53</v>
      </c>
      <c r="C12" s="23">
        <v>20779.033599999999</v>
      </c>
      <c r="D12" s="23">
        <v>67415.4902</v>
      </c>
      <c r="E12" s="23">
        <f t="shared" si="0"/>
        <v>492776</v>
      </c>
      <c r="F12" s="23">
        <f t="shared" si="0"/>
        <v>0</v>
      </c>
      <c r="G12" s="23">
        <f t="shared" si="0"/>
        <v>167675.63140000001</v>
      </c>
      <c r="H12" s="23">
        <v>0</v>
      </c>
      <c r="I12" s="23">
        <f t="shared" si="1"/>
        <v>154791</v>
      </c>
      <c r="J12" s="23">
        <f t="shared" si="1"/>
        <v>0</v>
      </c>
      <c r="K12" s="23">
        <f t="shared" si="1"/>
        <v>55958.071400000001</v>
      </c>
      <c r="L12" s="23">
        <v>0</v>
      </c>
      <c r="M12" s="23">
        <f t="shared" si="2"/>
        <v>60830</v>
      </c>
      <c r="N12" s="23">
        <f t="shared" si="2"/>
        <v>0</v>
      </c>
      <c r="O12" s="23">
        <f t="shared" si="2"/>
        <v>20113.589400000001</v>
      </c>
      <c r="P12" s="23">
        <v>0</v>
      </c>
      <c r="Q12" s="23">
        <v>5830</v>
      </c>
      <c r="R12" s="23">
        <v>0</v>
      </c>
      <c r="S12" s="23">
        <v>1013.8854</v>
      </c>
      <c r="T12" s="23">
        <v>0</v>
      </c>
      <c r="U12" s="23">
        <v>11300</v>
      </c>
      <c r="V12" s="23">
        <v>0</v>
      </c>
      <c r="W12" s="23">
        <v>1397.0650000000001</v>
      </c>
      <c r="X12" s="23">
        <v>0</v>
      </c>
      <c r="Y12" s="23">
        <v>55000</v>
      </c>
      <c r="Z12" s="23">
        <v>0</v>
      </c>
      <c r="AA12" s="23">
        <v>19099.704000000002</v>
      </c>
      <c r="AB12" s="23">
        <v>0</v>
      </c>
      <c r="AC12" s="23">
        <v>7000</v>
      </c>
      <c r="AD12" s="23">
        <v>0</v>
      </c>
      <c r="AE12" s="23">
        <v>1640.86</v>
      </c>
      <c r="AF12" s="23">
        <v>0</v>
      </c>
      <c r="AG12" s="23">
        <v>9000</v>
      </c>
      <c r="AH12" s="23">
        <v>0</v>
      </c>
      <c r="AI12" s="23">
        <v>4598.3999999999996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0</v>
      </c>
      <c r="AQ12" s="23">
        <v>324884.3</v>
      </c>
      <c r="AR12" s="23">
        <v>0</v>
      </c>
      <c r="AS12" s="23">
        <v>108294.8</v>
      </c>
      <c r="AT12" s="23">
        <v>4200.2</v>
      </c>
      <c r="AU12" s="23">
        <v>0</v>
      </c>
      <c r="AV12" s="23">
        <v>1111.5999999999999</v>
      </c>
      <c r="AW12" s="23">
        <v>0</v>
      </c>
      <c r="AX12" s="23">
        <v>0</v>
      </c>
      <c r="AY12" s="23">
        <v>0</v>
      </c>
      <c r="AZ12" s="23">
        <v>0</v>
      </c>
      <c r="BA12" s="23">
        <v>0</v>
      </c>
      <c r="BB12" s="23">
        <v>0</v>
      </c>
      <c r="BC12" s="23">
        <f t="shared" si="3"/>
        <v>6151</v>
      </c>
      <c r="BD12" s="23">
        <f t="shared" si="3"/>
        <v>0</v>
      </c>
      <c r="BE12" s="23">
        <f t="shared" si="3"/>
        <v>2148.65</v>
      </c>
      <c r="BF12" s="23">
        <v>0</v>
      </c>
      <c r="BG12" s="23">
        <v>4000</v>
      </c>
      <c r="BH12" s="23">
        <v>0</v>
      </c>
      <c r="BI12" s="23">
        <v>621.85</v>
      </c>
      <c r="BJ12" s="23">
        <v>0</v>
      </c>
      <c r="BK12" s="23">
        <v>0</v>
      </c>
      <c r="BL12" s="23">
        <v>0</v>
      </c>
      <c r="BM12" s="23">
        <v>0</v>
      </c>
      <c r="BN12" s="23">
        <v>0</v>
      </c>
      <c r="BO12" s="23">
        <v>0</v>
      </c>
      <c r="BP12" s="23">
        <v>2151</v>
      </c>
      <c r="BQ12" s="23">
        <v>0</v>
      </c>
      <c r="BR12" s="23">
        <v>1526.8</v>
      </c>
      <c r="BS12" s="23">
        <v>0</v>
      </c>
      <c r="BT12" s="23">
        <v>0</v>
      </c>
      <c r="BU12" s="23">
        <v>0</v>
      </c>
      <c r="BV12" s="23">
        <v>8157.3</v>
      </c>
      <c r="BW12" s="23">
        <v>0</v>
      </c>
      <c r="BX12" s="23">
        <v>2311.16</v>
      </c>
      <c r="BY12" s="23">
        <v>0</v>
      </c>
      <c r="BZ12" s="23">
        <v>0</v>
      </c>
      <c r="CA12" s="23">
        <v>0</v>
      </c>
      <c r="CB12" s="23">
        <v>58660</v>
      </c>
      <c r="CC12" s="23">
        <v>0</v>
      </c>
      <c r="CD12" s="23">
        <v>12132.45</v>
      </c>
      <c r="CE12" s="23">
        <v>23100</v>
      </c>
      <c r="CF12" s="23">
        <v>0</v>
      </c>
      <c r="CG12" s="23">
        <v>4849.1000000000004</v>
      </c>
      <c r="CH12" s="23">
        <v>1350</v>
      </c>
      <c r="CI12" s="23">
        <v>0</v>
      </c>
      <c r="CJ12" s="23">
        <v>8127.0569999999998</v>
      </c>
      <c r="CK12" s="23">
        <v>500</v>
      </c>
      <c r="CL12" s="23">
        <v>0</v>
      </c>
      <c r="CM12" s="23">
        <v>5800</v>
      </c>
      <c r="CN12" s="23">
        <v>0</v>
      </c>
      <c r="CO12" s="23">
        <v>0</v>
      </c>
      <c r="CP12" s="23">
        <v>0</v>
      </c>
      <c r="CQ12" s="23">
        <v>0</v>
      </c>
      <c r="CR12" s="23">
        <v>0</v>
      </c>
      <c r="CS12" s="23">
        <v>0</v>
      </c>
      <c r="CT12" s="23">
        <v>0</v>
      </c>
      <c r="CU12" s="23">
        <f t="shared" ref="CU12:CV27" si="7">Q12+U12+Y12+AC12+AG12+AK12+AN12+AQ12+AT12+AW12+AZ12+BG12+BJ12+BM12+BP12+BS12+BV12+BY12+CB12+CH12+CK12+CN12+CQ12</f>
        <v>492032.8</v>
      </c>
      <c r="CV12" s="23">
        <f t="shared" si="7"/>
        <v>0</v>
      </c>
      <c r="CW12" s="23">
        <f t="shared" si="4"/>
        <v>167675.63140000001</v>
      </c>
      <c r="CX12" s="23">
        <v>0</v>
      </c>
      <c r="CY12" s="23">
        <v>0</v>
      </c>
      <c r="CZ12" s="23">
        <v>0</v>
      </c>
      <c r="DA12" s="23">
        <v>743.2</v>
      </c>
      <c r="DB12" s="23">
        <v>0</v>
      </c>
      <c r="DC12" s="23">
        <v>0</v>
      </c>
      <c r="DD12" s="23">
        <v>0</v>
      </c>
      <c r="DE12" s="23">
        <v>0</v>
      </c>
      <c r="DF12" s="23">
        <v>0</v>
      </c>
      <c r="DG12" s="23">
        <v>0</v>
      </c>
      <c r="DH12" s="23">
        <v>0</v>
      </c>
      <c r="DI12" s="23">
        <v>0</v>
      </c>
      <c r="DJ12" s="23">
        <v>0</v>
      </c>
      <c r="DK12" s="23">
        <v>0</v>
      </c>
      <c r="DL12" s="23">
        <v>0</v>
      </c>
      <c r="DM12" s="23">
        <v>0</v>
      </c>
      <c r="DN12" s="23">
        <v>0</v>
      </c>
      <c r="DO12" s="23">
        <v>0</v>
      </c>
      <c r="DP12" s="23">
        <v>0</v>
      </c>
      <c r="DQ12" s="23">
        <f t="shared" ref="DQ12:DR27" si="8">CX12+DA12+DD12+DG12+DJ12+DM12</f>
        <v>743.2</v>
      </c>
      <c r="DR12" s="23">
        <f t="shared" si="6"/>
        <v>0</v>
      </c>
      <c r="DS12" s="23">
        <f t="shared" si="5"/>
        <v>0</v>
      </c>
    </row>
    <row r="13" spans="1:123" s="20" customFormat="1" ht="13.5">
      <c r="A13" s="21">
        <v>4</v>
      </c>
      <c r="B13" s="22" t="s">
        <v>54</v>
      </c>
      <c r="C13" s="23">
        <v>30220.744900000002</v>
      </c>
      <c r="D13" s="23">
        <v>31031.8639</v>
      </c>
      <c r="E13" s="23">
        <f t="shared" si="0"/>
        <v>699359.75</v>
      </c>
      <c r="F13" s="23">
        <f t="shared" si="0"/>
        <v>0</v>
      </c>
      <c r="G13" s="23">
        <f t="shared" si="0"/>
        <v>247940.60370000001</v>
      </c>
      <c r="H13" s="23">
        <v>0</v>
      </c>
      <c r="I13" s="23">
        <f t="shared" si="1"/>
        <v>160600</v>
      </c>
      <c r="J13" s="23">
        <f t="shared" si="1"/>
        <v>0</v>
      </c>
      <c r="K13" s="23">
        <f t="shared" si="1"/>
        <v>79001.543700000009</v>
      </c>
      <c r="L13" s="23">
        <v>0</v>
      </c>
      <c r="M13" s="23">
        <f t="shared" si="2"/>
        <v>110000</v>
      </c>
      <c r="N13" s="23">
        <f t="shared" si="2"/>
        <v>0</v>
      </c>
      <c r="O13" s="23">
        <f t="shared" si="2"/>
        <v>36568.5959</v>
      </c>
      <c r="P13" s="23">
        <v>0</v>
      </c>
      <c r="Q13" s="23">
        <v>10000</v>
      </c>
      <c r="R13" s="23">
        <v>0</v>
      </c>
      <c r="S13" s="23">
        <v>7339.6598999999997</v>
      </c>
      <c r="T13" s="23">
        <v>0</v>
      </c>
      <c r="U13" s="23">
        <v>8600</v>
      </c>
      <c r="V13" s="23">
        <v>0</v>
      </c>
      <c r="W13" s="23">
        <v>1197.4718</v>
      </c>
      <c r="X13" s="23">
        <v>0</v>
      </c>
      <c r="Y13" s="23">
        <v>100000</v>
      </c>
      <c r="Z13" s="23">
        <v>0</v>
      </c>
      <c r="AA13" s="23">
        <v>29228.936000000002</v>
      </c>
      <c r="AB13" s="23">
        <v>0</v>
      </c>
      <c r="AC13" s="23">
        <v>7000</v>
      </c>
      <c r="AD13" s="23">
        <v>0</v>
      </c>
      <c r="AE13" s="23">
        <v>2442.29</v>
      </c>
      <c r="AF13" s="23">
        <v>0</v>
      </c>
      <c r="AG13" s="23">
        <v>6000</v>
      </c>
      <c r="AH13" s="23">
        <v>0</v>
      </c>
      <c r="AI13" s="23">
        <v>3218.8</v>
      </c>
      <c r="AJ13" s="23">
        <v>0</v>
      </c>
      <c r="AK13" s="23">
        <v>0</v>
      </c>
      <c r="AL13" s="23">
        <v>0</v>
      </c>
      <c r="AM13" s="23">
        <v>0</v>
      </c>
      <c r="AN13" s="23">
        <v>0</v>
      </c>
      <c r="AO13" s="23">
        <v>0</v>
      </c>
      <c r="AP13" s="23">
        <v>0</v>
      </c>
      <c r="AQ13" s="23">
        <v>499108.2</v>
      </c>
      <c r="AR13" s="23">
        <v>0</v>
      </c>
      <c r="AS13" s="23">
        <v>166369.5</v>
      </c>
      <c r="AT13" s="23">
        <v>4700.8</v>
      </c>
      <c r="AU13" s="23">
        <v>0</v>
      </c>
      <c r="AV13" s="23">
        <v>926.4</v>
      </c>
      <c r="AW13" s="23">
        <v>0</v>
      </c>
      <c r="AX13" s="23">
        <v>0</v>
      </c>
      <c r="AY13" s="23">
        <v>0</v>
      </c>
      <c r="AZ13" s="23">
        <v>0</v>
      </c>
      <c r="BA13" s="23">
        <v>0</v>
      </c>
      <c r="BB13" s="23">
        <v>0</v>
      </c>
      <c r="BC13" s="23">
        <f t="shared" si="3"/>
        <v>4000</v>
      </c>
      <c r="BD13" s="23">
        <f t="shared" si="3"/>
        <v>0</v>
      </c>
      <c r="BE13" s="23">
        <f t="shared" si="3"/>
        <v>6765.5964999999997</v>
      </c>
      <c r="BF13" s="23">
        <v>0</v>
      </c>
      <c r="BG13" s="23">
        <v>1000</v>
      </c>
      <c r="BH13" s="23">
        <v>0</v>
      </c>
      <c r="BI13" s="23">
        <v>549.71299999999997</v>
      </c>
      <c r="BJ13" s="23">
        <v>1000</v>
      </c>
      <c r="BK13" s="23">
        <v>0</v>
      </c>
      <c r="BL13" s="23">
        <v>4326.4920000000002</v>
      </c>
      <c r="BM13" s="23">
        <v>1000</v>
      </c>
      <c r="BN13" s="23">
        <v>0</v>
      </c>
      <c r="BO13" s="23">
        <v>896.88900000000001</v>
      </c>
      <c r="BP13" s="23">
        <v>1000</v>
      </c>
      <c r="BQ13" s="23">
        <v>0</v>
      </c>
      <c r="BR13" s="23">
        <v>992.50250000000005</v>
      </c>
      <c r="BS13" s="23">
        <v>0</v>
      </c>
      <c r="BT13" s="23">
        <v>0</v>
      </c>
      <c r="BU13" s="23">
        <v>0</v>
      </c>
      <c r="BV13" s="23">
        <v>5950</v>
      </c>
      <c r="BW13" s="23">
        <v>0</v>
      </c>
      <c r="BX13" s="23">
        <v>1643.16</v>
      </c>
      <c r="BY13" s="23">
        <v>0</v>
      </c>
      <c r="BZ13" s="23">
        <v>0</v>
      </c>
      <c r="CA13" s="23">
        <v>0</v>
      </c>
      <c r="CB13" s="23">
        <v>25000</v>
      </c>
      <c r="CC13" s="23">
        <v>0</v>
      </c>
      <c r="CD13" s="23">
        <v>15582.3145</v>
      </c>
      <c r="CE13" s="23">
        <v>25000</v>
      </c>
      <c r="CF13" s="23">
        <v>0</v>
      </c>
      <c r="CG13" s="23">
        <v>11968.3145</v>
      </c>
      <c r="CH13" s="23">
        <v>0</v>
      </c>
      <c r="CI13" s="23">
        <v>0</v>
      </c>
      <c r="CJ13" s="23">
        <v>12513.875</v>
      </c>
      <c r="CK13" s="23">
        <v>0</v>
      </c>
      <c r="CL13" s="23">
        <v>0</v>
      </c>
      <c r="CM13" s="23">
        <v>0</v>
      </c>
      <c r="CN13" s="23">
        <v>0</v>
      </c>
      <c r="CO13" s="23">
        <v>0</v>
      </c>
      <c r="CP13" s="23">
        <v>0</v>
      </c>
      <c r="CQ13" s="23">
        <v>0</v>
      </c>
      <c r="CR13" s="23">
        <v>0</v>
      </c>
      <c r="CS13" s="23">
        <v>712.6</v>
      </c>
      <c r="CT13" s="23">
        <v>0</v>
      </c>
      <c r="CU13" s="23">
        <f t="shared" si="7"/>
        <v>670359</v>
      </c>
      <c r="CV13" s="23">
        <f t="shared" si="7"/>
        <v>0</v>
      </c>
      <c r="CW13" s="23">
        <f t="shared" si="4"/>
        <v>247940.60370000001</v>
      </c>
      <c r="CX13" s="23">
        <v>0</v>
      </c>
      <c r="CY13" s="23">
        <v>0</v>
      </c>
      <c r="CZ13" s="23">
        <v>0</v>
      </c>
      <c r="DA13" s="23">
        <v>29000.75</v>
      </c>
      <c r="DB13" s="23">
        <v>0</v>
      </c>
      <c r="DC13" s="23">
        <v>0</v>
      </c>
      <c r="DD13" s="23">
        <v>0</v>
      </c>
      <c r="DE13" s="23">
        <v>0</v>
      </c>
      <c r="DF13" s="23">
        <v>0</v>
      </c>
      <c r="DG13" s="23">
        <v>0</v>
      </c>
      <c r="DH13" s="23">
        <v>0</v>
      </c>
      <c r="DI13" s="23">
        <v>0</v>
      </c>
      <c r="DJ13" s="23">
        <v>0</v>
      </c>
      <c r="DK13" s="23">
        <v>0</v>
      </c>
      <c r="DL13" s="23">
        <v>0</v>
      </c>
      <c r="DM13" s="23">
        <v>88759</v>
      </c>
      <c r="DN13" s="23">
        <v>0</v>
      </c>
      <c r="DO13" s="23">
        <v>0</v>
      </c>
      <c r="DP13" s="23">
        <v>0</v>
      </c>
      <c r="DQ13" s="23">
        <f t="shared" si="8"/>
        <v>117759.75</v>
      </c>
      <c r="DR13" s="23">
        <f t="shared" si="6"/>
        <v>0</v>
      </c>
      <c r="DS13" s="23">
        <f t="shared" si="5"/>
        <v>0</v>
      </c>
    </row>
    <row r="14" spans="1:123" s="20" customFormat="1" ht="13.5">
      <c r="A14" s="21">
        <v>5</v>
      </c>
      <c r="B14" s="22" t="s">
        <v>55</v>
      </c>
      <c r="C14" s="23">
        <v>2707.3332</v>
      </c>
      <c r="D14" s="23">
        <v>6792.3918000000003</v>
      </c>
      <c r="E14" s="23">
        <f t="shared" si="0"/>
        <v>529103.80000000005</v>
      </c>
      <c r="F14" s="23">
        <f t="shared" si="0"/>
        <v>0</v>
      </c>
      <c r="G14" s="23">
        <f t="shared" si="0"/>
        <v>165932.15640000001</v>
      </c>
      <c r="H14" s="23">
        <v>0</v>
      </c>
      <c r="I14" s="23">
        <f t="shared" si="1"/>
        <v>119108.03</v>
      </c>
      <c r="J14" s="23">
        <f t="shared" si="1"/>
        <v>0</v>
      </c>
      <c r="K14" s="23">
        <f t="shared" si="1"/>
        <v>31454.058400000002</v>
      </c>
      <c r="L14" s="23">
        <v>0</v>
      </c>
      <c r="M14" s="23">
        <f t="shared" si="2"/>
        <v>54471.5</v>
      </c>
      <c r="N14" s="23">
        <f t="shared" si="2"/>
        <v>0</v>
      </c>
      <c r="O14" s="23">
        <f t="shared" si="2"/>
        <v>16657.076399999998</v>
      </c>
      <c r="P14" s="23">
        <v>0</v>
      </c>
      <c r="Q14" s="23">
        <v>2753.2</v>
      </c>
      <c r="R14" s="23">
        <v>0</v>
      </c>
      <c r="S14" s="23">
        <v>952.51440000000002</v>
      </c>
      <c r="T14" s="23">
        <v>0</v>
      </c>
      <c r="U14" s="23">
        <v>8657.5</v>
      </c>
      <c r="V14" s="23">
        <v>0</v>
      </c>
      <c r="W14" s="23">
        <v>725.25540000000001</v>
      </c>
      <c r="X14" s="23">
        <v>0</v>
      </c>
      <c r="Y14" s="23">
        <v>51718.3</v>
      </c>
      <c r="Z14" s="23">
        <v>0</v>
      </c>
      <c r="AA14" s="23">
        <v>15704.562</v>
      </c>
      <c r="AB14" s="23">
        <v>0</v>
      </c>
      <c r="AC14" s="23">
        <v>3400.03</v>
      </c>
      <c r="AD14" s="23">
        <v>0</v>
      </c>
      <c r="AE14" s="23">
        <v>1060.896</v>
      </c>
      <c r="AF14" s="23">
        <v>0</v>
      </c>
      <c r="AG14" s="23">
        <v>5000</v>
      </c>
      <c r="AH14" s="23">
        <v>0</v>
      </c>
      <c r="AI14" s="23">
        <v>2087.5</v>
      </c>
      <c r="AJ14" s="23">
        <v>0</v>
      </c>
      <c r="AK14" s="23">
        <v>0</v>
      </c>
      <c r="AL14" s="23">
        <v>0</v>
      </c>
      <c r="AM14" s="23">
        <v>0</v>
      </c>
      <c r="AN14" s="23">
        <v>0</v>
      </c>
      <c r="AO14" s="23">
        <v>0</v>
      </c>
      <c r="AP14" s="23">
        <v>0</v>
      </c>
      <c r="AQ14" s="23">
        <v>396618.3</v>
      </c>
      <c r="AR14" s="23">
        <v>0</v>
      </c>
      <c r="AS14" s="23">
        <v>132206.1</v>
      </c>
      <c r="AT14" s="23">
        <v>8401.2000000000007</v>
      </c>
      <c r="AU14" s="23">
        <v>0</v>
      </c>
      <c r="AV14" s="23">
        <v>2223.3000000000002</v>
      </c>
      <c r="AW14" s="23">
        <v>0</v>
      </c>
      <c r="AX14" s="23">
        <v>0</v>
      </c>
      <c r="AY14" s="23">
        <v>0</v>
      </c>
      <c r="AZ14" s="23">
        <v>0</v>
      </c>
      <c r="BA14" s="23">
        <v>0</v>
      </c>
      <c r="BB14" s="23">
        <v>0</v>
      </c>
      <c r="BC14" s="23">
        <f t="shared" si="3"/>
        <v>24699</v>
      </c>
      <c r="BD14" s="23">
        <f t="shared" si="3"/>
        <v>0</v>
      </c>
      <c r="BE14" s="23">
        <f t="shared" si="3"/>
        <v>4459.5511999999999</v>
      </c>
      <c r="BF14" s="23">
        <v>0</v>
      </c>
      <c r="BG14" s="23">
        <v>18684</v>
      </c>
      <c r="BH14" s="23">
        <v>0</v>
      </c>
      <c r="BI14" s="23">
        <v>2764.7862</v>
      </c>
      <c r="BJ14" s="23">
        <v>15</v>
      </c>
      <c r="BK14" s="23">
        <v>0</v>
      </c>
      <c r="BL14" s="23">
        <v>0</v>
      </c>
      <c r="BM14" s="23">
        <v>0</v>
      </c>
      <c r="BN14" s="23">
        <v>0</v>
      </c>
      <c r="BO14" s="23">
        <v>0</v>
      </c>
      <c r="BP14" s="23">
        <v>6000</v>
      </c>
      <c r="BQ14" s="23">
        <v>0</v>
      </c>
      <c r="BR14" s="23">
        <v>1694.7650000000001</v>
      </c>
      <c r="BS14" s="23">
        <v>0</v>
      </c>
      <c r="BT14" s="23">
        <v>0</v>
      </c>
      <c r="BU14" s="23">
        <v>0</v>
      </c>
      <c r="BV14" s="23">
        <v>3703.27</v>
      </c>
      <c r="BW14" s="23">
        <v>0</v>
      </c>
      <c r="BX14" s="23">
        <v>740.65</v>
      </c>
      <c r="BY14" s="23">
        <v>0</v>
      </c>
      <c r="BZ14" s="23">
        <v>0</v>
      </c>
      <c r="CA14" s="23">
        <v>0</v>
      </c>
      <c r="CB14" s="23">
        <v>21500</v>
      </c>
      <c r="CC14" s="23">
        <v>0</v>
      </c>
      <c r="CD14" s="23">
        <v>5029.0594000000001</v>
      </c>
      <c r="CE14" s="23">
        <v>9000</v>
      </c>
      <c r="CF14" s="23">
        <v>0</v>
      </c>
      <c r="CG14" s="23">
        <v>2156.1394</v>
      </c>
      <c r="CH14" s="23">
        <v>0</v>
      </c>
      <c r="CI14" s="23">
        <v>0</v>
      </c>
      <c r="CJ14" s="23">
        <v>594.72</v>
      </c>
      <c r="CK14" s="23">
        <v>0</v>
      </c>
      <c r="CL14" s="23">
        <v>0</v>
      </c>
      <c r="CM14" s="23">
        <v>660</v>
      </c>
      <c r="CN14" s="23">
        <v>0</v>
      </c>
      <c r="CO14" s="23">
        <v>0</v>
      </c>
      <c r="CP14" s="23">
        <v>0</v>
      </c>
      <c r="CQ14" s="23">
        <v>1380</v>
      </c>
      <c r="CR14" s="23">
        <v>0</v>
      </c>
      <c r="CS14" s="23">
        <v>180</v>
      </c>
      <c r="CT14" s="23">
        <v>0</v>
      </c>
      <c r="CU14" s="23">
        <f t="shared" si="7"/>
        <v>527830.80000000005</v>
      </c>
      <c r="CV14" s="23">
        <f t="shared" si="7"/>
        <v>0</v>
      </c>
      <c r="CW14" s="23">
        <f t="shared" si="4"/>
        <v>166624.1084</v>
      </c>
      <c r="CX14" s="23">
        <v>1273</v>
      </c>
      <c r="CY14" s="23">
        <v>0</v>
      </c>
      <c r="CZ14" s="23">
        <v>1273</v>
      </c>
      <c r="DA14" s="23">
        <v>0</v>
      </c>
      <c r="DB14" s="23">
        <v>0</v>
      </c>
      <c r="DC14" s="23">
        <v>-1964.952</v>
      </c>
      <c r="DD14" s="23">
        <v>0</v>
      </c>
      <c r="DE14" s="23">
        <v>0</v>
      </c>
      <c r="DF14" s="23">
        <v>0</v>
      </c>
      <c r="DG14" s="23">
        <v>0</v>
      </c>
      <c r="DH14" s="23">
        <v>0</v>
      </c>
      <c r="DI14" s="23">
        <v>0</v>
      </c>
      <c r="DJ14" s="23">
        <v>0</v>
      </c>
      <c r="DK14" s="23">
        <v>0</v>
      </c>
      <c r="DL14" s="23">
        <v>0</v>
      </c>
      <c r="DM14" s="23">
        <v>76993.5</v>
      </c>
      <c r="DN14" s="23">
        <v>0</v>
      </c>
      <c r="DO14" s="23">
        <v>20887.337</v>
      </c>
      <c r="DP14" s="23">
        <v>0</v>
      </c>
      <c r="DQ14" s="23">
        <f t="shared" si="8"/>
        <v>78266.5</v>
      </c>
      <c r="DR14" s="23">
        <f t="shared" si="6"/>
        <v>0</v>
      </c>
      <c r="DS14" s="23">
        <f t="shared" si="5"/>
        <v>20195.384999999998</v>
      </c>
    </row>
    <row r="15" spans="1:123" s="20" customFormat="1" ht="13.5">
      <c r="A15" s="21">
        <v>6</v>
      </c>
      <c r="B15" s="22" t="s">
        <v>56</v>
      </c>
      <c r="C15" s="23">
        <v>0</v>
      </c>
      <c r="D15" s="23">
        <v>0</v>
      </c>
      <c r="E15" s="23">
        <f t="shared" si="0"/>
        <v>0</v>
      </c>
      <c r="F15" s="23">
        <f t="shared" si="0"/>
        <v>0</v>
      </c>
      <c r="G15" s="23">
        <f t="shared" si="0"/>
        <v>0</v>
      </c>
      <c r="H15" s="23">
        <v>0</v>
      </c>
      <c r="I15" s="23">
        <f t="shared" si="1"/>
        <v>0</v>
      </c>
      <c r="J15" s="23">
        <f t="shared" si="1"/>
        <v>0</v>
      </c>
      <c r="K15" s="23">
        <f t="shared" si="1"/>
        <v>0</v>
      </c>
      <c r="L15" s="23">
        <v>0</v>
      </c>
      <c r="M15" s="23">
        <f t="shared" si="2"/>
        <v>0</v>
      </c>
      <c r="N15" s="23">
        <f t="shared" si="2"/>
        <v>0</v>
      </c>
      <c r="O15" s="23">
        <f t="shared" si="2"/>
        <v>0</v>
      </c>
      <c r="P15" s="23">
        <v>0</v>
      </c>
      <c r="Q15" s="23">
        <v>0</v>
      </c>
      <c r="R15" s="23">
        <v>0</v>
      </c>
      <c r="S15" s="23">
        <v>0</v>
      </c>
      <c r="T15" s="23">
        <v>0</v>
      </c>
      <c r="U15" s="23">
        <v>0</v>
      </c>
      <c r="V15" s="23">
        <v>0</v>
      </c>
      <c r="W15" s="23">
        <v>0</v>
      </c>
      <c r="X15" s="23">
        <v>0</v>
      </c>
      <c r="Y15" s="23">
        <v>0</v>
      </c>
      <c r="Z15" s="23">
        <v>0</v>
      </c>
      <c r="AA15" s="23">
        <v>0</v>
      </c>
      <c r="AB15" s="23">
        <v>0</v>
      </c>
      <c r="AC15" s="23">
        <v>0</v>
      </c>
      <c r="AD15" s="23">
        <v>0</v>
      </c>
      <c r="AE15" s="23">
        <v>0</v>
      </c>
      <c r="AF15" s="23">
        <v>0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0</v>
      </c>
      <c r="AN15" s="23">
        <v>0</v>
      </c>
      <c r="AO15" s="23">
        <v>0</v>
      </c>
      <c r="AP15" s="23">
        <v>0</v>
      </c>
      <c r="AQ15" s="23">
        <v>0</v>
      </c>
      <c r="AR15" s="23">
        <v>0</v>
      </c>
      <c r="AS15" s="23">
        <v>0</v>
      </c>
      <c r="AT15" s="23">
        <v>0</v>
      </c>
      <c r="AU15" s="23">
        <v>0</v>
      </c>
      <c r="AV15" s="23">
        <v>0</v>
      </c>
      <c r="AW15" s="23">
        <v>0</v>
      </c>
      <c r="AX15" s="23">
        <v>0</v>
      </c>
      <c r="AY15" s="23">
        <v>0</v>
      </c>
      <c r="AZ15" s="23">
        <v>0</v>
      </c>
      <c r="BA15" s="23">
        <v>0</v>
      </c>
      <c r="BB15" s="23">
        <v>0</v>
      </c>
      <c r="BC15" s="23">
        <f t="shared" si="3"/>
        <v>0</v>
      </c>
      <c r="BD15" s="23">
        <f t="shared" si="3"/>
        <v>0</v>
      </c>
      <c r="BE15" s="23">
        <f t="shared" si="3"/>
        <v>0</v>
      </c>
      <c r="BF15" s="23">
        <v>0</v>
      </c>
      <c r="BG15" s="23">
        <v>0</v>
      </c>
      <c r="BH15" s="23">
        <v>0</v>
      </c>
      <c r="BI15" s="23">
        <v>0</v>
      </c>
      <c r="BJ15" s="23">
        <v>0</v>
      </c>
      <c r="BK15" s="23">
        <v>0</v>
      </c>
      <c r="BL15" s="23">
        <v>0</v>
      </c>
      <c r="BM15" s="23">
        <v>0</v>
      </c>
      <c r="BN15" s="23">
        <v>0</v>
      </c>
      <c r="BO15" s="23">
        <v>0</v>
      </c>
      <c r="BP15" s="23">
        <v>0</v>
      </c>
      <c r="BQ15" s="23">
        <v>0</v>
      </c>
      <c r="BR15" s="23">
        <v>0</v>
      </c>
      <c r="BS15" s="23">
        <v>0</v>
      </c>
      <c r="BT15" s="23">
        <v>0</v>
      </c>
      <c r="BU15" s="23">
        <v>0</v>
      </c>
      <c r="BV15" s="23">
        <v>0</v>
      </c>
      <c r="BW15" s="23">
        <v>0</v>
      </c>
      <c r="BX15" s="23">
        <v>0</v>
      </c>
      <c r="BY15" s="23">
        <v>0</v>
      </c>
      <c r="BZ15" s="23">
        <v>0</v>
      </c>
      <c r="CA15" s="23">
        <v>0</v>
      </c>
      <c r="CB15" s="23">
        <v>0</v>
      </c>
      <c r="CC15" s="23">
        <v>0</v>
      </c>
      <c r="CD15" s="23">
        <v>0</v>
      </c>
      <c r="CE15" s="23">
        <v>0</v>
      </c>
      <c r="CF15" s="23">
        <v>0</v>
      </c>
      <c r="CG15" s="23">
        <v>0</v>
      </c>
      <c r="CH15" s="23">
        <v>0</v>
      </c>
      <c r="CI15" s="23">
        <v>0</v>
      </c>
      <c r="CJ15" s="23">
        <v>0</v>
      </c>
      <c r="CK15" s="23">
        <v>0</v>
      </c>
      <c r="CL15" s="23">
        <v>0</v>
      </c>
      <c r="CM15" s="23">
        <v>0</v>
      </c>
      <c r="CN15" s="23">
        <v>0</v>
      </c>
      <c r="CO15" s="23">
        <v>0</v>
      </c>
      <c r="CP15" s="23">
        <v>0</v>
      </c>
      <c r="CQ15" s="23">
        <v>0</v>
      </c>
      <c r="CR15" s="23">
        <v>0</v>
      </c>
      <c r="CS15" s="23">
        <v>0</v>
      </c>
      <c r="CT15" s="23">
        <v>0</v>
      </c>
      <c r="CU15" s="23">
        <f t="shared" si="7"/>
        <v>0</v>
      </c>
      <c r="CV15" s="23">
        <f t="shared" si="7"/>
        <v>0</v>
      </c>
      <c r="CW15" s="23">
        <f t="shared" si="4"/>
        <v>0</v>
      </c>
      <c r="CX15" s="23">
        <v>0</v>
      </c>
      <c r="CY15" s="23">
        <v>0</v>
      </c>
      <c r="CZ15" s="23">
        <v>0</v>
      </c>
      <c r="DA15" s="23">
        <v>0</v>
      </c>
      <c r="DB15" s="23">
        <v>0</v>
      </c>
      <c r="DC15" s="23">
        <v>0</v>
      </c>
      <c r="DD15" s="23">
        <v>0</v>
      </c>
      <c r="DE15" s="23">
        <v>0</v>
      </c>
      <c r="DF15" s="23">
        <v>0</v>
      </c>
      <c r="DG15" s="23">
        <v>0</v>
      </c>
      <c r="DH15" s="23">
        <v>0</v>
      </c>
      <c r="DI15" s="23">
        <v>0</v>
      </c>
      <c r="DJ15" s="23">
        <v>0</v>
      </c>
      <c r="DK15" s="23">
        <v>0</v>
      </c>
      <c r="DL15" s="23">
        <v>0</v>
      </c>
      <c r="DM15" s="23">
        <v>0</v>
      </c>
      <c r="DN15" s="23">
        <v>0</v>
      </c>
      <c r="DO15" s="23">
        <v>0</v>
      </c>
      <c r="DP15" s="23">
        <v>0</v>
      </c>
      <c r="DQ15" s="23">
        <f t="shared" si="8"/>
        <v>0</v>
      </c>
      <c r="DR15" s="23">
        <f t="shared" si="6"/>
        <v>0</v>
      </c>
      <c r="DS15" s="23">
        <f t="shared" si="5"/>
        <v>0</v>
      </c>
    </row>
    <row r="16" spans="1:123" s="20" customFormat="1" ht="13.5">
      <c r="A16" s="21">
        <v>7</v>
      </c>
      <c r="B16" s="22" t="s">
        <v>57</v>
      </c>
      <c r="C16" s="23">
        <v>9891.8004999999994</v>
      </c>
      <c r="D16" s="23">
        <v>122.8365</v>
      </c>
      <c r="E16" s="23">
        <f t="shared" si="0"/>
        <v>23978.160000000003</v>
      </c>
      <c r="F16" s="23">
        <f t="shared" si="0"/>
        <v>0</v>
      </c>
      <c r="G16" s="23">
        <f t="shared" si="0"/>
        <v>3387.8759999999997</v>
      </c>
      <c r="H16" s="23">
        <v>0</v>
      </c>
      <c r="I16" s="23">
        <f t="shared" si="1"/>
        <v>4657.3999999999996</v>
      </c>
      <c r="J16" s="23">
        <f t="shared" si="1"/>
        <v>0</v>
      </c>
      <c r="K16" s="23">
        <f t="shared" si="1"/>
        <v>244.77600000000001</v>
      </c>
      <c r="L16" s="23">
        <v>0</v>
      </c>
      <c r="M16" s="23">
        <f t="shared" si="2"/>
        <v>300</v>
      </c>
      <c r="N16" s="23">
        <f t="shared" si="2"/>
        <v>0</v>
      </c>
      <c r="O16" s="23">
        <f t="shared" si="2"/>
        <v>136.27600000000001</v>
      </c>
      <c r="P16" s="23">
        <v>0</v>
      </c>
      <c r="Q16" s="23">
        <v>0</v>
      </c>
      <c r="R16" s="23">
        <v>0</v>
      </c>
      <c r="S16" s="23">
        <v>2.4E-2</v>
      </c>
      <c r="T16" s="23">
        <v>0</v>
      </c>
      <c r="U16" s="23">
        <v>1930.6</v>
      </c>
      <c r="V16" s="23">
        <v>0</v>
      </c>
      <c r="W16" s="23">
        <v>0</v>
      </c>
      <c r="X16" s="23">
        <v>0</v>
      </c>
      <c r="Y16" s="23">
        <v>300</v>
      </c>
      <c r="Z16" s="23">
        <v>0</v>
      </c>
      <c r="AA16" s="23">
        <v>136.25200000000001</v>
      </c>
      <c r="AB16" s="23">
        <v>0</v>
      </c>
      <c r="AC16" s="23">
        <v>0</v>
      </c>
      <c r="AD16" s="23">
        <v>0</v>
      </c>
      <c r="AE16" s="23">
        <v>0</v>
      </c>
      <c r="AF16" s="23">
        <v>0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0</v>
      </c>
      <c r="AM16" s="23">
        <v>0</v>
      </c>
      <c r="AN16" s="23">
        <v>0</v>
      </c>
      <c r="AO16" s="23">
        <v>0</v>
      </c>
      <c r="AP16" s="23">
        <v>0</v>
      </c>
      <c r="AQ16" s="23">
        <v>9429</v>
      </c>
      <c r="AR16" s="23">
        <v>0</v>
      </c>
      <c r="AS16" s="23">
        <v>3143.1</v>
      </c>
      <c r="AT16" s="23">
        <v>0</v>
      </c>
      <c r="AU16" s="23">
        <v>0</v>
      </c>
      <c r="AV16" s="23">
        <v>0</v>
      </c>
      <c r="AW16" s="23">
        <v>0</v>
      </c>
      <c r="AX16" s="23">
        <v>0</v>
      </c>
      <c r="AY16" s="23">
        <v>0</v>
      </c>
      <c r="AZ16" s="23">
        <v>0</v>
      </c>
      <c r="BA16" s="23">
        <v>0</v>
      </c>
      <c r="BB16" s="23">
        <v>0</v>
      </c>
      <c r="BC16" s="23">
        <f t="shared" si="3"/>
        <v>2366.8000000000002</v>
      </c>
      <c r="BD16" s="23">
        <f t="shared" si="3"/>
        <v>0</v>
      </c>
      <c r="BE16" s="23">
        <f t="shared" si="3"/>
        <v>90.5</v>
      </c>
      <c r="BF16" s="23">
        <v>0</v>
      </c>
      <c r="BG16" s="23">
        <v>2366.8000000000002</v>
      </c>
      <c r="BH16" s="23">
        <v>0</v>
      </c>
      <c r="BI16" s="23">
        <v>5</v>
      </c>
      <c r="BJ16" s="23">
        <v>0</v>
      </c>
      <c r="BK16" s="23">
        <v>0</v>
      </c>
      <c r="BL16" s="23">
        <v>85.5</v>
      </c>
      <c r="BM16" s="23">
        <v>0</v>
      </c>
      <c r="BN16" s="23">
        <v>0</v>
      </c>
      <c r="BO16" s="23">
        <v>0</v>
      </c>
      <c r="BP16" s="23">
        <v>0</v>
      </c>
      <c r="BQ16" s="23">
        <v>0</v>
      </c>
      <c r="BR16" s="23">
        <v>0</v>
      </c>
      <c r="BS16" s="23">
        <v>0</v>
      </c>
      <c r="BT16" s="23">
        <v>0</v>
      </c>
      <c r="BU16" s="23">
        <v>0</v>
      </c>
      <c r="BV16" s="23">
        <v>0</v>
      </c>
      <c r="BW16" s="23">
        <v>0</v>
      </c>
      <c r="BX16" s="23">
        <v>0</v>
      </c>
      <c r="BY16" s="23">
        <v>0</v>
      </c>
      <c r="BZ16" s="23">
        <v>0</v>
      </c>
      <c r="CA16" s="23">
        <v>0</v>
      </c>
      <c r="CB16" s="23">
        <v>60</v>
      </c>
      <c r="CC16" s="23">
        <v>0</v>
      </c>
      <c r="CD16" s="23">
        <v>18</v>
      </c>
      <c r="CE16" s="23">
        <v>60</v>
      </c>
      <c r="CF16" s="23">
        <v>0</v>
      </c>
      <c r="CG16" s="23">
        <v>0</v>
      </c>
      <c r="CH16" s="23">
        <v>0</v>
      </c>
      <c r="CI16" s="23">
        <v>0</v>
      </c>
      <c r="CJ16" s="23">
        <v>0</v>
      </c>
      <c r="CK16" s="23">
        <v>0</v>
      </c>
      <c r="CL16" s="23">
        <v>0</v>
      </c>
      <c r="CM16" s="23">
        <v>0</v>
      </c>
      <c r="CN16" s="23">
        <v>0</v>
      </c>
      <c r="CO16" s="23">
        <v>0</v>
      </c>
      <c r="CP16" s="23">
        <v>0</v>
      </c>
      <c r="CQ16" s="23">
        <v>0</v>
      </c>
      <c r="CR16" s="23">
        <v>0</v>
      </c>
      <c r="CS16" s="23">
        <v>0</v>
      </c>
      <c r="CT16" s="23">
        <v>0</v>
      </c>
      <c r="CU16" s="23">
        <f t="shared" si="7"/>
        <v>14086.400000000001</v>
      </c>
      <c r="CV16" s="23">
        <f t="shared" si="7"/>
        <v>0</v>
      </c>
      <c r="CW16" s="23">
        <f t="shared" si="4"/>
        <v>3387.8759999999997</v>
      </c>
      <c r="CX16" s="23">
        <v>0</v>
      </c>
      <c r="CY16" s="23">
        <v>0</v>
      </c>
      <c r="CZ16" s="23">
        <v>0</v>
      </c>
      <c r="DA16" s="23">
        <v>9891.76</v>
      </c>
      <c r="DB16" s="23">
        <v>0</v>
      </c>
      <c r="DC16" s="23">
        <v>0</v>
      </c>
      <c r="DD16" s="23">
        <v>0</v>
      </c>
      <c r="DE16" s="23">
        <v>0</v>
      </c>
      <c r="DF16" s="23">
        <v>0</v>
      </c>
      <c r="DG16" s="23">
        <v>0</v>
      </c>
      <c r="DH16" s="23">
        <v>0</v>
      </c>
      <c r="DI16" s="23">
        <v>0</v>
      </c>
      <c r="DJ16" s="23">
        <v>0</v>
      </c>
      <c r="DK16" s="23">
        <v>0</v>
      </c>
      <c r="DL16" s="23">
        <v>0</v>
      </c>
      <c r="DM16" s="23">
        <v>2400</v>
      </c>
      <c r="DN16" s="23">
        <v>0</v>
      </c>
      <c r="DO16" s="23">
        <v>0</v>
      </c>
      <c r="DP16" s="23">
        <v>0</v>
      </c>
      <c r="DQ16" s="23">
        <f t="shared" si="8"/>
        <v>12291.76</v>
      </c>
      <c r="DR16" s="23">
        <f t="shared" si="6"/>
        <v>0</v>
      </c>
      <c r="DS16" s="23">
        <f t="shared" si="5"/>
        <v>0</v>
      </c>
    </row>
    <row r="17" spans="1:123" s="20" customFormat="1" ht="13.5">
      <c r="A17" s="21">
        <v>8</v>
      </c>
      <c r="B17" s="22" t="s">
        <v>58</v>
      </c>
      <c r="C17" s="23">
        <v>1054.9590000000001</v>
      </c>
      <c r="D17" s="23">
        <v>3230.6383000000001</v>
      </c>
      <c r="E17" s="23">
        <f t="shared" si="0"/>
        <v>148356.69999999998</v>
      </c>
      <c r="F17" s="23">
        <f t="shared" si="0"/>
        <v>0</v>
      </c>
      <c r="G17" s="23">
        <f t="shared" si="0"/>
        <v>50506.610999999997</v>
      </c>
      <c r="H17" s="23">
        <v>0</v>
      </c>
      <c r="I17" s="23">
        <f t="shared" si="1"/>
        <v>13940.3</v>
      </c>
      <c r="J17" s="23">
        <f t="shared" si="1"/>
        <v>0</v>
      </c>
      <c r="K17" s="23">
        <f t="shared" si="1"/>
        <v>5701.1110000000008</v>
      </c>
      <c r="L17" s="23">
        <v>0</v>
      </c>
      <c r="M17" s="23">
        <f t="shared" si="2"/>
        <v>4314</v>
      </c>
      <c r="N17" s="23">
        <f t="shared" si="2"/>
        <v>0</v>
      </c>
      <c r="O17" s="23">
        <f t="shared" si="2"/>
        <v>4540.2520000000004</v>
      </c>
      <c r="P17" s="23">
        <v>0</v>
      </c>
      <c r="Q17" s="23">
        <v>30</v>
      </c>
      <c r="R17" s="23">
        <v>0</v>
      </c>
      <c r="S17" s="23">
        <v>7.0590000000000002</v>
      </c>
      <c r="T17" s="23">
        <v>0</v>
      </c>
      <c r="U17" s="23">
        <v>5600</v>
      </c>
      <c r="V17" s="23">
        <v>0</v>
      </c>
      <c r="W17" s="23">
        <v>1.4750000000000001</v>
      </c>
      <c r="X17" s="23">
        <v>0</v>
      </c>
      <c r="Y17" s="23">
        <v>4284</v>
      </c>
      <c r="Z17" s="23">
        <v>0</v>
      </c>
      <c r="AA17" s="23">
        <v>4533.1930000000002</v>
      </c>
      <c r="AB17" s="23">
        <v>0</v>
      </c>
      <c r="AC17" s="23">
        <v>120</v>
      </c>
      <c r="AD17" s="23">
        <v>0</v>
      </c>
      <c r="AE17" s="23">
        <v>71.5</v>
      </c>
      <c r="AF17" s="23">
        <v>0</v>
      </c>
      <c r="AG17" s="23">
        <v>0</v>
      </c>
      <c r="AH17" s="23">
        <v>0</v>
      </c>
      <c r="AI17" s="23">
        <v>0</v>
      </c>
      <c r="AJ17" s="23">
        <v>0</v>
      </c>
      <c r="AK17" s="23">
        <v>0</v>
      </c>
      <c r="AL17" s="23">
        <v>0</v>
      </c>
      <c r="AM17" s="23">
        <v>0</v>
      </c>
      <c r="AN17" s="23">
        <v>0</v>
      </c>
      <c r="AO17" s="23">
        <v>0</v>
      </c>
      <c r="AP17" s="23">
        <v>0</v>
      </c>
      <c r="AQ17" s="23">
        <v>134416.4</v>
      </c>
      <c r="AR17" s="23">
        <v>0</v>
      </c>
      <c r="AS17" s="23">
        <v>44805.5</v>
      </c>
      <c r="AT17" s="23">
        <v>0</v>
      </c>
      <c r="AU17" s="23">
        <v>0</v>
      </c>
      <c r="AV17" s="23">
        <v>0</v>
      </c>
      <c r="AW17" s="23">
        <v>0</v>
      </c>
      <c r="AX17" s="23">
        <v>0</v>
      </c>
      <c r="AY17" s="23">
        <v>0</v>
      </c>
      <c r="AZ17" s="23">
        <v>0</v>
      </c>
      <c r="BA17" s="23">
        <v>0</v>
      </c>
      <c r="BB17" s="23">
        <v>0</v>
      </c>
      <c r="BC17" s="23">
        <f t="shared" si="3"/>
        <v>2906.3</v>
      </c>
      <c r="BD17" s="23">
        <f t="shared" si="3"/>
        <v>0</v>
      </c>
      <c r="BE17" s="23">
        <f t="shared" si="3"/>
        <v>604.61</v>
      </c>
      <c r="BF17" s="23">
        <v>0</v>
      </c>
      <c r="BG17" s="23">
        <v>200</v>
      </c>
      <c r="BH17" s="23">
        <v>0</v>
      </c>
      <c r="BI17" s="23">
        <v>3</v>
      </c>
      <c r="BJ17" s="23">
        <v>2106.3000000000002</v>
      </c>
      <c r="BK17" s="23">
        <v>0</v>
      </c>
      <c r="BL17" s="23">
        <v>486.81</v>
      </c>
      <c r="BM17" s="23">
        <v>0</v>
      </c>
      <c r="BN17" s="23">
        <v>0</v>
      </c>
      <c r="BO17" s="23">
        <v>0</v>
      </c>
      <c r="BP17" s="23">
        <v>600</v>
      </c>
      <c r="BQ17" s="23">
        <v>0</v>
      </c>
      <c r="BR17" s="23">
        <v>114.8</v>
      </c>
      <c r="BS17" s="23">
        <v>0</v>
      </c>
      <c r="BT17" s="23">
        <v>0</v>
      </c>
      <c r="BU17" s="23">
        <v>0</v>
      </c>
      <c r="BV17" s="23">
        <v>0</v>
      </c>
      <c r="BW17" s="23">
        <v>0</v>
      </c>
      <c r="BX17" s="23">
        <v>0</v>
      </c>
      <c r="BY17" s="23">
        <v>0</v>
      </c>
      <c r="BZ17" s="23">
        <v>0</v>
      </c>
      <c r="CA17" s="23">
        <v>0</v>
      </c>
      <c r="CB17" s="23">
        <v>1000</v>
      </c>
      <c r="CC17" s="23">
        <v>0</v>
      </c>
      <c r="CD17" s="23">
        <v>453.274</v>
      </c>
      <c r="CE17" s="23">
        <v>600</v>
      </c>
      <c r="CF17" s="23">
        <v>0</v>
      </c>
      <c r="CG17" s="23">
        <v>453.274</v>
      </c>
      <c r="CH17" s="23">
        <v>0</v>
      </c>
      <c r="CI17" s="23">
        <v>0</v>
      </c>
      <c r="CJ17" s="23">
        <v>0</v>
      </c>
      <c r="CK17" s="23">
        <v>0</v>
      </c>
      <c r="CL17" s="23">
        <v>0</v>
      </c>
      <c r="CM17" s="23">
        <v>0</v>
      </c>
      <c r="CN17" s="23">
        <v>0</v>
      </c>
      <c r="CO17" s="23">
        <v>0</v>
      </c>
      <c r="CP17" s="23">
        <v>0</v>
      </c>
      <c r="CQ17" s="23">
        <v>0</v>
      </c>
      <c r="CR17" s="23">
        <v>0</v>
      </c>
      <c r="CS17" s="23">
        <v>30</v>
      </c>
      <c r="CT17" s="23">
        <v>0</v>
      </c>
      <c r="CU17" s="23">
        <f t="shared" si="7"/>
        <v>148356.69999999998</v>
      </c>
      <c r="CV17" s="23">
        <f t="shared" si="7"/>
        <v>0</v>
      </c>
      <c r="CW17" s="23">
        <f t="shared" si="4"/>
        <v>50506.610999999997</v>
      </c>
      <c r="CX17" s="23">
        <v>0</v>
      </c>
      <c r="CY17" s="23">
        <v>0</v>
      </c>
      <c r="CZ17" s="23">
        <v>0</v>
      </c>
      <c r="DA17" s="23">
        <v>0</v>
      </c>
      <c r="DB17" s="23">
        <v>0</v>
      </c>
      <c r="DC17" s="23">
        <v>0</v>
      </c>
      <c r="DD17" s="23">
        <v>0</v>
      </c>
      <c r="DE17" s="23">
        <v>0</v>
      </c>
      <c r="DF17" s="23">
        <v>0</v>
      </c>
      <c r="DG17" s="23">
        <v>0</v>
      </c>
      <c r="DH17" s="23">
        <v>0</v>
      </c>
      <c r="DI17" s="23">
        <v>0</v>
      </c>
      <c r="DJ17" s="23">
        <v>0</v>
      </c>
      <c r="DK17" s="23">
        <v>0</v>
      </c>
      <c r="DL17" s="23">
        <v>0</v>
      </c>
      <c r="DM17" s="23">
        <v>20000</v>
      </c>
      <c r="DN17" s="23">
        <v>0</v>
      </c>
      <c r="DO17" s="23">
        <v>4150.0111999999999</v>
      </c>
      <c r="DP17" s="23">
        <v>0</v>
      </c>
      <c r="DQ17" s="23">
        <f t="shared" si="8"/>
        <v>20000</v>
      </c>
      <c r="DR17" s="23">
        <f t="shared" si="6"/>
        <v>0</v>
      </c>
      <c r="DS17" s="23">
        <f t="shared" si="5"/>
        <v>4150.0111999999999</v>
      </c>
    </row>
    <row r="18" spans="1:123" s="20" customFormat="1" ht="13.5">
      <c r="A18" s="21">
        <v>9</v>
      </c>
      <c r="B18" s="22" t="s">
        <v>59</v>
      </c>
      <c r="C18" s="23">
        <v>0</v>
      </c>
      <c r="D18" s="23">
        <v>0</v>
      </c>
      <c r="E18" s="23">
        <f t="shared" si="0"/>
        <v>0</v>
      </c>
      <c r="F18" s="23">
        <f t="shared" si="0"/>
        <v>0</v>
      </c>
      <c r="G18" s="23">
        <f t="shared" si="0"/>
        <v>0</v>
      </c>
      <c r="H18" s="23">
        <v>0</v>
      </c>
      <c r="I18" s="23">
        <f t="shared" si="1"/>
        <v>0</v>
      </c>
      <c r="J18" s="23">
        <f t="shared" si="1"/>
        <v>0</v>
      </c>
      <c r="K18" s="23">
        <f t="shared" si="1"/>
        <v>0</v>
      </c>
      <c r="L18" s="23">
        <v>0</v>
      </c>
      <c r="M18" s="23">
        <f t="shared" si="2"/>
        <v>0</v>
      </c>
      <c r="N18" s="23">
        <f t="shared" si="2"/>
        <v>0</v>
      </c>
      <c r="O18" s="23">
        <f t="shared" si="2"/>
        <v>0</v>
      </c>
      <c r="P18" s="23">
        <v>0</v>
      </c>
      <c r="Q18" s="23">
        <v>0</v>
      </c>
      <c r="R18" s="23">
        <v>0</v>
      </c>
      <c r="S18" s="23">
        <v>0</v>
      </c>
      <c r="T18" s="23">
        <v>0</v>
      </c>
      <c r="U18" s="23">
        <v>0</v>
      </c>
      <c r="V18" s="23">
        <v>0</v>
      </c>
      <c r="W18" s="23">
        <v>0</v>
      </c>
      <c r="X18" s="23">
        <v>0</v>
      </c>
      <c r="Y18" s="23">
        <v>0</v>
      </c>
      <c r="Z18" s="23">
        <v>0</v>
      </c>
      <c r="AA18" s="23">
        <v>0</v>
      </c>
      <c r="AB18" s="23">
        <v>0</v>
      </c>
      <c r="AC18" s="23">
        <v>0</v>
      </c>
      <c r="AD18" s="23">
        <v>0</v>
      </c>
      <c r="AE18" s="23">
        <v>0</v>
      </c>
      <c r="AF18" s="23">
        <v>0</v>
      </c>
      <c r="AG18" s="23">
        <v>0</v>
      </c>
      <c r="AH18" s="23">
        <v>0</v>
      </c>
      <c r="AI18" s="23">
        <v>0</v>
      </c>
      <c r="AJ18" s="23">
        <v>0</v>
      </c>
      <c r="AK18" s="23">
        <v>0</v>
      </c>
      <c r="AL18" s="23">
        <v>0</v>
      </c>
      <c r="AM18" s="23">
        <v>0</v>
      </c>
      <c r="AN18" s="23">
        <v>0</v>
      </c>
      <c r="AO18" s="23">
        <v>0</v>
      </c>
      <c r="AP18" s="23">
        <v>0</v>
      </c>
      <c r="AQ18" s="23">
        <v>0</v>
      </c>
      <c r="AR18" s="23">
        <v>0</v>
      </c>
      <c r="AS18" s="23">
        <v>0</v>
      </c>
      <c r="AT18" s="23">
        <v>0</v>
      </c>
      <c r="AU18" s="23">
        <v>0</v>
      </c>
      <c r="AV18" s="23">
        <v>0</v>
      </c>
      <c r="AW18" s="23">
        <v>0</v>
      </c>
      <c r="AX18" s="23">
        <v>0</v>
      </c>
      <c r="AY18" s="23">
        <v>0</v>
      </c>
      <c r="AZ18" s="23">
        <v>0</v>
      </c>
      <c r="BA18" s="23">
        <v>0</v>
      </c>
      <c r="BB18" s="23">
        <v>0</v>
      </c>
      <c r="BC18" s="23">
        <f t="shared" si="3"/>
        <v>0</v>
      </c>
      <c r="BD18" s="23">
        <f t="shared" si="3"/>
        <v>0</v>
      </c>
      <c r="BE18" s="23">
        <f t="shared" si="3"/>
        <v>0</v>
      </c>
      <c r="BF18" s="23">
        <v>0</v>
      </c>
      <c r="BG18" s="23">
        <v>0</v>
      </c>
      <c r="BH18" s="23">
        <v>0</v>
      </c>
      <c r="BI18" s="23">
        <v>0</v>
      </c>
      <c r="BJ18" s="23">
        <v>0</v>
      </c>
      <c r="BK18" s="23">
        <v>0</v>
      </c>
      <c r="BL18" s="23">
        <v>0</v>
      </c>
      <c r="BM18" s="23">
        <v>0</v>
      </c>
      <c r="BN18" s="23">
        <v>0</v>
      </c>
      <c r="BO18" s="23">
        <v>0</v>
      </c>
      <c r="BP18" s="23">
        <v>0</v>
      </c>
      <c r="BQ18" s="23">
        <v>0</v>
      </c>
      <c r="BR18" s="23">
        <v>0</v>
      </c>
      <c r="BS18" s="23">
        <v>0</v>
      </c>
      <c r="BT18" s="23">
        <v>0</v>
      </c>
      <c r="BU18" s="23">
        <v>0</v>
      </c>
      <c r="BV18" s="23">
        <v>0</v>
      </c>
      <c r="BW18" s="23">
        <v>0</v>
      </c>
      <c r="BX18" s="23">
        <v>0</v>
      </c>
      <c r="BY18" s="23">
        <v>0</v>
      </c>
      <c r="BZ18" s="23">
        <v>0</v>
      </c>
      <c r="CA18" s="23">
        <v>0</v>
      </c>
      <c r="CB18" s="23">
        <v>0</v>
      </c>
      <c r="CC18" s="23">
        <v>0</v>
      </c>
      <c r="CD18" s="23">
        <v>0</v>
      </c>
      <c r="CE18" s="23">
        <v>0</v>
      </c>
      <c r="CF18" s="23">
        <v>0</v>
      </c>
      <c r="CG18" s="23">
        <v>0</v>
      </c>
      <c r="CH18" s="23">
        <v>0</v>
      </c>
      <c r="CI18" s="23">
        <v>0</v>
      </c>
      <c r="CJ18" s="23">
        <v>0</v>
      </c>
      <c r="CK18" s="23">
        <v>0</v>
      </c>
      <c r="CL18" s="23">
        <v>0</v>
      </c>
      <c r="CM18" s="23">
        <v>0</v>
      </c>
      <c r="CN18" s="23">
        <v>0</v>
      </c>
      <c r="CO18" s="23">
        <v>0</v>
      </c>
      <c r="CP18" s="23">
        <v>0</v>
      </c>
      <c r="CQ18" s="23">
        <v>0</v>
      </c>
      <c r="CR18" s="23">
        <v>0</v>
      </c>
      <c r="CS18" s="23">
        <v>0</v>
      </c>
      <c r="CT18" s="23">
        <v>0</v>
      </c>
      <c r="CU18" s="23">
        <f t="shared" si="7"/>
        <v>0</v>
      </c>
      <c r="CV18" s="23">
        <f t="shared" si="7"/>
        <v>0</v>
      </c>
      <c r="CW18" s="23">
        <f t="shared" si="4"/>
        <v>0</v>
      </c>
      <c r="CX18" s="23">
        <v>0</v>
      </c>
      <c r="CY18" s="23">
        <v>0</v>
      </c>
      <c r="CZ18" s="23">
        <v>0</v>
      </c>
      <c r="DA18" s="23">
        <v>0</v>
      </c>
      <c r="DB18" s="23">
        <v>0</v>
      </c>
      <c r="DC18" s="23">
        <v>0</v>
      </c>
      <c r="DD18" s="23">
        <v>0</v>
      </c>
      <c r="DE18" s="23">
        <v>0</v>
      </c>
      <c r="DF18" s="23">
        <v>0</v>
      </c>
      <c r="DG18" s="23">
        <v>0</v>
      </c>
      <c r="DH18" s="23">
        <v>0</v>
      </c>
      <c r="DI18" s="23">
        <v>0</v>
      </c>
      <c r="DJ18" s="23">
        <v>0</v>
      </c>
      <c r="DK18" s="23">
        <v>0</v>
      </c>
      <c r="DL18" s="23">
        <v>0</v>
      </c>
      <c r="DM18" s="23">
        <v>0</v>
      </c>
      <c r="DN18" s="23">
        <v>0</v>
      </c>
      <c r="DO18" s="23">
        <v>0</v>
      </c>
      <c r="DP18" s="23">
        <v>0</v>
      </c>
      <c r="DQ18" s="23">
        <f t="shared" si="8"/>
        <v>0</v>
      </c>
      <c r="DR18" s="23">
        <f t="shared" si="6"/>
        <v>0</v>
      </c>
      <c r="DS18" s="23">
        <f t="shared" si="5"/>
        <v>0</v>
      </c>
    </row>
    <row r="19" spans="1:123" s="20" customFormat="1" ht="13.5">
      <c r="A19" s="21">
        <v>10</v>
      </c>
      <c r="B19" s="22" t="s">
        <v>60</v>
      </c>
      <c r="C19" s="23">
        <v>0</v>
      </c>
      <c r="D19" s="23">
        <v>0</v>
      </c>
      <c r="E19" s="23">
        <f t="shared" si="0"/>
        <v>0</v>
      </c>
      <c r="F19" s="23">
        <f t="shared" si="0"/>
        <v>0</v>
      </c>
      <c r="G19" s="23">
        <f t="shared" si="0"/>
        <v>0</v>
      </c>
      <c r="H19" s="23">
        <v>0</v>
      </c>
      <c r="I19" s="23">
        <f t="shared" si="1"/>
        <v>0</v>
      </c>
      <c r="J19" s="23">
        <f t="shared" si="1"/>
        <v>0</v>
      </c>
      <c r="K19" s="23">
        <f t="shared" si="1"/>
        <v>0</v>
      </c>
      <c r="L19" s="23">
        <v>0</v>
      </c>
      <c r="M19" s="23">
        <f t="shared" si="2"/>
        <v>0</v>
      </c>
      <c r="N19" s="23">
        <f t="shared" si="2"/>
        <v>0</v>
      </c>
      <c r="O19" s="23">
        <f t="shared" si="2"/>
        <v>0</v>
      </c>
      <c r="P19" s="23">
        <v>0</v>
      </c>
      <c r="Q19" s="23">
        <v>0</v>
      </c>
      <c r="R19" s="23">
        <v>0</v>
      </c>
      <c r="S19" s="23">
        <v>0</v>
      </c>
      <c r="T19" s="23">
        <v>0</v>
      </c>
      <c r="U19" s="23">
        <v>0</v>
      </c>
      <c r="V19" s="23">
        <v>0</v>
      </c>
      <c r="W19" s="23">
        <v>0</v>
      </c>
      <c r="X19" s="23">
        <v>0</v>
      </c>
      <c r="Y19" s="23">
        <v>0</v>
      </c>
      <c r="Z19" s="23">
        <v>0</v>
      </c>
      <c r="AA19" s="23">
        <v>0</v>
      </c>
      <c r="AB19" s="23">
        <v>0</v>
      </c>
      <c r="AC19" s="23">
        <v>0</v>
      </c>
      <c r="AD19" s="23">
        <v>0</v>
      </c>
      <c r="AE19" s="23">
        <v>0</v>
      </c>
      <c r="AF19" s="23">
        <v>0</v>
      </c>
      <c r="AG19" s="23">
        <v>0</v>
      </c>
      <c r="AH19" s="23">
        <v>0</v>
      </c>
      <c r="AI19" s="23">
        <v>0</v>
      </c>
      <c r="AJ19" s="23">
        <v>0</v>
      </c>
      <c r="AK19" s="23">
        <v>0</v>
      </c>
      <c r="AL19" s="23">
        <v>0</v>
      </c>
      <c r="AM19" s="23">
        <v>0</v>
      </c>
      <c r="AN19" s="23">
        <v>0</v>
      </c>
      <c r="AO19" s="23">
        <v>0</v>
      </c>
      <c r="AP19" s="23">
        <v>0</v>
      </c>
      <c r="AQ19" s="23">
        <v>0</v>
      </c>
      <c r="AR19" s="23">
        <v>0</v>
      </c>
      <c r="AS19" s="23">
        <v>0</v>
      </c>
      <c r="AT19" s="23">
        <v>0</v>
      </c>
      <c r="AU19" s="23">
        <v>0</v>
      </c>
      <c r="AV19" s="23">
        <v>0</v>
      </c>
      <c r="AW19" s="23">
        <v>0</v>
      </c>
      <c r="AX19" s="23">
        <v>0</v>
      </c>
      <c r="AY19" s="23">
        <v>0</v>
      </c>
      <c r="AZ19" s="23">
        <v>0</v>
      </c>
      <c r="BA19" s="23">
        <v>0</v>
      </c>
      <c r="BB19" s="23">
        <v>0</v>
      </c>
      <c r="BC19" s="23">
        <f t="shared" si="3"/>
        <v>0</v>
      </c>
      <c r="BD19" s="23">
        <f t="shared" si="3"/>
        <v>0</v>
      </c>
      <c r="BE19" s="23">
        <f t="shared" si="3"/>
        <v>0</v>
      </c>
      <c r="BF19" s="23">
        <v>0</v>
      </c>
      <c r="BG19" s="23">
        <v>0</v>
      </c>
      <c r="BH19" s="23">
        <v>0</v>
      </c>
      <c r="BI19" s="23">
        <v>0</v>
      </c>
      <c r="BJ19" s="23">
        <v>0</v>
      </c>
      <c r="BK19" s="23">
        <v>0</v>
      </c>
      <c r="BL19" s="23">
        <v>0</v>
      </c>
      <c r="BM19" s="23">
        <v>0</v>
      </c>
      <c r="BN19" s="23">
        <v>0</v>
      </c>
      <c r="BO19" s="23">
        <v>0</v>
      </c>
      <c r="BP19" s="23">
        <v>0</v>
      </c>
      <c r="BQ19" s="23">
        <v>0</v>
      </c>
      <c r="BR19" s="23">
        <v>0</v>
      </c>
      <c r="BS19" s="23">
        <v>0</v>
      </c>
      <c r="BT19" s="23">
        <v>0</v>
      </c>
      <c r="BU19" s="23">
        <v>0</v>
      </c>
      <c r="BV19" s="23">
        <v>0</v>
      </c>
      <c r="BW19" s="23">
        <v>0</v>
      </c>
      <c r="BX19" s="23">
        <v>0</v>
      </c>
      <c r="BY19" s="23">
        <v>0</v>
      </c>
      <c r="BZ19" s="23">
        <v>0</v>
      </c>
      <c r="CA19" s="23">
        <v>0</v>
      </c>
      <c r="CB19" s="23">
        <v>0</v>
      </c>
      <c r="CC19" s="23">
        <v>0</v>
      </c>
      <c r="CD19" s="23">
        <v>0</v>
      </c>
      <c r="CE19" s="23">
        <v>0</v>
      </c>
      <c r="CF19" s="23">
        <v>0</v>
      </c>
      <c r="CG19" s="23">
        <v>0</v>
      </c>
      <c r="CH19" s="23">
        <v>0</v>
      </c>
      <c r="CI19" s="23">
        <v>0</v>
      </c>
      <c r="CJ19" s="23">
        <v>0</v>
      </c>
      <c r="CK19" s="23">
        <v>0</v>
      </c>
      <c r="CL19" s="23">
        <v>0</v>
      </c>
      <c r="CM19" s="23">
        <v>0</v>
      </c>
      <c r="CN19" s="23">
        <v>0</v>
      </c>
      <c r="CO19" s="23">
        <v>0</v>
      </c>
      <c r="CP19" s="23">
        <v>0</v>
      </c>
      <c r="CQ19" s="23">
        <v>0</v>
      </c>
      <c r="CR19" s="23">
        <v>0</v>
      </c>
      <c r="CS19" s="23">
        <v>0</v>
      </c>
      <c r="CT19" s="23">
        <v>0</v>
      </c>
      <c r="CU19" s="23">
        <f t="shared" si="7"/>
        <v>0</v>
      </c>
      <c r="CV19" s="23">
        <f t="shared" si="7"/>
        <v>0</v>
      </c>
      <c r="CW19" s="23">
        <f t="shared" si="4"/>
        <v>0</v>
      </c>
      <c r="CX19" s="23">
        <v>0</v>
      </c>
      <c r="CY19" s="23">
        <v>0</v>
      </c>
      <c r="CZ19" s="23">
        <v>0</v>
      </c>
      <c r="DA19" s="23">
        <v>0</v>
      </c>
      <c r="DB19" s="23">
        <v>0</v>
      </c>
      <c r="DC19" s="23">
        <v>0</v>
      </c>
      <c r="DD19" s="23">
        <v>0</v>
      </c>
      <c r="DE19" s="23">
        <v>0</v>
      </c>
      <c r="DF19" s="23">
        <v>0</v>
      </c>
      <c r="DG19" s="23">
        <v>0</v>
      </c>
      <c r="DH19" s="23">
        <v>0</v>
      </c>
      <c r="DI19" s="23">
        <v>0</v>
      </c>
      <c r="DJ19" s="23">
        <v>0</v>
      </c>
      <c r="DK19" s="23">
        <v>0</v>
      </c>
      <c r="DL19" s="23">
        <v>0</v>
      </c>
      <c r="DM19" s="23">
        <v>0</v>
      </c>
      <c r="DN19" s="23">
        <v>0</v>
      </c>
      <c r="DO19" s="23">
        <v>0</v>
      </c>
      <c r="DP19" s="23">
        <v>0</v>
      </c>
      <c r="DQ19" s="23">
        <f t="shared" si="8"/>
        <v>0</v>
      </c>
      <c r="DR19" s="23">
        <f t="shared" si="6"/>
        <v>0</v>
      </c>
      <c r="DS19" s="23">
        <f t="shared" si="5"/>
        <v>0</v>
      </c>
    </row>
    <row r="20" spans="1:123" s="20" customFormat="1" ht="13.5">
      <c r="A20" s="21">
        <v>11</v>
      </c>
      <c r="B20" s="22" t="s">
        <v>61</v>
      </c>
      <c r="C20" s="23">
        <v>0</v>
      </c>
      <c r="D20" s="23">
        <v>0</v>
      </c>
      <c r="E20" s="23">
        <f t="shared" si="0"/>
        <v>0</v>
      </c>
      <c r="F20" s="23">
        <f t="shared" si="0"/>
        <v>0</v>
      </c>
      <c r="G20" s="23">
        <f t="shared" si="0"/>
        <v>0</v>
      </c>
      <c r="H20" s="23">
        <v>0</v>
      </c>
      <c r="I20" s="23">
        <f t="shared" si="1"/>
        <v>0</v>
      </c>
      <c r="J20" s="23">
        <f t="shared" si="1"/>
        <v>0</v>
      </c>
      <c r="K20" s="23">
        <f t="shared" si="1"/>
        <v>0</v>
      </c>
      <c r="L20" s="23">
        <v>0</v>
      </c>
      <c r="M20" s="23">
        <f t="shared" si="2"/>
        <v>0</v>
      </c>
      <c r="N20" s="23">
        <f t="shared" si="2"/>
        <v>0</v>
      </c>
      <c r="O20" s="23">
        <f t="shared" si="2"/>
        <v>0</v>
      </c>
      <c r="P20" s="23">
        <v>0</v>
      </c>
      <c r="Q20" s="23">
        <v>0</v>
      </c>
      <c r="R20" s="23">
        <v>0</v>
      </c>
      <c r="S20" s="23">
        <v>0</v>
      </c>
      <c r="T20" s="23">
        <v>0</v>
      </c>
      <c r="U20" s="23">
        <v>0</v>
      </c>
      <c r="V20" s="23">
        <v>0</v>
      </c>
      <c r="W20" s="23">
        <v>0</v>
      </c>
      <c r="X20" s="23">
        <v>0</v>
      </c>
      <c r="Y20" s="23">
        <v>0</v>
      </c>
      <c r="Z20" s="23">
        <v>0</v>
      </c>
      <c r="AA20" s="23">
        <v>0</v>
      </c>
      <c r="AB20" s="23">
        <v>0</v>
      </c>
      <c r="AC20" s="23">
        <v>0</v>
      </c>
      <c r="AD20" s="23">
        <v>0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3">
        <v>0</v>
      </c>
      <c r="AK20" s="23">
        <v>0</v>
      </c>
      <c r="AL20" s="23">
        <v>0</v>
      </c>
      <c r="AM20" s="23">
        <v>0</v>
      </c>
      <c r="AN20" s="23">
        <v>0</v>
      </c>
      <c r="AO20" s="23">
        <v>0</v>
      </c>
      <c r="AP20" s="23">
        <v>0</v>
      </c>
      <c r="AQ20" s="23">
        <v>0</v>
      </c>
      <c r="AR20" s="23">
        <v>0</v>
      </c>
      <c r="AS20" s="23">
        <v>0</v>
      </c>
      <c r="AT20" s="23">
        <v>0</v>
      </c>
      <c r="AU20" s="23">
        <v>0</v>
      </c>
      <c r="AV20" s="23">
        <v>0</v>
      </c>
      <c r="AW20" s="23">
        <v>0</v>
      </c>
      <c r="AX20" s="23">
        <v>0</v>
      </c>
      <c r="AY20" s="23">
        <v>0</v>
      </c>
      <c r="AZ20" s="23">
        <v>0</v>
      </c>
      <c r="BA20" s="23">
        <v>0</v>
      </c>
      <c r="BB20" s="23">
        <v>0</v>
      </c>
      <c r="BC20" s="23">
        <f t="shared" si="3"/>
        <v>0</v>
      </c>
      <c r="BD20" s="23">
        <f t="shared" si="3"/>
        <v>0</v>
      </c>
      <c r="BE20" s="23">
        <f t="shared" si="3"/>
        <v>0</v>
      </c>
      <c r="BF20" s="23">
        <v>0</v>
      </c>
      <c r="BG20" s="23">
        <v>0</v>
      </c>
      <c r="BH20" s="23">
        <v>0</v>
      </c>
      <c r="BI20" s="23">
        <v>0</v>
      </c>
      <c r="BJ20" s="23">
        <v>0</v>
      </c>
      <c r="BK20" s="23">
        <v>0</v>
      </c>
      <c r="BL20" s="23">
        <v>0</v>
      </c>
      <c r="BM20" s="23">
        <v>0</v>
      </c>
      <c r="BN20" s="23">
        <v>0</v>
      </c>
      <c r="BO20" s="23">
        <v>0</v>
      </c>
      <c r="BP20" s="23">
        <v>0</v>
      </c>
      <c r="BQ20" s="23">
        <v>0</v>
      </c>
      <c r="BR20" s="23">
        <v>0</v>
      </c>
      <c r="BS20" s="23">
        <v>0</v>
      </c>
      <c r="BT20" s="23">
        <v>0</v>
      </c>
      <c r="BU20" s="23">
        <v>0</v>
      </c>
      <c r="BV20" s="23">
        <v>0</v>
      </c>
      <c r="BW20" s="23">
        <v>0</v>
      </c>
      <c r="BX20" s="23">
        <v>0</v>
      </c>
      <c r="BY20" s="23">
        <v>0</v>
      </c>
      <c r="BZ20" s="23">
        <v>0</v>
      </c>
      <c r="CA20" s="23">
        <v>0</v>
      </c>
      <c r="CB20" s="23">
        <v>0</v>
      </c>
      <c r="CC20" s="23">
        <v>0</v>
      </c>
      <c r="CD20" s="23">
        <v>0</v>
      </c>
      <c r="CE20" s="23">
        <v>0</v>
      </c>
      <c r="CF20" s="23">
        <v>0</v>
      </c>
      <c r="CG20" s="23">
        <v>0</v>
      </c>
      <c r="CH20" s="23">
        <v>0</v>
      </c>
      <c r="CI20" s="23">
        <v>0</v>
      </c>
      <c r="CJ20" s="23">
        <v>0</v>
      </c>
      <c r="CK20" s="23">
        <v>0</v>
      </c>
      <c r="CL20" s="23">
        <v>0</v>
      </c>
      <c r="CM20" s="23">
        <v>0</v>
      </c>
      <c r="CN20" s="23">
        <v>0</v>
      </c>
      <c r="CO20" s="23">
        <v>0</v>
      </c>
      <c r="CP20" s="23">
        <v>0</v>
      </c>
      <c r="CQ20" s="23">
        <v>0</v>
      </c>
      <c r="CR20" s="23">
        <v>0</v>
      </c>
      <c r="CS20" s="23">
        <v>0</v>
      </c>
      <c r="CT20" s="23">
        <v>0</v>
      </c>
      <c r="CU20" s="23">
        <f t="shared" si="7"/>
        <v>0</v>
      </c>
      <c r="CV20" s="23">
        <f t="shared" si="7"/>
        <v>0</v>
      </c>
      <c r="CW20" s="23">
        <f t="shared" si="4"/>
        <v>0</v>
      </c>
      <c r="CX20" s="23">
        <v>0</v>
      </c>
      <c r="CY20" s="23">
        <v>0</v>
      </c>
      <c r="CZ20" s="23">
        <v>0</v>
      </c>
      <c r="DA20" s="23">
        <v>0</v>
      </c>
      <c r="DB20" s="23">
        <v>0</v>
      </c>
      <c r="DC20" s="23">
        <v>0</v>
      </c>
      <c r="DD20" s="23">
        <v>0</v>
      </c>
      <c r="DE20" s="23">
        <v>0</v>
      </c>
      <c r="DF20" s="23">
        <v>0</v>
      </c>
      <c r="DG20" s="23">
        <v>0</v>
      </c>
      <c r="DH20" s="23">
        <v>0</v>
      </c>
      <c r="DI20" s="23">
        <v>0</v>
      </c>
      <c r="DJ20" s="23">
        <v>0</v>
      </c>
      <c r="DK20" s="23">
        <v>0</v>
      </c>
      <c r="DL20" s="23">
        <v>0</v>
      </c>
      <c r="DM20" s="23">
        <v>0</v>
      </c>
      <c r="DN20" s="23">
        <v>0</v>
      </c>
      <c r="DO20" s="23">
        <v>0</v>
      </c>
      <c r="DP20" s="23">
        <v>0</v>
      </c>
      <c r="DQ20" s="23">
        <f t="shared" si="8"/>
        <v>0</v>
      </c>
      <c r="DR20" s="23">
        <f t="shared" si="6"/>
        <v>0</v>
      </c>
      <c r="DS20" s="23">
        <f t="shared" si="5"/>
        <v>0</v>
      </c>
    </row>
    <row r="21" spans="1:123" s="20" customFormat="1" ht="13.5">
      <c r="A21" s="21">
        <v>12</v>
      </c>
      <c r="B21" s="22" t="s">
        <v>62</v>
      </c>
      <c r="C21" s="23">
        <v>0</v>
      </c>
      <c r="D21" s="23">
        <v>0</v>
      </c>
      <c r="E21" s="23">
        <f>CU21+DQ21-DM21</f>
        <v>0</v>
      </c>
      <c r="F21" s="23">
        <f>CV21+DR21-DN21</f>
        <v>0</v>
      </c>
      <c r="G21" s="23">
        <f>CW21+DS21-DO21</f>
        <v>0</v>
      </c>
      <c r="H21" s="23">
        <v>0</v>
      </c>
      <c r="I21" s="23">
        <f t="shared" si="1"/>
        <v>0</v>
      </c>
      <c r="J21" s="23">
        <f t="shared" si="1"/>
        <v>0</v>
      </c>
      <c r="K21" s="23">
        <f t="shared" si="1"/>
        <v>0</v>
      </c>
      <c r="L21" s="23">
        <v>0</v>
      </c>
      <c r="M21" s="23">
        <f t="shared" si="2"/>
        <v>0</v>
      </c>
      <c r="N21" s="23">
        <f t="shared" si="2"/>
        <v>0</v>
      </c>
      <c r="O21" s="23">
        <f t="shared" si="2"/>
        <v>0</v>
      </c>
      <c r="P21" s="23">
        <v>0</v>
      </c>
      <c r="Q21" s="23">
        <v>0</v>
      </c>
      <c r="R21" s="23">
        <v>0</v>
      </c>
      <c r="S21" s="23">
        <v>0</v>
      </c>
      <c r="T21" s="23">
        <v>0</v>
      </c>
      <c r="U21" s="23">
        <v>0</v>
      </c>
      <c r="V21" s="23">
        <v>0</v>
      </c>
      <c r="W21" s="23">
        <v>0</v>
      </c>
      <c r="X21" s="23">
        <v>0</v>
      </c>
      <c r="Y21" s="23">
        <v>0</v>
      </c>
      <c r="Z21" s="23">
        <v>0</v>
      </c>
      <c r="AA21" s="23">
        <v>0</v>
      </c>
      <c r="AB21" s="23">
        <v>0</v>
      </c>
      <c r="AC21" s="23">
        <v>0</v>
      </c>
      <c r="AD21" s="23">
        <v>0</v>
      </c>
      <c r="AE21" s="23">
        <v>0</v>
      </c>
      <c r="AF21" s="23">
        <v>0</v>
      </c>
      <c r="AG21" s="23">
        <v>0</v>
      </c>
      <c r="AH21" s="23">
        <v>0</v>
      </c>
      <c r="AI21" s="23">
        <v>0</v>
      </c>
      <c r="AJ21" s="23">
        <v>0</v>
      </c>
      <c r="AK21" s="23">
        <v>0</v>
      </c>
      <c r="AL21" s="23">
        <v>0</v>
      </c>
      <c r="AM21" s="23">
        <v>0</v>
      </c>
      <c r="AN21" s="23">
        <v>0</v>
      </c>
      <c r="AO21" s="23">
        <v>0</v>
      </c>
      <c r="AP21" s="23">
        <v>0</v>
      </c>
      <c r="AQ21" s="23">
        <v>0</v>
      </c>
      <c r="AR21" s="23">
        <v>0</v>
      </c>
      <c r="AS21" s="23">
        <v>0</v>
      </c>
      <c r="AT21" s="23">
        <v>0</v>
      </c>
      <c r="AU21" s="23">
        <v>0</v>
      </c>
      <c r="AV21" s="23">
        <v>0</v>
      </c>
      <c r="AW21" s="23">
        <v>0</v>
      </c>
      <c r="AX21" s="23">
        <v>0</v>
      </c>
      <c r="AY21" s="23">
        <v>0</v>
      </c>
      <c r="AZ21" s="23">
        <v>0</v>
      </c>
      <c r="BA21" s="23">
        <v>0</v>
      </c>
      <c r="BB21" s="23">
        <v>0</v>
      </c>
      <c r="BC21" s="23">
        <f t="shared" si="3"/>
        <v>0</v>
      </c>
      <c r="BD21" s="23">
        <f t="shared" si="3"/>
        <v>0</v>
      </c>
      <c r="BE21" s="23">
        <f t="shared" si="3"/>
        <v>0</v>
      </c>
      <c r="BF21" s="23">
        <v>0</v>
      </c>
      <c r="BG21" s="23">
        <v>0</v>
      </c>
      <c r="BH21" s="23">
        <v>0</v>
      </c>
      <c r="BI21" s="23">
        <v>0</v>
      </c>
      <c r="BJ21" s="23">
        <v>0</v>
      </c>
      <c r="BK21" s="23">
        <v>0</v>
      </c>
      <c r="BL21" s="23">
        <v>0</v>
      </c>
      <c r="BM21" s="23">
        <v>0</v>
      </c>
      <c r="BN21" s="23">
        <v>0</v>
      </c>
      <c r="BO21" s="23">
        <v>0</v>
      </c>
      <c r="BP21" s="23">
        <v>0</v>
      </c>
      <c r="BQ21" s="23">
        <v>0</v>
      </c>
      <c r="BR21" s="23">
        <v>0</v>
      </c>
      <c r="BS21" s="23">
        <v>0</v>
      </c>
      <c r="BT21" s="23">
        <v>0</v>
      </c>
      <c r="BU21" s="23">
        <v>0</v>
      </c>
      <c r="BV21" s="23">
        <v>0</v>
      </c>
      <c r="BW21" s="23">
        <v>0</v>
      </c>
      <c r="BX21" s="23">
        <v>0</v>
      </c>
      <c r="BY21" s="23">
        <v>0</v>
      </c>
      <c r="BZ21" s="23">
        <v>0</v>
      </c>
      <c r="CA21" s="23">
        <v>0</v>
      </c>
      <c r="CB21" s="23">
        <v>0</v>
      </c>
      <c r="CC21" s="23">
        <v>0</v>
      </c>
      <c r="CD21" s="23">
        <v>0</v>
      </c>
      <c r="CE21" s="23">
        <v>0</v>
      </c>
      <c r="CF21" s="23">
        <v>0</v>
      </c>
      <c r="CG21" s="23">
        <v>0</v>
      </c>
      <c r="CH21" s="23">
        <v>0</v>
      </c>
      <c r="CI21" s="23">
        <v>0</v>
      </c>
      <c r="CJ21" s="23">
        <v>0</v>
      </c>
      <c r="CK21" s="23">
        <v>0</v>
      </c>
      <c r="CL21" s="23">
        <v>0</v>
      </c>
      <c r="CM21" s="23">
        <v>0</v>
      </c>
      <c r="CN21" s="23">
        <v>0</v>
      </c>
      <c r="CO21" s="23">
        <v>0</v>
      </c>
      <c r="CP21" s="23">
        <v>0</v>
      </c>
      <c r="CQ21" s="23">
        <v>0</v>
      </c>
      <c r="CR21" s="23">
        <v>0</v>
      </c>
      <c r="CS21" s="23">
        <v>0</v>
      </c>
      <c r="CT21" s="23">
        <v>0</v>
      </c>
      <c r="CU21" s="23">
        <f t="shared" si="7"/>
        <v>0</v>
      </c>
      <c r="CV21" s="23">
        <f t="shared" si="7"/>
        <v>0</v>
      </c>
      <c r="CW21" s="23">
        <f t="shared" si="4"/>
        <v>0</v>
      </c>
      <c r="CX21" s="23">
        <v>0</v>
      </c>
      <c r="CY21" s="23">
        <v>0</v>
      </c>
      <c r="CZ21" s="23">
        <v>0</v>
      </c>
      <c r="DA21" s="23">
        <v>0</v>
      </c>
      <c r="DB21" s="23">
        <v>0</v>
      </c>
      <c r="DC21" s="23">
        <v>0</v>
      </c>
      <c r="DD21" s="23">
        <v>0</v>
      </c>
      <c r="DE21" s="23">
        <v>0</v>
      </c>
      <c r="DF21" s="23">
        <v>0</v>
      </c>
      <c r="DG21" s="23">
        <v>0</v>
      </c>
      <c r="DH21" s="23">
        <v>0</v>
      </c>
      <c r="DI21" s="23">
        <v>0</v>
      </c>
      <c r="DJ21" s="23">
        <v>0</v>
      </c>
      <c r="DK21" s="23">
        <v>0</v>
      </c>
      <c r="DL21" s="23">
        <v>0</v>
      </c>
      <c r="DM21" s="23">
        <v>0</v>
      </c>
      <c r="DN21" s="23">
        <v>0</v>
      </c>
      <c r="DO21" s="23">
        <v>0</v>
      </c>
      <c r="DP21" s="23">
        <v>0</v>
      </c>
      <c r="DQ21" s="23">
        <f t="shared" si="8"/>
        <v>0</v>
      </c>
      <c r="DR21" s="23">
        <f t="shared" si="8"/>
        <v>0</v>
      </c>
      <c r="DS21" s="23">
        <f t="shared" si="5"/>
        <v>0</v>
      </c>
    </row>
    <row r="22" spans="1:123">
      <c r="A22" s="21">
        <v>13</v>
      </c>
      <c r="B22" s="22" t="s">
        <v>63</v>
      </c>
      <c r="C22" s="23">
        <v>100.009</v>
      </c>
      <c r="D22" s="23">
        <v>36060.767800000001</v>
      </c>
      <c r="E22" s="23">
        <f t="shared" si="0"/>
        <v>148342.9</v>
      </c>
      <c r="F22" s="23">
        <f t="shared" si="0"/>
        <v>0</v>
      </c>
      <c r="G22" s="23">
        <f t="shared" si="0"/>
        <v>49007.24500000001</v>
      </c>
      <c r="H22" s="23">
        <v>0</v>
      </c>
      <c r="I22" s="23">
        <f t="shared" si="1"/>
        <v>17015</v>
      </c>
      <c r="J22" s="23">
        <f t="shared" si="1"/>
        <v>0</v>
      </c>
      <c r="K22" s="23">
        <f t="shared" si="1"/>
        <v>5316.299</v>
      </c>
      <c r="L22" s="23">
        <v>0</v>
      </c>
      <c r="M22" s="23">
        <f t="shared" si="2"/>
        <v>11300</v>
      </c>
      <c r="N22" s="23">
        <f t="shared" si="2"/>
        <v>0</v>
      </c>
      <c r="O22" s="23">
        <f t="shared" si="2"/>
        <v>3115.7219999999998</v>
      </c>
      <c r="P22" s="23">
        <v>0</v>
      </c>
      <c r="Q22" s="23">
        <v>0</v>
      </c>
      <c r="R22" s="23">
        <v>0</v>
      </c>
      <c r="S22" s="23">
        <v>0.27400000000000002</v>
      </c>
      <c r="T22" s="23">
        <v>0</v>
      </c>
      <c r="U22" s="23">
        <v>1300</v>
      </c>
      <c r="V22" s="23">
        <v>0</v>
      </c>
      <c r="W22" s="23">
        <v>415.13299999999998</v>
      </c>
      <c r="X22" s="23">
        <v>0</v>
      </c>
      <c r="Y22" s="23">
        <v>11300</v>
      </c>
      <c r="Z22" s="23">
        <v>0</v>
      </c>
      <c r="AA22" s="23">
        <v>3115.4479999999999</v>
      </c>
      <c r="AB22" s="23">
        <v>0</v>
      </c>
      <c r="AC22" s="23">
        <v>275</v>
      </c>
      <c r="AD22" s="23">
        <v>0</v>
      </c>
      <c r="AE22" s="23">
        <v>32</v>
      </c>
      <c r="AF22" s="23">
        <v>0</v>
      </c>
      <c r="AG22" s="23">
        <v>0</v>
      </c>
      <c r="AH22" s="23">
        <v>0</v>
      </c>
      <c r="AI22" s="23">
        <v>0</v>
      </c>
      <c r="AJ22" s="23">
        <v>0</v>
      </c>
      <c r="AK22" s="23">
        <v>0</v>
      </c>
      <c r="AL22" s="23">
        <v>0</v>
      </c>
      <c r="AM22" s="23">
        <v>0</v>
      </c>
      <c r="AN22" s="23">
        <v>0</v>
      </c>
      <c r="AO22" s="23">
        <v>0</v>
      </c>
      <c r="AP22" s="23">
        <v>0</v>
      </c>
      <c r="AQ22" s="23">
        <v>131327.9</v>
      </c>
      <c r="AR22" s="23">
        <v>0</v>
      </c>
      <c r="AS22" s="23">
        <v>43776</v>
      </c>
      <c r="AT22" s="23">
        <v>0</v>
      </c>
      <c r="AU22" s="23">
        <v>0</v>
      </c>
      <c r="AV22" s="23">
        <v>0</v>
      </c>
      <c r="AW22" s="23">
        <v>0</v>
      </c>
      <c r="AX22" s="23">
        <v>0</v>
      </c>
      <c r="AY22" s="23">
        <v>0</v>
      </c>
      <c r="AZ22" s="23">
        <v>0</v>
      </c>
      <c r="BA22" s="23">
        <v>0</v>
      </c>
      <c r="BB22" s="23">
        <v>0</v>
      </c>
      <c r="BC22" s="23">
        <f t="shared" si="3"/>
        <v>1110</v>
      </c>
      <c r="BD22" s="23">
        <f t="shared" si="3"/>
        <v>0</v>
      </c>
      <c r="BE22" s="23">
        <f t="shared" si="3"/>
        <v>263.45</v>
      </c>
      <c r="BF22" s="23">
        <v>0</v>
      </c>
      <c r="BG22" s="23">
        <v>930</v>
      </c>
      <c r="BH22" s="23">
        <v>0</v>
      </c>
      <c r="BI22" s="23">
        <v>160</v>
      </c>
      <c r="BJ22" s="23">
        <v>0</v>
      </c>
      <c r="BK22" s="23">
        <v>0</v>
      </c>
      <c r="BL22" s="23">
        <v>0</v>
      </c>
      <c r="BM22" s="23">
        <v>0</v>
      </c>
      <c r="BN22" s="23">
        <v>0</v>
      </c>
      <c r="BO22" s="23">
        <v>0</v>
      </c>
      <c r="BP22" s="23">
        <v>180</v>
      </c>
      <c r="BQ22" s="23">
        <v>0</v>
      </c>
      <c r="BR22" s="23">
        <v>103.45</v>
      </c>
      <c r="BS22" s="23">
        <v>0</v>
      </c>
      <c r="BT22" s="23">
        <v>0</v>
      </c>
      <c r="BU22" s="23">
        <v>0</v>
      </c>
      <c r="BV22" s="23">
        <v>0</v>
      </c>
      <c r="BW22" s="23">
        <v>0</v>
      </c>
      <c r="BX22" s="23">
        <v>0</v>
      </c>
      <c r="BY22" s="23">
        <v>0</v>
      </c>
      <c r="BZ22" s="23">
        <v>0</v>
      </c>
      <c r="CA22" s="23">
        <v>0</v>
      </c>
      <c r="CB22" s="23">
        <v>2850</v>
      </c>
      <c r="CC22" s="23">
        <v>0</v>
      </c>
      <c r="CD22" s="23">
        <v>790.39099999999996</v>
      </c>
      <c r="CE22" s="23">
        <v>2300</v>
      </c>
      <c r="CF22" s="23">
        <v>0</v>
      </c>
      <c r="CG22" s="23">
        <v>505.35</v>
      </c>
      <c r="CH22" s="23">
        <v>0</v>
      </c>
      <c r="CI22" s="23">
        <v>0</v>
      </c>
      <c r="CJ22" s="23">
        <v>0</v>
      </c>
      <c r="CK22" s="23">
        <v>180</v>
      </c>
      <c r="CL22" s="23">
        <v>0</v>
      </c>
      <c r="CM22" s="23">
        <v>0</v>
      </c>
      <c r="CN22" s="23">
        <v>0</v>
      </c>
      <c r="CO22" s="23">
        <v>0</v>
      </c>
      <c r="CP22" s="23">
        <v>0</v>
      </c>
      <c r="CQ22" s="23">
        <v>0</v>
      </c>
      <c r="CR22" s="23">
        <v>0</v>
      </c>
      <c r="CS22" s="23">
        <v>699.60299999999995</v>
      </c>
      <c r="CT22" s="23">
        <v>-85.054000000000002</v>
      </c>
      <c r="CU22" s="23">
        <f t="shared" si="7"/>
        <v>148342.9</v>
      </c>
      <c r="CV22" s="23">
        <f t="shared" si="7"/>
        <v>0</v>
      </c>
      <c r="CW22" s="23">
        <f t="shared" si="4"/>
        <v>49007.24500000001</v>
      </c>
      <c r="CX22" s="23">
        <v>0</v>
      </c>
      <c r="CY22" s="23">
        <v>0</v>
      </c>
      <c r="CZ22" s="23">
        <v>0</v>
      </c>
      <c r="DA22" s="23">
        <v>0</v>
      </c>
      <c r="DB22" s="23">
        <v>0</v>
      </c>
      <c r="DC22" s="23">
        <v>0</v>
      </c>
      <c r="DD22" s="23">
        <v>0</v>
      </c>
      <c r="DE22" s="23">
        <v>0</v>
      </c>
      <c r="DF22" s="23">
        <v>0</v>
      </c>
      <c r="DG22" s="23">
        <v>0</v>
      </c>
      <c r="DH22" s="23">
        <v>0</v>
      </c>
      <c r="DI22" s="23">
        <v>0</v>
      </c>
      <c r="DJ22" s="23">
        <v>0</v>
      </c>
      <c r="DK22" s="23">
        <v>0</v>
      </c>
      <c r="DL22" s="23">
        <v>0</v>
      </c>
      <c r="DM22" s="23">
        <v>27000</v>
      </c>
      <c r="DN22" s="23">
        <v>0</v>
      </c>
      <c r="DO22" s="23">
        <v>510.58300000000003</v>
      </c>
      <c r="DP22" s="23">
        <v>0</v>
      </c>
      <c r="DQ22" s="23">
        <f t="shared" si="8"/>
        <v>27000</v>
      </c>
      <c r="DR22" s="23">
        <f t="shared" si="8"/>
        <v>0</v>
      </c>
      <c r="DS22" s="23">
        <f t="shared" si="5"/>
        <v>510.58300000000003</v>
      </c>
    </row>
    <row r="23" spans="1:123">
      <c r="A23" s="21">
        <v>14</v>
      </c>
      <c r="B23" s="22" t="s">
        <v>64</v>
      </c>
      <c r="C23" s="23">
        <v>0</v>
      </c>
      <c r="D23" s="23">
        <v>0</v>
      </c>
      <c r="E23" s="23">
        <f t="shared" si="0"/>
        <v>0</v>
      </c>
      <c r="F23" s="23">
        <f t="shared" si="0"/>
        <v>0</v>
      </c>
      <c r="G23" s="23">
        <f t="shared" si="0"/>
        <v>0</v>
      </c>
      <c r="H23" s="23">
        <v>0</v>
      </c>
      <c r="I23" s="23">
        <f t="shared" si="1"/>
        <v>0</v>
      </c>
      <c r="J23" s="23">
        <f t="shared" si="1"/>
        <v>0</v>
      </c>
      <c r="K23" s="23">
        <f t="shared" si="1"/>
        <v>0</v>
      </c>
      <c r="L23" s="23">
        <v>0</v>
      </c>
      <c r="M23" s="23">
        <f t="shared" si="2"/>
        <v>0</v>
      </c>
      <c r="N23" s="23">
        <f t="shared" si="2"/>
        <v>0</v>
      </c>
      <c r="O23" s="23">
        <f t="shared" si="2"/>
        <v>0</v>
      </c>
      <c r="P23" s="23">
        <v>0</v>
      </c>
      <c r="Q23" s="23">
        <v>0</v>
      </c>
      <c r="R23" s="23">
        <v>0</v>
      </c>
      <c r="S23" s="23">
        <v>0</v>
      </c>
      <c r="T23" s="23">
        <v>0</v>
      </c>
      <c r="U23" s="23">
        <v>0</v>
      </c>
      <c r="V23" s="23">
        <v>0</v>
      </c>
      <c r="W23" s="23">
        <v>0</v>
      </c>
      <c r="X23" s="23">
        <v>0</v>
      </c>
      <c r="Y23" s="23">
        <v>0</v>
      </c>
      <c r="Z23" s="23">
        <v>0</v>
      </c>
      <c r="AA23" s="23">
        <v>0</v>
      </c>
      <c r="AB23" s="23">
        <v>0</v>
      </c>
      <c r="AC23" s="23">
        <v>0</v>
      </c>
      <c r="AD23" s="23">
        <v>0</v>
      </c>
      <c r="AE23" s="23">
        <v>0</v>
      </c>
      <c r="AF23" s="23">
        <v>0</v>
      </c>
      <c r="AG23" s="23">
        <v>0</v>
      </c>
      <c r="AH23" s="23">
        <v>0</v>
      </c>
      <c r="AI23" s="23">
        <v>0</v>
      </c>
      <c r="AJ23" s="23">
        <v>0</v>
      </c>
      <c r="AK23" s="23">
        <v>0</v>
      </c>
      <c r="AL23" s="23">
        <v>0</v>
      </c>
      <c r="AM23" s="23">
        <v>0</v>
      </c>
      <c r="AN23" s="23">
        <v>0</v>
      </c>
      <c r="AO23" s="23">
        <v>0</v>
      </c>
      <c r="AP23" s="23">
        <v>0</v>
      </c>
      <c r="AQ23" s="23">
        <v>0</v>
      </c>
      <c r="AR23" s="23">
        <v>0</v>
      </c>
      <c r="AS23" s="23">
        <v>0</v>
      </c>
      <c r="AT23" s="23">
        <v>0</v>
      </c>
      <c r="AU23" s="23">
        <v>0</v>
      </c>
      <c r="AV23" s="23">
        <v>0</v>
      </c>
      <c r="AW23" s="23">
        <v>0</v>
      </c>
      <c r="AX23" s="23">
        <v>0</v>
      </c>
      <c r="AY23" s="23">
        <v>0</v>
      </c>
      <c r="AZ23" s="23">
        <v>0</v>
      </c>
      <c r="BA23" s="23">
        <v>0</v>
      </c>
      <c r="BB23" s="23">
        <v>0</v>
      </c>
      <c r="BC23" s="23">
        <f t="shared" si="3"/>
        <v>0</v>
      </c>
      <c r="BD23" s="23">
        <f t="shared" si="3"/>
        <v>0</v>
      </c>
      <c r="BE23" s="23">
        <f t="shared" si="3"/>
        <v>0</v>
      </c>
      <c r="BF23" s="23">
        <v>0</v>
      </c>
      <c r="BG23" s="23">
        <v>0</v>
      </c>
      <c r="BH23" s="23">
        <v>0</v>
      </c>
      <c r="BI23" s="23">
        <v>0</v>
      </c>
      <c r="BJ23" s="23">
        <v>0</v>
      </c>
      <c r="BK23" s="23">
        <v>0</v>
      </c>
      <c r="BL23" s="23">
        <v>0</v>
      </c>
      <c r="BM23" s="23">
        <v>0</v>
      </c>
      <c r="BN23" s="23">
        <v>0</v>
      </c>
      <c r="BO23" s="23">
        <v>0</v>
      </c>
      <c r="BP23" s="23">
        <v>0</v>
      </c>
      <c r="BQ23" s="23">
        <v>0</v>
      </c>
      <c r="BR23" s="23">
        <v>0</v>
      </c>
      <c r="BS23" s="23">
        <v>0</v>
      </c>
      <c r="BT23" s="23">
        <v>0</v>
      </c>
      <c r="BU23" s="23">
        <v>0</v>
      </c>
      <c r="BV23" s="23">
        <v>0</v>
      </c>
      <c r="BW23" s="23">
        <v>0</v>
      </c>
      <c r="BX23" s="23">
        <v>0</v>
      </c>
      <c r="BY23" s="23">
        <v>0</v>
      </c>
      <c r="BZ23" s="23">
        <v>0</v>
      </c>
      <c r="CA23" s="23">
        <v>0</v>
      </c>
      <c r="CB23" s="23">
        <v>0</v>
      </c>
      <c r="CC23" s="23">
        <v>0</v>
      </c>
      <c r="CD23" s="23">
        <v>0</v>
      </c>
      <c r="CE23" s="23">
        <v>0</v>
      </c>
      <c r="CF23" s="23">
        <v>0</v>
      </c>
      <c r="CG23" s="23">
        <v>0</v>
      </c>
      <c r="CH23" s="23">
        <v>0</v>
      </c>
      <c r="CI23" s="23">
        <v>0</v>
      </c>
      <c r="CJ23" s="23">
        <v>0</v>
      </c>
      <c r="CK23" s="23">
        <v>0</v>
      </c>
      <c r="CL23" s="23">
        <v>0</v>
      </c>
      <c r="CM23" s="23">
        <v>0</v>
      </c>
      <c r="CN23" s="23">
        <v>0</v>
      </c>
      <c r="CO23" s="23">
        <v>0</v>
      </c>
      <c r="CP23" s="23">
        <v>0</v>
      </c>
      <c r="CQ23" s="23">
        <v>0</v>
      </c>
      <c r="CR23" s="23">
        <v>0</v>
      </c>
      <c r="CS23" s="23">
        <v>0</v>
      </c>
      <c r="CT23" s="23">
        <v>0</v>
      </c>
      <c r="CU23" s="23">
        <f t="shared" si="7"/>
        <v>0</v>
      </c>
      <c r="CV23" s="23">
        <f t="shared" si="7"/>
        <v>0</v>
      </c>
      <c r="CW23" s="23">
        <f t="shared" si="4"/>
        <v>0</v>
      </c>
      <c r="CX23" s="23">
        <v>0</v>
      </c>
      <c r="CY23" s="23">
        <v>0</v>
      </c>
      <c r="CZ23" s="23">
        <v>0</v>
      </c>
      <c r="DA23" s="23">
        <v>0</v>
      </c>
      <c r="DB23" s="23">
        <v>0</v>
      </c>
      <c r="DC23" s="23">
        <v>0</v>
      </c>
      <c r="DD23" s="23">
        <v>0</v>
      </c>
      <c r="DE23" s="23">
        <v>0</v>
      </c>
      <c r="DF23" s="23">
        <v>0</v>
      </c>
      <c r="DG23" s="23">
        <v>0</v>
      </c>
      <c r="DH23" s="23">
        <v>0</v>
      </c>
      <c r="DI23" s="23">
        <v>0</v>
      </c>
      <c r="DJ23" s="23">
        <v>0</v>
      </c>
      <c r="DK23" s="23">
        <v>0</v>
      </c>
      <c r="DL23" s="23">
        <v>0</v>
      </c>
      <c r="DM23" s="23">
        <v>0</v>
      </c>
      <c r="DN23" s="23">
        <v>0</v>
      </c>
      <c r="DO23" s="23">
        <v>0</v>
      </c>
      <c r="DP23" s="23">
        <v>0</v>
      </c>
      <c r="DQ23" s="23">
        <f t="shared" si="8"/>
        <v>0</v>
      </c>
      <c r="DR23" s="23">
        <f t="shared" si="8"/>
        <v>0</v>
      </c>
      <c r="DS23" s="23">
        <f t="shared" si="5"/>
        <v>0</v>
      </c>
    </row>
    <row r="24" spans="1:123">
      <c r="A24" s="21">
        <v>15</v>
      </c>
      <c r="B24" s="22" t="s">
        <v>65</v>
      </c>
      <c r="C24" s="23">
        <v>0</v>
      </c>
      <c r="D24" s="23">
        <v>0</v>
      </c>
      <c r="E24" s="23">
        <f t="shared" si="0"/>
        <v>0</v>
      </c>
      <c r="F24" s="23">
        <f t="shared" si="0"/>
        <v>0</v>
      </c>
      <c r="G24" s="23">
        <f t="shared" si="0"/>
        <v>0</v>
      </c>
      <c r="H24" s="23">
        <v>0</v>
      </c>
      <c r="I24" s="23">
        <f t="shared" si="1"/>
        <v>0</v>
      </c>
      <c r="J24" s="23">
        <f t="shared" si="1"/>
        <v>0</v>
      </c>
      <c r="K24" s="23">
        <f t="shared" si="1"/>
        <v>0</v>
      </c>
      <c r="L24" s="23">
        <v>0</v>
      </c>
      <c r="M24" s="23">
        <f t="shared" si="2"/>
        <v>0</v>
      </c>
      <c r="N24" s="23">
        <f t="shared" si="2"/>
        <v>0</v>
      </c>
      <c r="O24" s="23">
        <f t="shared" si="2"/>
        <v>0</v>
      </c>
      <c r="P24" s="23">
        <v>0</v>
      </c>
      <c r="Q24" s="23">
        <v>0</v>
      </c>
      <c r="R24" s="23">
        <v>0</v>
      </c>
      <c r="S24" s="23">
        <v>0</v>
      </c>
      <c r="T24" s="23">
        <v>0</v>
      </c>
      <c r="U24" s="23">
        <v>0</v>
      </c>
      <c r="V24" s="23">
        <v>0</v>
      </c>
      <c r="W24" s="23">
        <v>0</v>
      </c>
      <c r="X24" s="23">
        <v>0</v>
      </c>
      <c r="Y24" s="23">
        <v>0</v>
      </c>
      <c r="Z24" s="23">
        <v>0</v>
      </c>
      <c r="AA24" s="23">
        <v>0</v>
      </c>
      <c r="AB24" s="23">
        <v>0</v>
      </c>
      <c r="AC24" s="23">
        <v>0</v>
      </c>
      <c r="AD24" s="23">
        <v>0</v>
      </c>
      <c r="AE24" s="23">
        <v>0</v>
      </c>
      <c r="AF24" s="23">
        <v>0</v>
      </c>
      <c r="AG24" s="23">
        <v>0</v>
      </c>
      <c r="AH24" s="23">
        <v>0</v>
      </c>
      <c r="AI24" s="23">
        <v>0</v>
      </c>
      <c r="AJ24" s="23">
        <v>0</v>
      </c>
      <c r="AK24" s="23">
        <v>0</v>
      </c>
      <c r="AL24" s="23">
        <v>0</v>
      </c>
      <c r="AM24" s="23">
        <v>0</v>
      </c>
      <c r="AN24" s="23">
        <v>0</v>
      </c>
      <c r="AO24" s="23">
        <v>0</v>
      </c>
      <c r="AP24" s="23">
        <v>0</v>
      </c>
      <c r="AQ24" s="23">
        <v>0</v>
      </c>
      <c r="AR24" s="23">
        <v>0</v>
      </c>
      <c r="AS24" s="23">
        <v>0</v>
      </c>
      <c r="AT24" s="23">
        <v>0</v>
      </c>
      <c r="AU24" s="23">
        <v>0</v>
      </c>
      <c r="AV24" s="23">
        <v>0</v>
      </c>
      <c r="AW24" s="23">
        <v>0</v>
      </c>
      <c r="AX24" s="23">
        <v>0</v>
      </c>
      <c r="AY24" s="23">
        <v>0</v>
      </c>
      <c r="AZ24" s="23">
        <v>0</v>
      </c>
      <c r="BA24" s="23">
        <v>0</v>
      </c>
      <c r="BB24" s="23">
        <v>0</v>
      </c>
      <c r="BC24" s="23">
        <f t="shared" si="3"/>
        <v>0</v>
      </c>
      <c r="BD24" s="23">
        <f t="shared" si="3"/>
        <v>0</v>
      </c>
      <c r="BE24" s="23">
        <f t="shared" si="3"/>
        <v>0</v>
      </c>
      <c r="BF24" s="23">
        <v>0</v>
      </c>
      <c r="BG24" s="23">
        <v>0</v>
      </c>
      <c r="BH24" s="23">
        <v>0</v>
      </c>
      <c r="BI24" s="23">
        <v>0</v>
      </c>
      <c r="BJ24" s="23">
        <v>0</v>
      </c>
      <c r="BK24" s="23">
        <v>0</v>
      </c>
      <c r="BL24" s="23">
        <v>0</v>
      </c>
      <c r="BM24" s="23">
        <v>0</v>
      </c>
      <c r="BN24" s="23">
        <v>0</v>
      </c>
      <c r="BO24" s="23">
        <v>0</v>
      </c>
      <c r="BP24" s="23">
        <v>0</v>
      </c>
      <c r="BQ24" s="23">
        <v>0</v>
      </c>
      <c r="BR24" s="23">
        <v>0</v>
      </c>
      <c r="BS24" s="23">
        <v>0</v>
      </c>
      <c r="BT24" s="23">
        <v>0</v>
      </c>
      <c r="BU24" s="23">
        <v>0</v>
      </c>
      <c r="BV24" s="23">
        <v>0</v>
      </c>
      <c r="BW24" s="23">
        <v>0</v>
      </c>
      <c r="BX24" s="23">
        <v>0</v>
      </c>
      <c r="BY24" s="23">
        <v>0</v>
      </c>
      <c r="BZ24" s="23">
        <v>0</v>
      </c>
      <c r="CA24" s="23">
        <v>0</v>
      </c>
      <c r="CB24" s="23">
        <v>0</v>
      </c>
      <c r="CC24" s="23">
        <v>0</v>
      </c>
      <c r="CD24" s="23">
        <v>0</v>
      </c>
      <c r="CE24" s="23">
        <v>0</v>
      </c>
      <c r="CF24" s="23">
        <v>0</v>
      </c>
      <c r="CG24" s="23">
        <v>0</v>
      </c>
      <c r="CH24" s="23">
        <v>0</v>
      </c>
      <c r="CI24" s="23">
        <v>0</v>
      </c>
      <c r="CJ24" s="23">
        <v>0</v>
      </c>
      <c r="CK24" s="23">
        <v>0</v>
      </c>
      <c r="CL24" s="23">
        <v>0</v>
      </c>
      <c r="CM24" s="23">
        <v>0</v>
      </c>
      <c r="CN24" s="23">
        <v>0</v>
      </c>
      <c r="CO24" s="23">
        <v>0</v>
      </c>
      <c r="CP24" s="23">
        <v>0</v>
      </c>
      <c r="CQ24" s="23">
        <v>0</v>
      </c>
      <c r="CR24" s="23">
        <v>0</v>
      </c>
      <c r="CS24" s="23">
        <v>0</v>
      </c>
      <c r="CT24" s="23">
        <v>0</v>
      </c>
      <c r="CU24" s="23">
        <f t="shared" si="7"/>
        <v>0</v>
      </c>
      <c r="CV24" s="23">
        <f t="shared" si="7"/>
        <v>0</v>
      </c>
      <c r="CW24" s="23">
        <f t="shared" si="4"/>
        <v>0</v>
      </c>
      <c r="CX24" s="23">
        <v>0</v>
      </c>
      <c r="CY24" s="23">
        <v>0</v>
      </c>
      <c r="CZ24" s="23">
        <v>0</v>
      </c>
      <c r="DA24" s="23">
        <v>0</v>
      </c>
      <c r="DB24" s="23">
        <v>0</v>
      </c>
      <c r="DC24" s="23">
        <v>0</v>
      </c>
      <c r="DD24" s="23">
        <v>0</v>
      </c>
      <c r="DE24" s="23">
        <v>0</v>
      </c>
      <c r="DF24" s="23">
        <v>0</v>
      </c>
      <c r="DG24" s="23">
        <v>0</v>
      </c>
      <c r="DH24" s="23">
        <v>0</v>
      </c>
      <c r="DI24" s="23">
        <v>0</v>
      </c>
      <c r="DJ24" s="23">
        <v>0</v>
      </c>
      <c r="DK24" s="23">
        <v>0</v>
      </c>
      <c r="DL24" s="23">
        <v>0</v>
      </c>
      <c r="DM24" s="23">
        <v>0</v>
      </c>
      <c r="DN24" s="23">
        <v>0</v>
      </c>
      <c r="DO24" s="23">
        <v>0</v>
      </c>
      <c r="DP24" s="23">
        <v>0</v>
      </c>
      <c r="DQ24" s="23">
        <f t="shared" si="8"/>
        <v>0</v>
      </c>
      <c r="DR24" s="23">
        <f t="shared" si="8"/>
        <v>0</v>
      </c>
      <c r="DS24" s="23">
        <f t="shared" si="5"/>
        <v>0</v>
      </c>
    </row>
    <row r="25" spans="1:123">
      <c r="A25" s="21">
        <v>16</v>
      </c>
      <c r="B25" s="22" t="s">
        <v>66</v>
      </c>
      <c r="C25" s="23">
        <v>7720.9125999999997</v>
      </c>
      <c r="D25" s="23">
        <v>17102.574499999999</v>
      </c>
      <c r="E25" s="23">
        <f>CU25+DQ25-DM25</f>
        <v>101924.9</v>
      </c>
      <c r="F25" s="23">
        <f>CV25+DR25-DN25</f>
        <v>0</v>
      </c>
      <c r="G25" s="23">
        <f>CW25+DS25-DO25</f>
        <v>29106.223000000002</v>
      </c>
      <c r="H25" s="23">
        <v>0</v>
      </c>
      <c r="I25" s="23">
        <f t="shared" si="1"/>
        <v>21553.699999999997</v>
      </c>
      <c r="J25" s="23">
        <f t="shared" si="1"/>
        <v>0</v>
      </c>
      <c r="K25" s="23">
        <f t="shared" si="1"/>
        <v>2315.8229999999999</v>
      </c>
      <c r="L25" s="23">
        <v>0</v>
      </c>
      <c r="M25" s="23">
        <f t="shared" si="2"/>
        <v>10531.8</v>
      </c>
      <c r="N25" s="23">
        <f t="shared" si="2"/>
        <v>0</v>
      </c>
      <c r="O25" s="23">
        <f t="shared" si="2"/>
        <v>2026.3969999999999</v>
      </c>
      <c r="P25" s="23">
        <v>0</v>
      </c>
      <c r="Q25" s="23">
        <v>0</v>
      </c>
      <c r="R25" s="23">
        <v>0</v>
      </c>
      <c r="S25" s="23">
        <v>8.7999999999999995E-2</v>
      </c>
      <c r="T25" s="23">
        <v>0</v>
      </c>
      <c r="U25" s="23">
        <v>6371.9</v>
      </c>
      <c r="V25" s="23">
        <v>0</v>
      </c>
      <c r="W25" s="23">
        <v>188.42599999999999</v>
      </c>
      <c r="X25" s="23">
        <v>0</v>
      </c>
      <c r="Y25" s="23">
        <v>10531.8</v>
      </c>
      <c r="Z25" s="23">
        <v>0</v>
      </c>
      <c r="AA25" s="23">
        <v>2026.309</v>
      </c>
      <c r="AB25" s="23">
        <v>0</v>
      </c>
      <c r="AC25" s="23">
        <v>300</v>
      </c>
      <c r="AD25" s="23">
        <v>0</v>
      </c>
      <c r="AE25" s="23">
        <v>0</v>
      </c>
      <c r="AF25" s="23">
        <v>0</v>
      </c>
      <c r="AG25" s="23">
        <v>0</v>
      </c>
      <c r="AH25" s="23">
        <v>0</v>
      </c>
      <c r="AI25" s="23">
        <v>0</v>
      </c>
      <c r="AJ25" s="23">
        <v>0</v>
      </c>
      <c r="AK25" s="23">
        <v>0</v>
      </c>
      <c r="AL25" s="23">
        <v>0</v>
      </c>
      <c r="AM25" s="23">
        <v>0</v>
      </c>
      <c r="AN25" s="23">
        <v>0</v>
      </c>
      <c r="AO25" s="23">
        <v>0</v>
      </c>
      <c r="AP25" s="23">
        <v>0</v>
      </c>
      <c r="AQ25" s="23">
        <v>80371.199999999997</v>
      </c>
      <c r="AR25" s="23">
        <v>0</v>
      </c>
      <c r="AS25" s="23">
        <v>26790.400000000001</v>
      </c>
      <c r="AT25" s="23">
        <v>0</v>
      </c>
      <c r="AU25" s="23">
        <v>0</v>
      </c>
      <c r="AV25" s="23">
        <v>0</v>
      </c>
      <c r="AW25" s="23">
        <v>0</v>
      </c>
      <c r="AX25" s="23">
        <v>0</v>
      </c>
      <c r="AY25" s="23">
        <v>0</v>
      </c>
      <c r="AZ25" s="23">
        <v>0</v>
      </c>
      <c r="BA25" s="23">
        <v>0</v>
      </c>
      <c r="BB25" s="23">
        <v>0</v>
      </c>
      <c r="BC25" s="23">
        <f t="shared" si="3"/>
        <v>2350</v>
      </c>
      <c r="BD25" s="23">
        <f t="shared" si="3"/>
        <v>0</v>
      </c>
      <c r="BE25" s="23">
        <f t="shared" si="3"/>
        <v>101</v>
      </c>
      <c r="BF25" s="23">
        <v>0</v>
      </c>
      <c r="BG25" s="23">
        <v>2350</v>
      </c>
      <c r="BH25" s="23">
        <v>0</v>
      </c>
      <c r="BI25" s="23">
        <v>101</v>
      </c>
      <c r="BJ25" s="23">
        <v>0</v>
      </c>
      <c r="BK25" s="23">
        <v>0</v>
      </c>
      <c r="BL25" s="23">
        <v>0</v>
      </c>
      <c r="BM25" s="23">
        <v>0</v>
      </c>
      <c r="BN25" s="23">
        <v>0</v>
      </c>
      <c r="BO25" s="23">
        <v>0</v>
      </c>
      <c r="BP25" s="23">
        <v>0</v>
      </c>
      <c r="BQ25" s="23">
        <v>0</v>
      </c>
      <c r="BR25" s="23">
        <v>0</v>
      </c>
      <c r="BS25" s="23">
        <v>0</v>
      </c>
      <c r="BT25" s="23">
        <v>0</v>
      </c>
      <c r="BU25" s="23">
        <v>0</v>
      </c>
      <c r="BV25" s="23">
        <v>0</v>
      </c>
      <c r="BW25" s="23">
        <v>0</v>
      </c>
      <c r="BX25" s="23">
        <v>0</v>
      </c>
      <c r="BY25" s="23">
        <v>400</v>
      </c>
      <c r="BZ25" s="23">
        <v>0</v>
      </c>
      <c r="CA25" s="23">
        <v>0</v>
      </c>
      <c r="CB25" s="23">
        <v>1600</v>
      </c>
      <c r="CC25" s="23">
        <v>0</v>
      </c>
      <c r="CD25" s="23">
        <v>0</v>
      </c>
      <c r="CE25" s="23">
        <v>1600</v>
      </c>
      <c r="CF25" s="23">
        <v>0</v>
      </c>
      <c r="CG25" s="23">
        <v>0</v>
      </c>
      <c r="CH25" s="23">
        <v>0</v>
      </c>
      <c r="CI25" s="23">
        <v>0</v>
      </c>
      <c r="CJ25" s="23">
        <v>0</v>
      </c>
      <c r="CK25" s="23">
        <v>0</v>
      </c>
      <c r="CL25" s="23">
        <v>0</v>
      </c>
      <c r="CM25" s="23">
        <v>0</v>
      </c>
      <c r="CN25" s="23">
        <v>0</v>
      </c>
      <c r="CO25" s="23">
        <v>0</v>
      </c>
      <c r="CP25" s="23">
        <v>0</v>
      </c>
      <c r="CQ25" s="23">
        <v>0</v>
      </c>
      <c r="CR25" s="23">
        <v>0</v>
      </c>
      <c r="CS25" s="23">
        <v>0</v>
      </c>
      <c r="CT25" s="23">
        <v>0</v>
      </c>
      <c r="CU25" s="23">
        <f t="shared" si="7"/>
        <v>101924.9</v>
      </c>
      <c r="CV25" s="23">
        <f t="shared" si="7"/>
        <v>0</v>
      </c>
      <c r="CW25" s="23">
        <f t="shared" si="4"/>
        <v>29106.223000000002</v>
      </c>
      <c r="CX25" s="23">
        <v>0</v>
      </c>
      <c r="CY25" s="23">
        <v>0</v>
      </c>
      <c r="CZ25" s="23">
        <v>0</v>
      </c>
      <c r="DA25" s="23">
        <v>0</v>
      </c>
      <c r="DB25" s="23">
        <v>0</v>
      </c>
      <c r="DC25" s="23">
        <v>0</v>
      </c>
      <c r="DD25" s="23">
        <v>0</v>
      </c>
      <c r="DE25" s="23">
        <v>0</v>
      </c>
      <c r="DF25" s="23">
        <v>0</v>
      </c>
      <c r="DG25" s="23">
        <v>0</v>
      </c>
      <c r="DH25" s="23">
        <v>0</v>
      </c>
      <c r="DI25" s="23">
        <v>0</v>
      </c>
      <c r="DJ25" s="23">
        <v>0</v>
      </c>
      <c r="DK25" s="23">
        <v>0</v>
      </c>
      <c r="DL25" s="23">
        <v>0</v>
      </c>
      <c r="DM25" s="23">
        <v>0</v>
      </c>
      <c r="DN25" s="23">
        <v>0</v>
      </c>
      <c r="DO25" s="23">
        <v>0</v>
      </c>
      <c r="DP25" s="23">
        <v>0</v>
      </c>
      <c r="DQ25" s="23">
        <f t="shared" si="8"/>
        <v>0</v>
      </c>
      <c r="DR25" s="23">
        <f t="shared" si="8"/>
        <v>0</v>
      </c>
      <c r="DS25" s="23">
        <f t="shared" si="5"/>
        <v>0</v>
      </c>
    </row>
    <row r="26" spans="1:123">
      <c r="A26" s="21">
        <v>17</v>
      </c>
      <c r="B26" s="22" t="s">
        <v>67</v>
      </c>
      <c r="C26" s="23">
        <v>0</v>
      </c>
      <c r="D26" s="23">
        <v>0</v>
      </c>
      <c r="E26" s="23">
        <f t="shared" si="0"/>
        <v>0</v>
      </c>
      <c r="F26" s="23">
        <f t="shared" si="0"/>
        <v>0</v>
      </c>
      <c r="G26" s="23">
        <f t="shared" si="0"/>
        <v>0</v>
      </c>
      <c r="H26" s="23">
        <v>0</v>
      </c>
      <c r="I26" s="23">
        <f t="shared" ref="I26:K89" si="9">Q26+U26+Y26+AC26+AG26+AK26+AZ26+BG26+BJ26+BM26+BP26+BS26+BY26+CB26+CH26+CK26+CQ26</f>
        <v>0</v>
      </c>
      <c r="J26" s="23">
        <f t="shared" si="9"/>
        <v>0</v>
      </c>
      <c r="K26" s="23">
        <f t="shared" si="9"/>
        <v>0</v>
      </c>
      <c r="L26" s="23">
        <v>0</v>
      </c>
      <c r="M26" s="23">
        <f t="shared" ref="M26:O89" si="10">Q26+Y26</f>
        <v>0</v>
      </c>
      <c r="N26" s="23">
        <f t="shared" si="10"/>
        <v>0</v>
      </c>
      <c r="O26" s="23">
        <f t="shared" si="10"/>
        <v>0</v>
      </c>
      <c r="P26" s="23">
        <v>0</v>
      </c>
      <c r="Q26" s="23">
        <v>0</v>
      </c>
      <c r="R26" s="23">
        <v>0</v>
      </c>
      <c r="S26" s="23">
        <v>0</v>
      </c>
      <c r="T26" s="23">
        <v>0</v>
      </c>
      <c r="U26" s="23">
        <v>0</v>
      </c>
      <c r="V26" s="23">
        <v>0</v>
      </c>
      <c r="W26" s="23">
        <v>0</v>
      </c>
      <c r="X26" s="23">
        <v>0</v>
      </c>
      <c r="Y26" s="23">
        <v>0</v>
      </c>
      <c r="Z26" s="23">
        <v>0</v>
      </c>
      <c r="AA26" s="23">
        <v>0</v>
      </c>
      <c r="AB26" s="23">
        <v>0</v>
      </c>
      <c r="AC26" s="23">
        <v>0</v>
      </c>
      <c r="AD26" s="23">
        <v>0</v>
      </c>
      <c r="AE26" s="23">
        <v>0</v>
      </c>
      <c r="AF26" s="23">
        <v>0</v>
      </c>
      <c r="AG26" s="23">
        <v>0</v>
      </c>
      <c r="AH26" s="23">
        <v>0</v>
      </c>
      <c r="AI26" s="23">
        <v>0</v>
      </c>
      <c r="AJ26" s="23">
        <v>0</v>
      </c>
      <c r="AK26" s="23">
        <v>0</v>
      </c>
      <c r="AL26" s="23">
        <v>0</v>
      </c>
      <c r="AM26" s="23">
        <v>0</v>
      </c>
      <c r="AN26" s="23">
        <v>0</v>
      </c>
      <c r="AO26" s="23">
        <v>0</v>
      </c>
      <c r="AP26" s="23">
        <v>0</v>
      </c>
      <c r="AQ26" s="23">
        <v>0</v>
      </c>
      <c r="AR26" s="23">
        <v>0</v>
      </c>
      <c r="AS26" s="23">
        <v>0</v>
      </c>
      <c r="AT26" s="23">
        <v>0</v>
      </c>
      <c r="AU26" s="23">
        <v>0</v>
      </c>
      <c r="AV26" s="23">
        <v>0</v>
      </c>
      <c r="AW26" s="23">
        <v>0</v>
      </c>
      <c r="AX26" s="23">
        <v>0</v>
      </c>
      <c r="AY26" s="23">
        <v>0</v>
      </c>
      <c r="AZ26" s="23">
        <v>0</v>
      </c>
      <c r="BA26" s="23">
        <v>0</v>
      </c>
      <c r="BB26" s="23">
        <v>0</v>
      </c>
      <c r="BC26" s="23">
        <f t="shared" ref="BC26:BE89" si="11">BG26+BJ26+BM26+BP26</f>
        <v>0</v>
      </c>
      <c r="BD26" s="23">
        <f t="shared" si="11"/>
        <v>0</v>
      </c>
      <c r="BE26" s="23">
        <f t="shared" si="11"/>
        <v>0</v>
      </c>
      <c r="BF26" s="23">
        <v>0</v>
      </c>
      <c r="BG26" s="23">
        <v>0</v>
      </c>
      <c r="BH26" s="23">
        <v>0</v>
      </c>
      <c r="BI26" s="23">
        <v>0</v>
      </c>
      <c r="BJ26" s="23">
        <v>0</v>
      </c>
      <c r="BK26" s="23">
        <v>0</v>
      </c>
      <c r="BL26" s="23">
        <v>0</v>
      </c>
      <c r="BM26" s="23">
        <v>0</v>
      </c>
      <c r="BN26" s="23">
        <v>0</v>
      </c>
      <c r="BO26" s="23">
        <v>0</v>
      </c>
      <c r="BP26" s="23">
        <v>0</v>
      </c>
      <c r="BQ26" s="23">
        <v>0</v>
      </c>
      <c r="BR26" s="23">
        <v>0</v>
      </c>
      <c r="BS26" s="23">
        <v>0</v>
      </c>
      <c r="BT26" s="23">
        <v>0</v>
      </c>
      <c r="BU26" s="23">
        <v>0</v>
      </c>
      <c r="BV26" s="23">
        <v>0</v>
      </c>
      <c r="BW26" s="23">
        <v>0</v>
      </c>
      <c r="BX26" s="23">
        <v>0</v>
      </c>
      <c r="BY26" s="23">
        <v>0</v>
      </c>
      <c r="BZ26" s="23">
        <v>0</v>
      </c>
      <c r="CA26" s="23">
        <v>0</v>
      </c>
      <c r="CB26" s="23">
        <v>0</v>
      </c>
      <c r="CC26" s="23">
        <v>0</v>
      </c>
      <c r="CD26" s="23">
        <v>0</v>
      </c>
      <c r="CE26" s="23">
        <v>0</v>
      </c>
      <c r="CF26" s="23">
        <v>0</v>
      </c>
      <c r="CG26" s="23">
        <v>0</v>
      </c>
      <c r="CH26" s="23">
        <v>0</v>
      </c>
      <c r="CI26" s="23">
        <v>0</v>
      </c>
      <c r="CJ26" s="23">
        <v>0</v>
      </c>
      <c r="CK26" s="23">
        <v>0</v>
      </c>
      <c r="CL26" s="23">
        <v>0</v>
      </c>
      <c r="CM26" s="23">
        <v>0</v>
      </c>
      <c r="CN26" s="23">
        <v>0</v>
      </c>
      <c r="CO26" s="23">
        <v>0</v>
      </c>
      <c r="CP26" s="23">
        <v>0</v>
      </c>
      <c r="CQ26" s="23">
        <v>0</v>
      </c>
      <c r="CR26" s="23">
        <v>0</v>
      </c>
      <c r="CS26" s="23">
        <v>0</v>
      </c>
      <c r="CT26" s="23">
        <v>0</v>
      </c>
      <c r="CU26" s="23">
        <f t="shared" si="7"/>
        <v>0</v>
      </c>
      <c r="CV26" s="23">
        <f t="shared" si="7"/>
        <v>0</v>
      </c>
      <c r="CW26" s="23">
        <f t="shared" si="4"/>
        <v>0</v>
      </c>
      <c r="CX26" s="23">
        <v>0</v>
      </c>
      <c r="CY26" s="23">
        <v>0</v>
      </c>
      <c r="CZ26" s="23">
        <v>0</v>
      </c>
      <c r="DA26" s="23">
        <v>0</v>
      </c>
      <c r="DB26" s="23">
        <v>0</v>
      </c>
      <c r="DC26" s="23">
        <v>0</v>
      </c>
      <c r="DD26" s="23">
        <v>0</v>
      </c>
      <c r="DE26" s="23">
        <v>0</v>
      </c>
      <c r="DF26" s="23">
        <v>0</v>
      </c>
      <c r="DG26" s="23">
        <v>0</v>
      </c>
      <c r="DH26" s="23">
        <v>0</v>
      </c>
      <c r="DI26" s="23">
        <v>0</v>
      </c>
      <c r="DJ26" s="23">
        <v>0</v>
      </c>
      <c r="DK26" s="23">
        <v>0</v>
      </c>
      <c r="DL26" s="23">
        <v>0</v>
      </c>
      <c r="DM26" s="23">
        <v>0</v>
      </c>
      <c r="DN26" s="23">
        <v>0</v>
      </c>
      <c r="DO26" s="23">
        <v>0</v>
      </c>
      <c r="DP26" s="23">
        <v>0</v>
      </c>
      <c r="DQ26" s="23">
        <f t="shared" si="8"/>
        <v>0</v>
      </c>
      <c r="DR26" s="23">
        <f t="shared" si="8"/>
        <v>0</v>
      </c>
      <c r="DS26" s="23">
        <f t="shared" si="5"/>
        <v>0</v>
      </c>
    </row>
    <row r="27" spans="1:123">
      <c r="A27" s="21">
        <v>18</v>
      </c>
      <c r="B27" s="22" t="s">
        <v>68</v>
      </c>
      <c r="C27" s="23">
        <v>0</v>
      </c>
      <c r="D27" s="23">
        <v>0</v>
      </c>
      <c r="E27" s="23">
        <f t="shared" si="0"/>
        <v>0</v>
      </c>
      <c r="F27" s="23">
        <f t="shared" si="0"/>
        <v>0</v>
      </c>
      <c r="G27" s="23">
        <f t="shared" si="0"/>
        <v>0</v>
      </c>
      <c r="H27" s="23">
        <v>0</v>
      </c>
      <c r="I27" s="23">
        <f t="shared" si="9"/>
        <v>0</v>
      </c>
      <c r="J27" s="23">
        <f t="shared" si="9"/>
        <v>0</v>
      </c>
      <c r="K27" s="23">
        <f t="shared" si="9"/>
        <v>0</v>
      </c>
      <c r="L27" s="23">
        <v>0</v>
      </c>
      <c r="M27" s="23">
        <f t="shared" si="10"/>
        <v>0</v>
      </c>
      <c r="N27" s="23">
        <f t="shared" si="10"/>
        <v>0</v>
      </c>
      <c r="O27" s="23">
        <f t="shared" si="10"/>
        <v>0</v>
      </c>
      <c r="P27" s="23">
        <v>0</v>
      </c>
      <c r="Q27" s="23">
        <v>0</v>
      </c>
      <c r="R27" s="23">
        <v>0</v>
      </c>
      <c r="S27" s="23">
        <v>0</v>
      </c>
      <c r="T27" s="23">
        <v>0</v>
      </c>
      <c r="U27" s="23">
        <v>0</v>
      </c>
      <c r="V27" s="23">
        <v>0</v>
      </c>
      <c r="W27" s="23">
        <v>0</v>
      </c>
      <c r="X27" s="23">
        <v>0</v>
      </c>
      <c r="Y27" s="23">
        <v>0</v>
      </c>
      <c r="Z27" s="23">
        <v>0</v>
      </c>
      <c r="AA27" s="23">
        <v>0</v>
      </c>
      <c r="AB27" s="23">
        <v>0</v>
      </c>
      <c r="AC27" s="23">
        <v>0</v>
      </c>
      <c r="AD27" s="23">
        <v>0</v>
      </c>
      <c r="AE27" s="23">
        <v>0</v>
      </c>
      <c r="AF27" s="23">
        <v>0</v>
      </c>
      <c r="AG27" s="23">
        <v>0</v>
      </c>
      <c r="AH27" s="23">
        <v>0</v>
      </c>
      <c r="AI27" s="23">
        <v>0</v>
      </c>
      <c r="AJ27" s="23">
        <v>0</v>
      </c>
      <c r="AK27" s="23">
        <v>0</v>
      </c>
      <c r="AL27" s="23">
        <v>0</v>
      </c>
      <c r="AM27" s="23">
        <v>0</v>
      </c>
      <c r="AN27" s="23">
        <v>0</v>
      </c>
      <c r="AO27" s="23">
        <v>0</v>
      </c>
      <c r="AP27" s="23">
        <v>0</v>
      </c>
      <c r="AQ27" s="23">
        <v>0</v>
      </c>
      <c r="AR27" s="23">
        <v>0</v>
      </c>
      <c r="AS27" s="23">
        <v>0</v>
      </c>
      <c r="AT27" s="23">
        <v>0</v>
      </c>
      <c r="AU27" s="23">
        <v>0</v>
      </c>
      <c r="AV27" s="23">
        <v>0</v>
      </c>
      <c r="AW27" s="23">
        <v>0</v>
      </c>
      <c r="AX27" s="23">
        <v>0</v>
      </c>
      <c r="AY27" s="23">
        <v>0</v>
      </c>
      <c r="AZ27" s="23">
        <v>0</v>
      </c>
      <c r="BA27" s="23">
        <v>0</v>
      </c>
      <c r="BB27" s="23">
        <v>0</v>
      </c>
      <c r="BC27" s="23">
        <f t="shared" si="11"/>
        <v>0</v>
      </c>
      <c r="BD27" s="23">
        <f t="shared" si="11"/>
        <v>0</v>
      </c>
      <c r="BE27" s="23">
        <f t="shared" si="11"/>
        <v>0</v>
      </c>
      <c r="BF27" s="23">
        <v>0</v>
      </c>
      <c r="BG27" s="23">
        <v>0</v>
      </c>
      <c r="BH27" s="23">
        <v>0</v>
      </c>
      <c r="BI27" s="23">
        <v>0</v>
      </c>
      <c r="BJ27" s="23">
        <v>0</v>
      </c>
      <c r="BK27" s="23">
        <v>0</v>
      </c>
      <c r="BL27" s="23">
        <v>0</v>
      </c>
      <c r="BM27" s="23">
        <v>0</v>
      </c>
      <c r="BN27" s="23">
        <v>0</v>
      </c>
      <c r="BO27" s="23">
        <v>0</v>
      </c>
      <c r="BP27" s="23">
        <v>0</v>
      </c>
      <c r="BQ27" s="23">
        <v>0</v>
      </c>
      <c r="BR27" s="23">
        <v>0</v>
      </c>
      <c r="BS27" s="23">
        <v>0</v>
      </c>
      <c r="BT27" s="23">
        <v>0</v>
      </c>
      <c r="BU27" s="23">
        <v>0</v>
      </c>
      <c r="BV27" s="23">
        <v>0</v>
      </c>
      <c r="BW27" s="23">
        <v>0</v>
      </c>
      <c r="BX27" s="23">
        <v>0</v>
      </c>
      <c r="BY27" s="23">
        <v>0</v>
      </c>
      <c r="BZ27" s="23">
        <v>0</v>
      </c>
      <c r="CA27" s="23">
        <v>0</v>
      </c>
      <c r="CB27" s="23">
        <v>0</v>
      </c>
      <c r="CC27" s="23">
        <v>0</v>
      </c>
      <c r="CD27" s="23">
        <v>0</v>
      </c>
      <c r="CE27" s="23">
        <v>0</v>
      </c>
      <c r="CF27" s="23">
        <v>0</v>
      </c>
      <c r="CG27" s="23">
        <v>0</v>
      </c>
      <c r="CH27" s="23">
        <v>0</v>
      </c>
      <c r="CI27" s="23">
        <v>0</v>
      </c>
      <c r="CJ27" s="23">
        <v>0</v>
      </c>
      <c r="CK27" s="23">
        <v>0</v>
      </c>
      <c r="CL27" s="23">
        <v>0</v>
      </c>
      <c r="CM27" s="23">
        <v>0</v>
      </c>
      <c r="CN27" s="23">
        <v>0</v>
      </c>
      <c r="CO27" s="23">
        <v>0</v>
      </c>
      <c r="CP27" s="23">
        <v>0</v>
      </c>
      <c r="CQ27" s="23">
        <v>0</v>
      </c>
      <c r="CR27" s="23">
        <v>0</v>
      </c>
      <c r="CS27" s="23">
        <v>0</v>
      </c>
      <c r="CT27" s="23">
        <v>0</v>
      </c>
      <c r="CU27" s="23">
        <f t="shared" si="7"/>
        <v>0</v>
      </c>
      <c r="CV27" s="23">
        <f t="shared" si="7"/>
        <v>0</v>
      </c>
      <c r="CW27" s="23">
        <f t="shared" si="4"/>
        <v>0</v>
      </c>
      <c r="CX27" s="23">
        <v>0</v>
      </c>
      <c r="CY27" s="23">
        <v>0</v>
      </c>
      <c r="CZ27" s="23">
        <v>0</v>
      </c>
      <c r="DA27" s="23">
        <v>0</v>
      </c>
      <c r="DB27" s="23">
        <v>0</v>
      </c>
      <c r="DC27" s="23">
        <v>0</v>
      </c>
      <c r="DD27" s="23">
        <v>0</v>
      </c>
      <c r="DE27" s="23">
        <v>0</v>
      </c>
      <c r="DF27" s="23">
        <v>0</v>
      </c>
      <c r="DG27" s="23">
        <v>0</v>
      </c>
      <c r="DH27" s="23">
        <v>0</v>
      </c>
      <c r="DI27" s="23">
        <v>0</v>
      </c>
      <c r="DJ27" s="23">
        <v>0</v>
      </c>
      <c r="DK27" s="23">
        <v>0</v>
      </c>
      <c r="DL27" s="23">
        <v>0</v>
      </c>
      <c r="DM27" s="23">
        <v>0</v>
      </c>
      <c r="DN27" s="23">
        <v>0</v>
      </c>
      <c r="DO27" s="23">
        <v>0</v>
      </c>
      <c r="DP27" s="23">
        <v>0</v>
      </c>
      <c r="DQ27" s="23">
        <f t="shared" si="8"/>
        <v>0</v>
      </c>
      <c r="DR27" s="23">
        <f t="shared" si="8"/>
        <v>0</v>
      </c>
      <c r="DS27" s="23">
        <f t="shared" si="5"/>
        <v>0</v>
      </c>
    </row>
    <row r="28" spans="1:123">
      <c r="A28" s="21">
        <v>19</v>
      </c>
      <c r="B28" s="22" t="s">
        <v>69</v>
      </c>
      <c r="C28" s="23">
        <v>1547.9638</v>
      </c>
      <c r="D28" s="23">
        <v>472.4914</v>
      </c>
      <c r="E28" s="23">
        <f t="shared" si="0"/>
        <v>8373.5</v>
      </c>
      <c r="F28" s="23">
        <f t="shared" si="0"/>
        <v>0</v>
      </c>
      <c r="G28" s="23">
        <f t="shared" si="0"/>
        <v>3050.1316000000002</v>
      </c>
      <c r="H28" s="23">
        <v>0</v>
      </c>
      <c r="I28" s="23">
        <f t="shared" si="9"/>
        <v>3695.7000000000003</v>
      </c>
      <c r="J28" s="23">
        <f t="shared" si="9"/>
        <v>0</v>
      </c>
      <c r="K28" s="23">
        <f t="shared" si="9"/>
        <v>1490.8316</v>
      </c>
      <c r="L28" s="23">
        <v>0</v>
      </c>
      <c r="M28" s="23">
        <f t="shared" si="10"/>
        <v>1430</v>
      </c>
      <c r="N28" s="23">
        <f t="shared" si="10"/>
        <v>0</v>
      </c>
      <c r="O28" s="23">
        <f t="shared" si="10"/>
        <v>1025.5540000000001</v>
      </c>
      <c r="P28" s="23">
        <v>0</v>
      </c>
      <c r="Q28" s="23">
        <v>30</v>
      </c>
      <c r="R28" s="23">
        <v>0</v>
      </c>
      <c r="S28" s="23">
        <v>690.73599999999999</v>
      </c>
      <c r="T28" s="23">
        <v>0</v>
      </c>
      <c r="U28" s="23">
        <v>800</v>
      </c>
      <c r="V28" s="23">
        <v>0</v>
      </c>
      <c r="W28" s="23">
        <v>135.63159999999999</v>
      </c>
      <c r="X28" s="23">
        <v>0</v>
      </c>
      <c r="Y28" s="23">
        <v>1400</v>
      </c>
      <c r="Z28" s="23">
        <v>0</v>
      </c>
      <c r="AA28" s="23">
        <v>334.81799999999998</v>
      </c>
      <c r="AB28" s="23">
        <v>0</v>
      </c>
      <c r="AC28" s="23">
        <v>12</v>
      </c>
      <c r="AD28" s="23">
        <v>0</v>
      </c>
      <c r="AE28" s="23">
        <v>0</v>
      </c>
      <c r="AF28" s="23">
        <v>0</v>
      </c>
      <c r="AG28" s="23">
        <v>0</v>
      </c>
      <c r="AH28" s="23">
        <v>0</v>
      </c>
      <c r="AI28" s="23">
        <v>0</v>
      </c>
      <c r="AJ28" s="23">
        <v>0</v>
      </c>
      <c r="AK28" s="23">
        <v>0</v>
      </c>
      <c r="AL28" s="23">
        <v>0</v>
      </c>
      <c r="AM28" s="23">
        <v>0</v>
      </c>
      <c r="AN28" s="23">
        <v>0</v>
      </c>
      <c r="AO28" s="23">
        <v>0</v>
      </c>
      <c r="AP28" s="23">
        <v>0</v>
      </c>
      <c r="AQ28" s="23">
        <v>4677.8</v>
      </c>
      <c r="AR28" s="23">
        <v>0</v>
      </c>
      <c r="AS28" s="23">
        <v>1559.3</v>
      </c>
      <c r="AT28" s="23">
        <v>0</v>
      </c>
      <c r="AU28" s="23">
        <v>0</v>
      </c>
      <c r="AV28" s="23">
        <v>0</v>
      </c>
      <c r="AW28" s="23">
        <v>0</v>
      </c>
      <c r="AX28" s="23">
        <v>0</v>
      </c>
      <c r="AY28" s="23">
        <v>0</v>
      </c>
      <c r="AZ28" s="23">
        <v>0</v>
      </c>
      <c r="BA28" s="23">
        <v>0</v>
      </c>
      <c r="BB28" s="23">
        <v>0</v>
      </c>
      <c r="BC28" s="23">
        <f t="shared" si="11"/>
        <v>764.4</v>
      </c>
      <c r="BD28" s="23">
        <f t="shared" si="11"/>
        <v>0</v>
      </c>
      <c r="BE28" s="23">
        <f t="shared" si="11"/>
        <v>21.802</v>
      </c>
      <c r="BF28" s="23">
        <v>0</v>
      </c>
      <c r="BG28" s="23">
        <v>600</v>
      </c>
      <c r="BH28" s="23">
        <v>0</v>
      </c>
      <c r="BI28" s="23">
        <v>0</v>
      </c>
      <c r="BJ28" s="23">
        <v>150</v>
      </c>
      <c r="BK28" s="23">
        <v>0</v>
      </c>
      <c r="BL28" s="23">
        <v>19.402000000000001</v>
      </c>
      <c r="BM28" s="23">
        <v>0</v>
      </c>
      <c r="BN28" s="23">
        <v>0</v>
      </c>
      <c r="BO28" s="23">
        <v>0</v>
      </c>
      <c r="BP28" s="23">
        <v>14.4</v>
      </c>
      <c r="BQ28" s="23">
        <v>0</v>
      </c>
      <c r="BR28" s="23">
        <v>2.4</v>
      </c>
      <c r="BS28" s="23">
        <v>0</v>
      </c>
      <c r="BT28" s="23">
        <v>0</v>
      </c>
      <c r="BU28" s="23">
        <v>0</v>
      </c>
      <c r="BV28" s="23">
        <v>0</v>
      </c>
      <c r="BW28" s="23">
        <v>0</v>
      </c>
      <c r="BX28" s="23">
        <v>0</v>
      </c>
      <c r="BY28" s="23">
        <v>0</v>
      </c>
      <c r="BZ28" s="23">
        <v>0</v>
      </c>
      <c r="CA28" s="23">
        <v>0</v>
      </c>
      <c r="CB28" s="23">
        <v>304.8</v>
      </c>
      <c r="CC28" s="23">
        <v>0</v>
      </c>
      <c r="CD28" s="23">
        <v>3.6</v>
      </c>
      <c r="CE28" s="23">
        <v>304.8</v>
      </c>
      <c r="CF28" s="23">
        <v>0</v>
      </c>
      <c r="CG28" s="23">
        <v>3.6</v>
      </c>
      <c r="CH28" s="23">
        <v>0</v>
      </c>
      <c r="CI28" s="23">
        <v>0</v>
      </c>
      <c r="CJ28" s="23">
        <v>39.744</v>
      </c>
      <c r="CK28" s="23">
        <v>0</v>
      </c>
      <c r="CL28" s="23">
        <v>0</v>
      </c>
      <c r="CM28" s="23">
        <v>0</v>
      </c>
      <c r="CN28" s="23">
        <v>0</v>
      </c>
      <c r="CO28" s="23">
        <v>0</v>
      </c>
      <c r="CP28" s="23">
        <v>0</v>
      </c>
      <c r="CQ28" s="23">
        <v>384.5</v>
      </c>
      <c r="CR28" s="23">
        <v>0</v>
      </c>
      <c r="CS28" s="23">
        <v>264.5</v>
      </c>
      <c r="CT28" s="23">
        <v>0</v>
      </c>
      <c r="CU28" s="23">
        <f t="shared" ref="CU28:CV91" si="12">Q28+U28+Y28+AC28+AG28+AK28+AN28+AQ28+AT28+AW28+AZ28+BG28+BJ28+BM28+BP28+BS28+BV28+BY28+CB28+CH28+CK28+CN28+CQ28</f>
        <v>8373.5</v>
      </c>
      <c r="CV28" s="23">
        <f t="shared" si="12"/>
        <v>0</v>
      </c>
      <c r="CW28" s="23">
        <f t="shared" si="4"/>
        <v>3050.1316000000002</v>
      </c>
      <c r="CX28" s="23">
        <v>0</v>
      </c>
      <c r="CY28" s="23">
        <v>0</v>
      </c>
      <c r="CZ28" s="23">
        <v>0</v>
      </c>
      <c r="DA28" s="23">
        <v>0</v>
      </c>
      <c r="DB28" s="23">
        <v>0</v>
      </c>
      <c r="DC28" s="23">
        <v>0</v>
      </c>
      <c r="DD28" s="23">
        <v>0</v>
      </c>
      <c r="DE28" s="23">
        <v>0</v>
      </c>
      <c r="DF28" s="23">
        <v>0</v>
      </c>
      <c r="DG28" s="23">
        <v>0</v>
      </c>
      <c r="DH28" s="23">
        <v>0</v>
      </c>
      <c r="DI28" s="23">
        <v>0</v>
      </c>
      <c r="DJ28" s="23">
        <v>0</v>
      </c>
      <c r="DK28" s="23">
        <v>0</v>
      </c>
      <c r="DL28" s="23">
        <v>0</v>
      </c>
      <c r="DM28" s="23">
        <v>0</v>
      </c>
      <c r="DN28" s="23">
        <v>0</v>
      </c>
      <c r="DO28" s="23">
        <v>0</v>
      </c>
      <c r="DP28" s="23">
        <v>0</v>
      </c>
      <c r="DQ28" s="23">
        <f t="shared" ref="DQ28:DR91" si="13">CX28+DA28+DD28+DG28+DJ28+DM28</f>
        <v>0</v>
      </c>
      <c r="DR28" s="23">
        <f t="shared" si="13"/>
        <v>0</v>
      </c>
      <c r="DS28" s="23">
        <f t="shared" si="5"/>
        <v>0</v>
      </c>
    </row>
    <row r="29" spans="1:123">
      <c r="A29" s="21">
        <v>20</v>
      </c>
      <c r="B29" s="22" t="s">
        <v>70</v>
      </c>
      <c r="C29" s="23">
        <v>3171.0761000000002</v>
      </c>
      <c r="D29" s="23">
        <v>1801.5191</v>
      </c>
      <c r="E29" s="23">
        <f t="shared" si="0"/>
        <v>152612.55500000002</v>
      </c>
      <c r="F29" s="23">
        <f t="shared" si="0"/>
        <v>0</v>
      </c>
      <c r="G29" s="23">
        <f t="shared" si="0"/>
        <v>44248.727899999998</v>
      </c>
      <c r="H29" s="23">
        <v>0</v>
      </c>
      <c r="I29" s="23">
        <f t="shared" si="9"/>
        <v>31310</v>
      </c>
      <c r="J29" s="23">
        <f t="shared" si="9"/>
        <v>0</v>
      </c>
      <c r="K29" s="23">
        <f t="shared" si="9"/>
        <v>4983.7278999999999</v>
      </c>
      <c r="L29" s="23">
        <v>0</v>
      </c>
      <c r="M29" s="23">
        <f t="shared" si="10"/>
        <v>14818</v>
      </c>
      <c r="N29" s="23">
        <f t="shared" si="10"/>
        <v>0</v>
      </c>
      <c r="O29" s="23">
        <f t="shared" si="10"/>
        <v>2775.3529999999996</v>
      </c>
      <c r="P29" s="23">
        <v>0</v>
      </c>
      <c r="Q29" s="23">
        <v>577</v>
      </c>
      <c r="R29" s="23">
        <v>0</v>
      </c>
      <c r="S29" s="23">
        <v>34.055</v>
      </c>
      <c r="T29" s="23">
        <v>0</v>
      </c>
      <c r="U29" s="23">
        <v>8050</v>
      </c>
      <c r="V29" s="23">
        <v>0</v>
      </c>
      <c r="W29" s="23">
        <v>567.37490000000003</v>
      </c>
      <c r="X29" s="23">
        <v>0</v>
      </c>
      <c r="Y29" s="23">
        <v>14241</v>
      </c>
      <c r="Z29" s="23">
        <v>0</v>
      </c>
      <c r="AA29" s="23">
        <v>2741.2979999999998</v>
      </c>
      <c r="AB29" s="23">
        <v>0</v>
      </c>
      <c r="AC29" s="23">
        <v>172</v>
      </c>
      <c r="AD29" s="23">
        <v>0</v>
      </c>
      <c r="AE29" s="23">
        <v>6</v>
      </c>
      <c r="AF29" s="23">
        <v>0</v>
      </c>
      <c r="AG29" s="23">
        <v>0</v>
      </c>
      <c r="AH29" s="23">
        <v>0</v>
      </c>
      <c r="AI29" s="23">
        <v>0</v>
      </c>
      <c r="AJ29" s="23">
        <v>0</v>
      </c>
      <c r="AK29" s="23">
        <v>0</v>
      </c>
      <c r="AL29" s="23">
        <v>0</v>
      </c>
      <c r="AM29" s="23">
        <v>0</v>
      </c>
      <c r="AN29" s="23">
        <v>0</v>
      </c>
      <c r="AO29" s="23">
        <v>0</v>
      </c>
      <c r="AP29" s="23">
        <v>0</v>
      </c>
      <c r="AQ29" s="23">
        <v>116498</v>
      </c>
      <c r="AR29" s="23">
        <v>0</v>
      </c>
      <c r="AS29" s="23">
        <v>38832.699999999997</v>
      </c>
      <c r="AT29" s="23">
        <v>1633.6</v>
      </c>
      <c r="AU29" s="23">
        <v>0</v>
      </c>
      <c r="AV29" s="23">
        <v>432.3</v>
      </c>
      <c r="AW29" s="23">
        <v>0</v>
      </c>
      <c r="AX29" s="23">
        <v>0</v>
      </c>
      <c r="AY29" s="23">
        <v>0</v>
      </c>
      <c r="AZ29" s="23">
        <v>0</v>
      </c>
      <c r="BA29" s="23">
        <v>0</v>
      </c>
      <c r="BB29" s="23">
        <v>0</v>
      </c>
      <c r="BC29" s="23">
        <f t="shared" si="11"/>
        <v>620</v>
      </c>
      <c r="BD29" s="23">
        <f t="shared" si="11"/>
        <v>0</v>
      </c>
      <c r="BE29" s="23">
        <f t="shared" si="11"/>
        <v>100</v>
      </c>
      <c r="BF29" s="23">
        <v>0</v>
      </c>
      <c r="BG29" s="23">
        <v>620</v>
      </c>
      <c r="BH29" s="23">
        <v>0</v>
      </c>
      <c r="BI29" s="23">
        <v>100</v>
      </c>
      <c r="BJ29" s="23">
        <v>0</v>
      </c>
      <c r="BK29" s="23">
        <v>0</v>
      </c>
      <c r="BL29" s="23">
        <v>0</v>
      </c>
      <c r="BM29" s="23">
        <v>0</v>
      </c>
      <c r="BN29" s="23">
        <v>0</v>
      </c>
      <c r="BO29" s="23">
        <v>0</v>
      </c>
      <c r="BP29" s="23">
        <v>0</v>
      </c>
      <c r="BQ29" s="23">
        <v>0</v>
      </c>
      <c r="BR29" s="23">
        <v>0</v>
      </c>
      <c r="BS29" s="23">
        <v>0</v>
      </c>
      <c r="BT29" s="23">
        <v>0</v>
      </c>
      <c r="BU29" s="23">
        <v>0</v>
      </c>
      <c r="BV29" s="23">
        <v>0</v>
      </c>
      <c r="BW29" s="23">
        <v>0</v>
      </c>
      <c r="BX29" s="23">
        <v>0</v>
      </c>
      <c r="BY29" s="23">
        <v>0</v>
      </c>
      <c r="BZ29" s="23">
        <v>0</v>
      </c>
      <c r="CA29" s="23">
        <v>0</v>
      </c>
      <c r="CB29" s="23">
        <v>7650</v>
      </c>
      <c r="CC29" s="23">
        <v>0</v>
      </c>
      <c r="CD29" s="23">
        <v>1535</v>
      </c>
      <c r="CE29" s="23">
        <v>3650</v>
      </c>
      <c r="CF29" s="23">
        <v>0</v>
      </c>
      <c r="CG29" s="23">
        <v>621</v>
      </c>
      <c r="CH29" s="23">
        <v>0</v>
      </c>
      <c r="CI29" s="23">
        <v>0</v>
      </c>
      <c r="CJ29" s="23">
        <v>0</v>
      </c>
      <c r="CK29" s="23">
        <v>0</v>
      </c>
      <c r="CL29" s="23">
        <v>0</v>
      </c>
      <c r="CM29" s="23">
        <v>0</v>
      </c>
      <c r="CN29" s="23">
        <v>0</v>
      </c>
      <c r="CO29" s="23">
        <v>0</v>
      </c>
      <c r="CP29" s="23">
        <v>0</v>
      </c>
      <c r="CQ29" s="23">
        <v>0</v>
      </c>
      <c r="CR29" s="23">
        <v>0</v>
      </c>
      <c r="CS29" s="23">
        <v>0</v>
      </c>
      <c r="CT29" s="23">
        <v>0</v>
      </c>
      <c r="CU29" s="23">
        <f t="shared" si="12"/>
        <v>149441.60000000001</v>
      </c>
      <c r="CV29" s="23">
        <f t="shared" si="12"/>
        <v>0</v>
      </c>
      <c r="CW29" s="23">
        <f t="shared" si="4"/>
        <v>44248.727899999998</v>
      </c>
      <c r="CX29" s="23">
        <v>0</v>
      </c>
      <c r="CY29" s="23">
        <v>0</v>
      </c>
      <c r="CZ29" s="23">
        <v>0</v>
      </c>
      <c r="DA29" s="23">
        <v>3170.9549999999999</v>
      </c>
      <c r="DB29" s="23">
        <v>0</v>
      </c>
      <c r="DC29" s="23">
        <v>0</v>
      </c>
      <c r="DD29" s="23">
        <v>0</v>
      </c>
      <c r="DE29" s="23">
        <v>0</v>
      </c>
      <c r="DF29" s="23">
        <v>0</v>
      </c>
      <c r="DG29" s="23">
        <v>0</v>
      </c>
      <c r="DH29" s="23">
        <v>0</v>
      </c>
      <c r="DI29" s="23">
        <v>0</v>
      </c>
      <c r="DJ29" s="23">
        <v>0</v>
      </c>
      <c r="DK29" s="23">
        <v>0</v>
      </c>
      <c r="DL29" s="23">
        <v>0</v>
      </c>
      <c r="DM29" s="23">
        <v>14199.4</v>
      </c>
      <c r="DN29" s="23">
        <v>0</v>
      </c>
      <c r="DO29" s="23">
        <v>5155.9949999999999</v>
      </c>
      <c r="DP29" s="23">
        <v>0</v>
      </c>
      <c r="DQ29" s="23">
        <f t="shared" si="13"/>
        <v>17370.355</v>
      </c>
      <c r="DR29" s="23">
        <f t="shared" si="13"/>
        <v>0</v>
      </c>
      <c r="DS29" s="23">
        <f t="shared" si="5"/>
        <v>5155.9949999999999</v>
      </c>
    </row>
    <row r="30" spans="1:123">
      <c r="A30" s="21">
        <v>21</v>
      </c>
      <c r="B30" s="22" t="s">
        <v>71</v>
      </c>
      <c r="C30" s="23">
        <v>0</v>
      </c>
      <c r="D30" s="23">
        <v>0</v>
      </c>
      <c r="E30" s="23">
        <f t="shared" si="0"/>
        <v>0</v>
      </c>
      <c r="F30" s="23">
        <f t="shared" si="0"/>
        <v>0</v>
      </c>
      <c r="G30" s="23">
        <f t="shared" si="0"/>
        <v>0</v>
      </c>
      <c r="H30" s="23">
        <v>0</v>
      </c>
      <c r="I30" s="23">
        <f t="shared" si="9"/>
        <v>0</v>
      </c>
      <c r="J30" s="23">
        <f t="shared" si="9"/>
        <v>0</v>
      </c>
      <c r="K30" s="23">
        <f t="shared" si="9"/>
        <v>0</v>
      </c>
      <c r="L30" s="23">
        <v>0</v>
      </c>
      <c r="M30" s="23">
        <f t="shared" si="10"/>
        <v>0</v>
      </c>
      <c r="N30" s="23">
        <f t="shared" si="10"/>
        <v>0</v>
      </c>
      <c r="O30" s="23">
        <f t="shared" si="10"/>
        <v>0</v>
      </c>
      <c r="P30" s="23">
        <v>0</v>
      </c>
      <c r="Q30" s="23">
        <v>0</v>
      </c>
      <c r="R30" s="23">
        <v>0</v>
      </c>
      <c r="S30" s="23">
        <v>0</v>
      </c>
      <c r="T30" s="23">
        <v>0</v>
      </c>
      <c r="U30" s="23">
        <v>0</v>
      </c>
      <c r="V30" s="23">
        <v>0</v>
      </c>
      <c r="W30" s="23">
        <v>0</v>
      </c>
      <c r="X30" s="23">
        <v>0</v>
      </c>
      <c r="Y30" s="23">
        <v>0</v>
      </c>
      <c r="Z30" s="23">
        <v>0</v>
      </c>
      <c r="AA30" s="23">
        <v>0</v>
      </c>
      <c r="AB30" s="23">
        <v>0</v>
      </c>
      <c r="AC30" s="23">
        <v>0</v>
      </c>
      <c r="AD30" s="23">
        <v>0</v>
      </c>
      <c r="AE30" s="23">
        <v>0</v>
      </c>
      <c r="AF30" s="23">
        <v>0</v>
      </c>
      <c r="AG30" s="23">
        <v>0</v>
      </c>
      <c r="AH30" s="23">
        <v>0</v>
      </c>
      <c r="AI30" s="23">
        <v>0</v>
      </c>
      <c r="AJ30" s="23">
        <v>0</v>
      </c>
      <c r="AK30" s="23">
        <v>0</v>
      </c>
      <c r="AL30" s="23">
        <v>0</v>
      </c>
      <c r="AM30" s="23">
        <v>0</v>
      </c>
      <c r="AN30" s="23">
        <v>0</v>
      </c>
      <c r="AO30" s="23">
        <v>0</v>
      </c>
      <c r="AP30" s="23">
        <v>0</v>
      </c>
      <c r="AQ30" s="23">
        <v>0</v>
      </c>
      <c r="AR30" s="23">
        <v>0</v>
      </c>
      <c r="AS30" s="23">
        <v>0</v>
      </c>
      <c r="AT30" s="23">
        <v>0</v>
      </c>
      <c r="AU30" s="23">
        <v>0</v>
      </c>
      <c r="AV30" s="23">
        <v>0</v>
      </c>
      <c r="AW30" s="23">
        <v>0</v>
      </c>
      <c r="AX30" s="23">
        <v>0</v>
      </c>
      <c r="AY30" s="23">
        <v>0</v>
      </c>
      <c r="AZ30" s="23">
        <v>0</v>
      </c>
      <c r="BA30" s="23">
        <v>0</v>
      </c>
      <c r="BB30" s="23">
        <v>0</v>
      </c>
      <c r="BC30" s="23">
        <f t="shared" si="11"/>
        <v>0</v>
      </c>
      <c r="BD30" s="23">
        <f t="shared" si="11"/>
        <v>0</v>
      </c>
      <c r="BE30" s="23">
        <f t="shared" si="11"/>
        <v>0</v>
      </c>
      <c r="BF30" s="23">
        <v>0</v>
      </c>
      <c r="BG30" s="23">
        <v>0</v>
      </c>
      <c r="BH30" s="23">
        <v>0</v>
      </c>
      <c r="BI30" s="23">
        <v>0</v>
      </c>
      <c r="BJ30" s="23">
        <v>0</v>
      </c>
      <c r="BK30" s="23">
        <v>0</v>
      </c>
      <c r="BL30" s="23">
        <v>0</v>
      </c>
      <c r="BM30" s="23">
        <v>0</v>
      </c>
      <c r="BN30" s="23">
        <v>0</v>
      </c>
      <c r="BO30" s="23">
        <v>0</v>
      </c>
      <c r="BP30" s="23">
        <v>0</v>
      </c>
      <c r="BQ30" s="23">
        <v>0</v>
      </c>
      <c r="BR30" s="23">
        <v>0</v>
      </c>
      <c r="BS30" s="23">
        <v>0</v>
      </c>
      <c r="BT30" s="23">
        <v>0</v>
      </c>
      <c r="BU30" s="23">
        <v>0</v>
      </c>
      <c r="BV30" s="23">
        <v>0</v>
      </c>
      <c r="BW30" s="23">
        <v>0</v>
      </c>
      <c r="BX30" s="23">
        <v>0</v>
      </c>
      <c r="BY30" s="23">
        <v>0</v>
      </c>
      <c r="BZ30" s="23">
        <v>0</v>
      </c>
      <c r="CA30" s="23">
        <v>0</v>
      </c>
      <c r="CB30" s="23">
        <v>0</v>
      </c>
      <c r="CC30" s="23">
        <v>0</v>
      </c>
      <c r="CD30" s="23">
        <v>0</v>
      </c>
      <c r="CE30" s="23">
        <v>0</v>
      </c>
      <c r="CF30" s="23">
        <v>0</v>
      </c>
      <c r="CG30" s="23">
        <v>0</v>
      </c>
      <c r="CH30" s="23">
        <v>0</v>
      </c>
      <c r="CI30" s="23">
        <v>0</v>
      </c>
      <c r="CJ30" s="23">
        <v>0</v>
      </c>
      <c r="CK30" s="23">
        <v>0</v>
      </c>
      <c r="CL30" s="23">
        <v>0</v>
      </c>
      <c r="CM30" s="23">
        <v>0</v>
      </c>
      <c r="CN30" s="23">
        <v>0</v>
      </c>
      <c r="CO30" s="23">
        <v>0</v>
      </c>
      <c r="CP30" s="23">
        <v>0</v>
      </c>
      <c r="CQ30" s="23">
        <v>0</v>
      </c>
      <c r="CR30" s="23">
        <v>0</v>
      </c>
      <c r="CS30" s="23">
        <v>0</v>
      </c>
      <c r="CT30" s="23">
        <v>0</v>
      </c>
      <c r="CU30" s="23">
        <f t="shared" si="12"/>
        <v>0</v>
      </c>
      <c r="CV30" s="23">
        <f t="shared" si="12"/>
        <v>0</v>
      </c>
      <c r="CW30" s="23">
        <f t="shared" si="4"/>
        <v>0</v>
      </c>
      <c r="CX30" s="23">
        <v>0</v>
      </c>
      <c r="CY30" s="23">
        <v>0</v>
      </c>
      <c r="CZ30" s="23">
        <v>0</v>
      </c>
      <c r="DA30" s="23">
        <v>0</v>
      </c>
      <c r="DB30" s="23">
        <v>0</v>
      </c>
      <c r="DC30" s="23">
        <v>0</v>
      </c>
      <c r="DD30" s="23">
        <v>0</v>
      </c>
      <c r="DE30" s="23">
        <v>0</v>
      </c>
      <c r="DF30" s="23">
        <v>0</v>
      </c>
      <c r="DG30" s="23">
        <v>0</v>
      </c>
      <c r="DH30" s="23">
        <v>0</v>
      </c>
      <c r="DI30" s="23">
        <v>0</v>
      </c>
      <c r="DJ30" s="23">
        <v>0</v>
      </c>
      <c r="DK30" s="23">
        <v>0</v>
      </c>
      <c r="DL30" s="23">
        <v>0</v>
      </c>
      <c r="DM30" s="23">
        <v>0</v>
      </c>
      <c r="DN30" s="23">
        <v>0</v>
      </c>
      <c r="DO30" s="23">
        <v>0</v>
      </c>
      <c r="DP30" s="23">
        <v>0</v>
      </c>
      <c r="DQ30" s="23">
        <f t="shared" si="13"/>
        <v>0</v>
      </c>
      <c r="DR30" s="23">
        <f t="shared" si="13"/>
        <v>0</v>
      </c>
      <c r="DS30" s="23">
        <f t="shared" si="5"/>
        <v>0</v>
      </c>
    </row>
    <row r="31" spans="1:123">
      <c r="A31" s="21">
        <v>22</v>
      </c>
      <c r="B31" s="22" t="s">
        <v>72</v>
      </c>
      <c r="C31" s="23">
        <v>33697.534099999997</v>
      </c>
      <c r="D31" s="23">
        <v>105787.6728</v>
      </c>
      <c r="E31" s="23">
        <f t="shared" si="0"/>
        <v>474329.57000000007</v>
      </c>
      <c r="F31" s="23">
        <f t="shared" si="0"/>
        <v>0</v>
      </c>
      <c r="G31" s="23">
        <f t="shared" si="0"/>
        <v>122108.67790000001</v>
      </c>
      <c r="H31" s="23">
        <v>0</v>
      </c>
      <c r="I31" s="23">
        <f t="shared" si="9"/>
        <v>190553.80000000002</v>
      </c>
      <c r="J31" s="23">
        <f t="shared" si="9"/>
        <v>0</v>
      </c>
      <c r="K31" s="23">
        <f t="shared" si="9"/>
        <v>29275.177899999999</v>
      </c>
      <c r="L31" s="23">
        <v>0</v>
      </c>
      <c r="M31" s="23">
        <f t="shared" si="10"/>
        <v>17841</v>
      </c>
      <c r="N31" s="23">
        <f t="shared" si="10"/>
        <v>0</v>
      </c>
      <c r="O31" s="23">
        <f t="shared" si="10"/>
        <v>4492.9409999999998</v>
      </c>
      <c r="P31" s="23">
        <v>0</v>
      </c>
      <c r="Q31" s="23">
        <v>36</v>
      </c>
      <c r="R31" s="23">
        <v>0</v>
      </c>
      <c r="S31" s="23">
        <v>1.111</v>
      </c>
      <c r="T31" s="23">
        <v>0</v>
      </c>
      <c r="U31" s="23">
        <v>50299.1</v>
      </c>
      <c r="V31" s="23">
        <v>0</v>
      </c>
      <c r="W31" s="23">
        <v>2124.2820000000002</v>
      </c>
      <c r="X31" s="23">
        <v>0</v>
      </c>
      <c r="Y31" s="23">
        <v>17805</v>
      </c>
      <c r="Z31" s="23">
        <v>0</v>
      </c>
      <c r="AA31" s="23">
        <v>4491.83</v>
      </c>
      <c r="AB31" s="23">
        <v>0</v>
      </c>
      <c r="AC31" s="23">
        <v>671.6</v>
      </c>
      <c r="AD31" s="23">
        <v>0</v>
      </c>
      <c r="AE31" s="23">
        <v>180.7</v>
      </c>
      <c r="AF31" s="23">
        <v>0</v>
      </c>
      <c r="AG31" s="23">
        <v>0</v>
      </c>
      <c r="AH31" s="23">
        <v>0</v>
      </c>
      <c r="AI31" s="23">
        <v>0</v>
      </c>
      <c r="AJ31" s="23">
        <v>0</v>
      </c>
      <c r="AK31" s="23">
        <v>0</v>
      </c>
      <c r="AL31" s="23">
        <v>0</v>
      </c>
      <c r="AM31" s="23">
        <v>0</v>
      </c>
      <c r="AN31" s="23">
        <v>0</v>
      </c>
      <c r="AO31" s="23">
        <v>0</v>
      </c>
      <c r="AP31" s="23">
        <v>8978</v>
      </c>
      <c r="AQ31" s="23">
        <v>251566.4</v>
      </c>
      <c r="AR31" s="23">
        <v>0</v>
      </c>
      <c r="AS31" s="23">
        <v>83855.5</v>
      </c>
      <c r="AT31" s="23">
        <v>0</v>
      </c>
      <c r="AU31" s="23">
        <v>0</v>
      </c>
      <c r="AV31" s="23">
        <v>0</v>
      </c>
      <c r="AW31" s="23">
        <v>0</v>
      </c>
      <c r="AX31" s="23">
        <v>0</v>
      </c>
      <c r="AY31" s="23">
        <v>0</v>
      </c>
      <c r="AZ31" s="23">
        <v>0</v>
      </c>
      <c r="BA31" s="23">
        <v>0</v>
      </c>
      <c r="BB31" s="23">
        <v>0</v>
      </c>
      <c r="BC31" s="23">
        <f t="shared" si="11"/>
        <v>111551.7</v>
      </c>
      <c r="BD31" s="23">
        <f t="shared" si="11"/>
        <v>0</v>
      </c>
      <c r="BE31" s="23">
        <f t="shared" si="11"/>
        <v>19304.064999999999</v>
      </c>
      <c r="BF31" s="23">
        <v>0</v>
      </c>
      <c r="BG31" s="23">
        <v>110551.7</v>
      </c>
      <c r="BH31" s="23">
        <v>0</v>
      </c>
      <c r="BI31" s="23">
        <v>19230.064999999999</v>
      </c>
      <c r="BJ31" s="23">
        <v>0</v>
      </c>
      <c r="BK31" s="23">
        <v>0</v>
      </c>
      <c r="BL31" s="23">
        <v>0</v>
      </c>
      <c r="BM31" s="23">
        <v>0</v>
      </c>
      <c r="BN31" s="23">
        <v>0</v>
      </c>
      <c r="BO31" s="23">
        <v>0</v>
      </c>
      <c r="BP31" s="23">
        <v>1000</v>
      </c>
      <c r="BQ31" s="23">
        <v>0</v>
      </c>
      <c r="BR31" s="23">
        <v>74</v>
      </c>
      <c r="BS31" s="23">
        <v>0</v>
      </c>
      <c r="BT31" s="23">
        <v>0</v>
      </c>
      <c r="BU31" s="23">
        <v>0</v>
      </c>
      <c r="BV31" s="23">
        <v>0</v>
      </c>
      <c r="BW31" s="23">
        <v>0</v>
      </c>
      <c r="BX31" s="23">
        <v>0</v>
      </c>
      <c r="BY31" s="23">
        <v>0</v>
      </c>
      <c r="BZ31" s="23">
        <v>0</v>
      </c>
      <c r="CA31" s="23">
        <v>0</v>
      </c>
      <c r="CB31" s="23">
        <v>10190.4</v>
      </c>
      <c r="CC31" s="23">
        <v>0</v>
      </c>
      <c r="CD31" s="23">
        <v>105.38</v>
      </c>
      <c r="CE31" s="23">
        <v>9190.4</v>
      </c>
      <c r="CF31" s="23">
        <v>0</v>
      </c>
      <c r="CG31" s="23">
        <v>92.38</v>
      </c>
      <c r="CH31" s="23">
        <v>0</v>
      </c>
      <c r="CI31" s="23">
        <v>0</v>
      </c>
      <c r="CJ31" s="23">
        <v>0</v>
      </c>
      <c r="CK31" s="23">
        <v>0</v>
      </c>
      <c r="CL31" s="23">
        <v>0</v>
      </c>
      <c r="CM31" s="23">
        <v>0</v>
      </c>
      <c r="CN31" s="23">
        <v>0</v>
      </c>
      <c r="CO31" s="23">
        <v>0</v>
      </c>
      <c r="CP31" s="23">
        <v>0</v>
      </c>
      <c r="CQ31" s="23">
        <v>0</v>
      </c>
      <c r="CR31" s="23">
        <v>0</v>
      </c>
      <c r="CS31" s="23">
        <v>3067.8099000000002</v>
      </c>
      <c r="CT31" s="23">
        <v>0</v>
      </c>
      <c r="CU31" s="23">
        <f t="shared" si="12"/>
        <v>442120.2</v>
      </c>
      <c r="CV31" s="23">
        <f t="shared" si="12"/>
        <v>0</v>
      </c>
      <c r="CW31" s="23">
        <f t="shared" si="4"/>
        <v>122108.67790000001</v>
      </c>
      <c r="CX31" s="23">
        <v>0</v>
      </c>
      <c r="CY31" s="23">
        <v>0</v>
      </c>
      <c r="CZ31" s="23">
        <v>0</v>
      </c>
      <c r="DA31" s="23">
        <v>32209.37</v>
      </c>
      <c r="DB31" s="23">
        <v>0</v>
      </c>
      <c r="DC31" s="23">
        <v>0</v>
      </c>
      <c r="DD31" s="23">
        <v>0</v>
      </c>
      <c r="DE31" s="23">
        <v>0</v>
      </c>
      <c r="DF31" s="23">
        <v>0</v>
      </c>
      <c r="DG31" s="23">
        <v>0</v>
      </c>
      <c r="DH31" s="23">
        <v>0</v>
      </c>
      <c r="DI31" s="23">
        <v>0</v>
      </c>
      <c r="DJ31" s="23">
        <v>0</v>
      </c>
      <c r="DK31" s="23">
        <v>0</v>
      </c>
      <c r="DL31" s="23">
        <v>0</v>
      </c>
      <c r="DM31" s="23">
        <v>88424</v>
      </c>
      <c r="DN31" s="23">
        <v>0</v>
      </c>
      <c r="DO31" s="23">
        <v>0</v>
      </c>
      <c r="DP31" s="23">
        <v>0</v>
      </c>
      <c r="DQ31" s="23">
        <f t="shared" si="13"/>
        <v>120633.37</v>
      </c>
      <c r="DR31" s="23">
        <f t="shared" si="13"/>
        <v>0</v>
      </c>
      <c r="DS31" s="23">
        <f t="shared" si="5"/>
        <v>0</v>
      </c>
    </row>
    <row r="32" spans="1:123">
      <c r="A32" s="21">
        <v>23</v>
      </c>
      <c r="B32" s="22" t="s">
        <v>73</v>
      </c>
      <c r="C32" s="23">
        <v>5027.4210999999996</v>
      </c>
      <c r="D32" s="23">
        <v>12443.9728</v>
      </c>
      <c r="E32" s="23">
        <f t="shared" si="0"/>
        <v>57764.770000000004</v>
      </c>
      <c r="F32" s="23">
        <f t="shared" si="0"/>
        <v>0</v>
      </c>
      <c r="G32" s="23">
        <f t="shared" si="0"/>
        <v>21204.109700000001</v>
      </c>
      <c r="H32" s="23">
        <v>0</v>
      </c>
      <c r="I32" s="23">
        <f t="shared" si="9"/>
        <v>12286.8</v>
      </c>
      <c r="J32" s="23">
        <f t="shared" si="9"/>
        <v>0</v>
      </c>
      <c r="K32" s="23">
        <f t="shared" si="9"/>
        <v>6094.6097</v>
      </c>
      <c r="L32" s="23">
        <v>0</v>
      </c>
      <c r="M32" s="23">
        <f t="shared" si="10"/>
        <v>6024.4</v>
      </c>
      <c r="N32" s="23">
        <f t="shared" si="10"/>
        <v>0</v>
      </c>
      <c r="O32" s="23">
        <f t="shared" si="10"/>
        <v>5219.6409999999996</v>
      </c>
      <c r="P32" s="23">
        <v>0</v>
      </c>
      <c r="Q32" s="23">
        <v>328.4</v>
      </c>
      <c r="R32" s="23">
        <v>0</v>
      </c>
      <c r="S32" s="23">
        <v>154.589</v>
      </c>
      <c r="T32" s="23">
        <v>0</v>
      </c>
      <c r="U32" s="23">
        <v>4992.3999999999996</v>
      </c>
      <c r="V32" s="23">
        <v>0</v>
      </c>
      <c r="W32" s="23">
        <v>310.96870000000001</v>
      </c>
      <c r="X32" s="23">
        <v>0</v>
      </c>
      <c r="Y32" s="23">
        <v>5696</v>
      </c>
      <c r="Z32" s="23">
        <v>0</v>
      </c>
      <c r="AA32" s="23">
        <v>5065.0519999999997</v>
      </c>
      <c r="AB32" s="23">
        <v>0</v>
      </c>
      <c r="AC32" s="23">
        <v>50</v>
      </c>
      <c r="AD32" s="23">
        <v>0</v>
      </c>
      <c r="AE32" s="23">
        <v>50</v>
      </c>
      <c r="AF32" s="23">
        <v>0</v>
      </c>
      <c r="AG32" s="23">
        <v>0</v>
      </c>
      <c r="AH32" s="23">
        <v>0</v>
      </c>
      <c r="AI32" s="23">
        <v>0</v>
      </c>
      <c r="AJ32" s="23">
        <v>0</v>
      </c>
      <c r="AK32" s="23">
        <v>0</v>
      </c>
      <c r="AL32" s="23">
        <v>0</v>
      </c>
      <c r="AM32" s="23">
        <v>0</v>
      </c>
      <c r="AN32" s="23">
        <v>0</v>
      </c>
      <c r="AO32" s="23">
        <v>0</v>
      </c>
      <c r="AP32" s="23">
        <v>0</v>
      </c>
      <c r="AQ32" s="23">
        <v>45328.2</v>
      </c>
      <c r="AR32" s="23">
        <v>0</v>
      </c>
      <c r="AS32" s="23">
        <v>15109.5</v>
      </c>
      <c r="AT32" s="23">
        <v>0</v>
      </c>
      <c r="AU32" s="23">
        <v>0</v>
      </c>
      <c r="AV32" s="23">
        <v>0</v>
      </c>
      <c r="AW32" s="23">
        <v>0</v>
      </c>
      <c r="AX32" s="23">
        <v>0</v>
      </c>
      <c r="AY32" s="23">
        <v>0</v>
      </c>
      <c r="AZ32" s="23">
        <v>0</v>
      </c>
      <c r="BA32" s="23">
        <v>0</v>
      </c>
      <c r="BB32" s="23">
        <v>0</v>
      </c>
      <c r="BC32" s="23">
        <f t="shared" si="11"/>
        <v>700</v>
      </c>
      <c r="BD32" s="23">
        <f t="shared" si="11"/>
        <v>0</v>
      </c>
      <c r="BE32" s="23">
        <f t="shared" si="11"/>
        <v>189</v>
      </c>
      <c r="BF32" s="23">
        <v>0</v>
      </c>
      <c r="BG32" s="23">
        <v>700</v>
      </c>
      <c r="BH32" s="23">
        <v>0</v>
      </c>
      <c r="BI32" s="23">
        <v>189</v>
      </c>
      <c r="BJ32" s="23">
        <v>0</v>
      </c>
      <c r="BK32" s="23">
        <v>0</v>
      </c>
      <c r="BL32" s="23">
        <v>0</v>
      </c>
      <c r="BM32" s="23">
        <v>0</v>
      </c>
      <c r="BN32" s="23">
        <v>0</v>
      </c>
      <c r="BO32" s="23">
        <v>0</v>
      </c>
      <c r="BP32" s="23">
        <v>0</v>
      </c>
      <c r="BQ32" s="23">
        <v>0</v>
      </c>
      <c r="BR32" s="23">
        <v>0</v>
      </c>
      <c r="BS32" s="23">
        <v>0</v>
      </c>
      <c r="BT32" s="23">
        <v>0</v>
      </c>
      <c r="BU32" s="23">
        <v>0</v>
      </c>
      <c r="BV32" s="23">
        <v>0</v>
      </c>
      <c r="BW32" s="23">
        <v>0</v>
      </c>
      <c r="BX32" s="23">
        <v>0</v>
      </c>
      <c r="BY32" s="23">
        <v>0</v>
      </c>
      <c r="BZ32" s="23">
        <v>0</v>
      </c>
      <c r="CA32" s="23">
        <v>0</v>
      </c>
      <c r="CB32" s="23">
        <v>0</v>
      </c>
      <c r="CC32" s="23">
        <v>0</v>
      </c>
      <c r="CD32" s="23">
        <v>0</v>
      </c>
      <c r="CE32" s="23">
        <v>0</v>
      </c>
      <c r="CF32" s="23">
        <v>0</v>
      </c>
      <c r="CG32" s="23">
        <v>0</v>
      </c>
      <c r="CH32" s="23">
        <v>0</v>
      </c>
      <c r="CI32" s="23">
        <v>0</v>
      </c>
      <c r="CJ32" s="23">
        <v>0</v>
      </c>
      <c r="CK32" s="23">
        <v>0</v>
      </c>
      <c r="CL32" s="23">
        <v>0</v>
      </c>
      <c r="CM32" s="23">
        <v>0</v>
      </c>
      <c r="CN32" s="23">
        <v>0</v>
      </c>
      <c r="CO32" s="23">
        <v>0</v>
      </c>
      <c r="CP32" s="23">
        <v>0</v>
      </c>
      <c r="CQ32" s="23">
        <v>520</v>
      </c>
      <c r="CR32" s="23">
        <v>0</v>
      </c>
      <c r="CS32" s="23">
        <v>325</v>
      </c>
      <c r="CT32" s="23">
        <v>0</v>
      </c>
      <c r="CU32" s="23">
        <f t="shared" si="12"/>
        <v>57615</v>
      </c>
      <c r="CV32" s="23">
        <f t="shared" si="12"/>
        <v>0</v>
      </c>
      <c r="CW32" s="23">
        <f t="shared" si="4"/>
        <v>21204.109700000001</v>
      </c>
      <c r="CX32" s="23">
        <v>0</v>
      </c>
      <c r="CY32" s="23">
        <v>0</v>
      </c>
      <c r="CZ32" s="23">
        <v>0</v>
      </c>
      <c r="DA32" s="23">
        <v>149.77000000000001</v>
      </c>
      <c r="DB32" s="23">
        <v>0</v>
      </c>
      <c r="DC32" s="23">
        <v>0</v>
      </c>
      <c r="DD32" s="23">
        <v>0</v>
      </c>
      <c r="DE32" s="23">
        <v>0</v>
      </c>
      <c r="DF32" s="23">
        <v>0</v>
      </c>
      <c r="DG32" s="23">
        <v>0</v>
      </c>
      <c r="DH32" s="23">
        <v>0</v>
      </c>
      <c r="DI32" s="23">
        <v>0</v>
      </c>
      <c r="DJ32" s="23">
        <v>0</v>
      </c>
      <c r="DK32" s="23">
        <v>0</v>
      </c>
      <c r="DL32" s="23">
        <v>0</v>
      </c>
      <c r="DM32" s="23">
        <v>11500</v>
      </c>
      <c r="DN32" s="23">
        <v>0</v>
      </c>
      <c r="DO32" s="23">
        <v>0</v>
      </c>
      <c r="DP32" s="23">
        <v>0</v>
      </c>
      <c r="DQ32" s="23">
        <f t="shared" si="13"/>
        <v>11649.77</v>
      </c>
      <c r="DR32" s="23">
        <f t="shared" si="13"/>
        <v>0</v>
      </c>
      <c r="DS32" s="23">
        <f t="shared" si="5"/>
        <v>0</v>
      </c>
    </row>
    <row r="33" spans="1:123">
      <c r="A33" s="21">
        <v>24</v>
      </c>
      <c r="B33" s="22" t="s">
        <v>74</v>
      </c>
      <c r="C33" s="23">
        <v>9415.2000000000007</v>
      </c>
      <c r="D33" s="23">
        <v>2402.9148</v>
      </c>
      <c r="E33" s="23">
        <f t="shared" si="0"/>
        <v>64348.5</v>
      </c>
      <c r="F33" s="23">
        <f t="shared" si="0"/>
        <v>0</v>
      </c>
      <c r="G33" s="23">
        <f t="shared" si="0"/>
        <v>15964.401100000003</v>
      </c>
      <c r="H33" s="23">
        <v>0</v>
      </c>
      <c r="I33" s="23">
        <f t="shared" si="9"/>
        <v>10380</v>
      </c>
      <c r="J33" s="23">
        <f t="shared" si="9"/>
        <v>0</v>
      </c>
      <c r="K33" s="23">
        <f t="shared" si="9"/>
        <v>1113.3010999999999</v>
      </c>
      <c r="L33" s="23">
        <v>0</v>
      </c>
      <c r="M33" s="23">
        <f t="shared" si="10"/>
        <v>6400</v>
      </c>
      <c r="N33" s="23">
        <f t="shared" si="10"/>
        <v>0</v>
      </c>
      <c r="O33" s="23">
        <f t="shared" si="10"/>
        <v>888.51700000000005</v>
      </c>
      <c r="P33" s="23">
        <v>0</v>
      </c>
      <c r="Q33" s="23">
        <v>0</v>
      </c>
      <c r="R33" s="23">
        <v>0</v>
      </c>
      <c r="S33" s="23">
        <v>0.20499999999999999</v>
      </c>
      <c r="T33" s="23">
        <v>0</v>
      </c>
      <c r="U33" s="23">
        <v>0</v>
      </c>
      <c r="V33" s="23">
        <v>0</v>
      </c>
      <c r="W33" s="23">
        <v>0.83409999999999995</v>
      </c>
      <c r="X33" s="23">
        <v>0</v>
      </c>
      <c r="Y33" s="23">
        <v>6400</v>
      </c>
      <c r="Z33" s="23">
        <v>0</v>
      </c>
      <c r="AA33" s="23">
        <v>888.31200000000001</v>
      </c>
      <c r="AB33" s="23">
        <v>0</v>
      </c>
      <c r="AC33" s="23">
        <v>60</v>
      </c>
      <c r="AD33" s="23">
        <v>0</v>
      </c>
      <c r="AE33" s="23">
        <v>15</v>
      </c>
      <c r="AF33" s="23">
        <v>0</v>
      </c>
      <c r="AG33" s="23">
        <v>0</v>
      </c>
      <c r="AH33" s="23">
        <v>0</v>
      </c>
      <c r="AI33" s="23">
        <v>0</v>
      </c>
      <c r="AJ33" s="23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44553.3</v>
      </c>
      <c r="AR33" s="23">
        <v>0</v>
      </c>
      <c r="AS33" s="23">
        <v>14851.1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3">
        <v>0</v>
      </c>
      <c r="AZ33" s="23">
        <v>0</v>
      </c>
      <c r="BA33" s="23">
        <v>0</v>
      </c>
      <c r="BB33" s="23">
        <v>0</v>
      </c>
      <c r="BC33" s="23">
        <f t="shared" si="11"/>
        <v>1620</v>
      </c>
      <c r="BD33" s="23">
        <f t="shared" si="11"/>
        <v>0</v>
      </c>
      <c r="BE33" s="23">
        <f t="shared" si="11"/>
        <v>0</v>
      </c>
      <c r="BF33" s="23">
        <v>0</v>
      </c>
      <c r="BG33" s="23">
        <v>870</v>
      </c>
      <c r="BH33" s="23">
        <v>0</v>
      </c>
      <c r="BI33" s="23">
        <v>0</v>
      </c>
      <c r="BJ33" s="23">
        <v>450</v>
      </c>
      <c r="BK33" s="23">
        <v>0</v>
      </c>
      <c r="BL33" s="23">
        <v>0</v>
      </c>
      <c r="BM33" s="23">
        <v>0</v>
      </c>
      <c r="BN33" s="23">
        <v>0</v>
      </c>
      <c r="BO33" s="23">
        <v>0</v>
      </c>
      <c r="BP33" s="23">
        <v>300</v>
      </c>
      <c r="BQ33" s="23">
        <v>0</v>
      </c>
      <c r="BR33" s="23">
        <v>0</v>
      </c>
      <c r="BS33" s="23">
        <v>0</v>
      </c>
      <c r="BT33" s="23">
        <v>0</v>
      </c>
      <c r="BU33" s="23">
        <v>0</v>
      </c>
      <c r="BV33" s="23">
        <v>0</v>
      </c>
      <c r="BW33" s="23">
        <v>0</v>
      </c>
      <c r="BX33" s="23">
        <v>0</v>
      </c>
      <c r="BY33" s="23">
        <v>0</v>
      </c>
      <c r="BZ33" s="23">
        <v>0</v>
      </c>
      <c r="CA33" s="23">
        <v>0</v>
      </c>
      <c r="CB33" s="23">
        <v>2300</v>
      </c>
      <c r="CC33" s="23">
        <v>0</v>
      </c>
      <c r="CD33" s="23">
        <v>208.95</v>
      </c>
      <c r="CE33" s="23">
        <v>1100</v>
      </c>
      <c r="CF33" s="23">
        <v>0</v>
      </c>
      <c r="CG33" s="23">
        <v>113.15</v>
      </c>
      <c r="CH33" s="23">
        <v>0</v>
      </c>
      <c r="CI33" s="23">
        <v>0</v>
      </c>
      <c r="CJ33" s="23">
        <v>0</v>
      </c>
      <c r="CK33" s="23">
        <v>0</v>
      </c>
      <c r="CL33" s="23">
        <v>0</v>
      </c>
      <c r="CM33" s="23">
        <v>0</v>
      </c>
      <c r="CN33" s="23">
        <v>0</v>
      </c>
      <c r="CO33" s="23">
        <v>0</v>
      </c>
      <c r="CP33" s="23">
        <v>0</v>
      </c>
      <c r="CQ33" s="23">
        <v>0</v>
      </c>
      <c r="CR33" s="23">
        <v>0</v>
      </c>
      <c r="CS33" s="23">
        <v>0</v>
      </c>
      <c r="CT33" s="23">
        <v>0</v>
      </c>
      <c r="CU33" s="23">
        <f t="shared" si="12"/>
        <v>54933.3</v>
      </c>
      <c r="CV33" s="23">
        <f t="shared" si="12"/>
        <v>0</v>
      </c>
      <c r="CW33" s="23">
        <f t="shared" si="4"/>
        <v>15964.401100000001</v>
      </c>
      <c r="CX33" s="23">
        <v>0</v>
      </c>
      <c r="CY33" s="23">
        <v>0</v>
      </c>
      <c r="CZ33" s="23">
        <v>0</v>
      </c>
      <c r="DA33" s="23">
        <v>9415.2000000000007</v>
      </c>
      <c r="DB33" s="23">
        <v>0</v>
      </c>
      <c r="DC33" s="23">
        <v>0</v>
      </c>
      <c r="DD33" s="23">
        <v>0</v>
      </c>
      <c r="DE33" s="23">
        <v>0</v>
      </c>
      <c r="DF33" s="23">
        <v>0</v>
      </c>
      <c r="DG33" s="23">
        <v>0</v>
      </c>
      <c r="DH33" s="23">
        <v>0</v>
      </c>
      <c r="DI33" s="23">
        <v>0</v>
      </c>
      <c r="DJ33" s="23">
        <v>0</v>
      </c>
      <c r="DK33" s="23">
        <v>0</v>
      </c>
      <c r="DL33" s="23">
        <v>0</v>
      </c>
      <c r="DM33" s="23">
        <v>2950</v>
      </c>
      <c r="DN33" s="23">
        <v>0</v>
      </c>
      <c r="DO33" s="23">
        <v>2468</v>
      </c>
      <c r="DP33" s="23">
        <v>0</v>
      </c>
      <c r="DQ33" s="23">
        <f t="shared" si="13"/>
        <v>12365.2</v>
      </c>
      <c r="DR33" s="23">
        <f t="shared" si="13"/>
        <v>0</v>
      </c>
      <c r="DS33" s="23">
        <f t="shared" si="5"/>
        <v>2468</v>
      </c>
    </row>
    <row r="34" spans="1:123">
      <c r="A34" s="21">
        <v>25</v>
      </c>
      <c r="B34" s="22" t="s">
        <v>75</v>
      </c>
      <c r="C34" s="23">
        <v>91.561199999999999</v>
      </c>
      <c r="D34" s="23">
        <v>303.25459999999998</v>
      </c>
      <c r="E34" s="23">
        <f t="shared" si="0"/>
        <v>8109.6</v>
      </c>
      <c r="F34" s="23">
        <f t="shared" si="0"/>
        <v>0</v>
      </c>
      <c r="G34" s="23">
        <f t="shared" si="0"/>
        <v>1993.2809999999999</v>
      </c>
      <c r="H34" s="23">
        <v>0</v>
      </c>
      <c r="I34" s="23">
        <f t="shared" si="9"/>
        <v>3462</v>
      </c>
      <c r="J34" s="23">
        <f t="shared" si="9"/>
        <v>0</v>
      </c>
      <c r="K34" s="23">
        <f t="shared" si="9"/>
        <v>444.08099999999996</v>
      </c>
      <c r="L34" s="23">
        <v>0</v>
      </c>
      <c r="M34" s="23">
        <f t="shared" si="10"/>
        <v>320</v>
      </c>
      <c r="N34" s="23">
        <f t="shared" si="10"/>
        <v>0</v>
      </c>
      <c r="O34" s="23">
        <f t="shared" si="10"/>
        <v>109.661</v>
      </c>
      <c r="P34" s="23">
        <v>0</v>
      </c>
      <c r="Q34" s="23">
        <v>0</v>
      </c>
      <c r="R34" s="23">
        <v>0</v>
      </c>
      <c r="S34" s="23">
        <v>6.0999999999999999E-2</v>
      </c>
      <c r="T34" s="23">
        <v>0</v>
      </c>
      <c r="U34" s="23">
        <v>513.9</v>
      </c>
      <c r="V34" s="23">
        <v>0</v>
      </c>
      <c r="W34" s="23">
        <v>15.91</v>
      </c>
      <c r="X34" s="23">
        <v>0</v>
      </c>
      <c r="Y34" s="23">
        <v>320</v>
      </c>
      <c r="Z34" s="23">
        <v>0</v>
      </c>
      <c r="AA34" s="23">
        <v>109.6</v>
      </c>
      <c r="AB34" s="23">
        <v>0</v>
      </c>
      <c r="AC34" s="23">
        <v>0</v>
      </c>
      <c r="AD34" s="23">
        <v>0</v>
      </c>
      <c r="AE34" s="23">
        <v>0</v>
      </c>
      <c r="AF34" s="23">
        <v>0</v>
      </c>
      <c r="AG34" s="23">
        <v>0</v>
      </c>
      <c r="AH34" s="23">
        <v>0</v>
      </c>
      <c r="AI34" s="23">
        <v>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0</v>
      </c>
      <c r="AP34" s="23">
        <v>0</v>
      </c>
      <c r="AQ34" s="23">
        <v>4647.6000000000004</v>
      </c>
      <c r="AR34" s="23">
        <v>0</v>
      </c>
      <c r="AS34" s="23">
        <v>1549.2</v>
      </c>
      <c r="AT34" s="23">
        <v>0</v>
      </c>
      <c r="AU34" s="23">
        <v>0</v>
      </c>
      <c r="AV34" s="23">
        <v>0</v>
      </c>
      <c r="AW34" s="23">
        <v>0</v>
      </c>
      <c r="AX34" s="23">
        <v>0</v>
      </c>
      <c r="AY34" s="23">
        <v>0</v>
      </c>
      <c r="AZ34" s="23">
        <v>0</v>
      </c>
      <c r="BA34" s="23">
        <v>0</v>
      </c>
      <c r="BB34" s="23">
        <v>0</v>
      </c>
      <c r="BC34" s="23">
        <f t="shared" si="11"/>
        <v>2558.1</v>
      </c>
      <c r="BD34" s="23">
        <f t="shared" si="11"/>
        <v>0</v>
      </c>
      <c r="BE34" s="23">
        <f t="shared" si="11"/>
        <v>318.51</v>
      </c>
      <c r="BF34" s="23">
        <v>0</v>
      </c>
      <c r="BG34" s="23">
        <v>2158.1</v>
      </c>
      <c r="BH34" s="23">
        <v>0</v>
      </c>
      <c r="BI34" s="23">
        <v>168.81</v>
      </c>
      <c r="BJ34" s="23">
        <v>250</v>
      </c>
      <c r="BK34" s="23">
        <v>0</v>
      </c>
      <c r="BL34" s="23">
        <v>0</v>
      </c>
      <c r="BM34" s="23">
        <v>0</v>
      </c>
      <c r="BN34" s="23">
        <v>0</v>
      </c>
      <c r="BO34" s="23">
        <v>0</v>
      </c>
      <c r="BP34" s="23">
        <v>150</v>
      </c>
      <c r="BQ34" s="23">
        <v>0</v>
      </c>
      <c r="BR34" s="23">
        <v>149.69999999999999</v>
      </c>
      <c r="BS34" s="23">
        <v>0</v>
      </c>
      <c r="BT34" s="23">
        <v>0</v>
      </c>
      <c r="BU34" s="23">
        <v>0</v>
      </c>
      <c r="BV34" s="23">
        <v>0</v>
      </c>
      <c r="BW34" s="23">
        <v>0</v>
      </c>
      <c r="BX34" s="23">
        <v>0</v>
      </c>
      <c r="BY34" s="23">
        <v>0</v>
      </c>
      <c r="BZ34" s="23">
        <v>0</v>
      </c>
      <c r="CA34" s="23">
        <v>0</v>
      </c>
      <c r="CB34" s="23">
        <v>70</v>
      </c>
      <c r="CC34" s="23">
        <v>0</v>
      </c>
      <c r="CD34" s="23">
        <v>0</v>
      </c>
      <c r="CE34" s="23">
        <v>70</v>
      </c>
      <c r="CF34" s="23">
        <v>0</v>
      </c>
      <c r="CG34" s="23">
        <v>0</v>
      </c>
      <c r="CH34" s="23">
        <v>0</v>
      </c>
      <c r="CI34" s="23">
        <v>0</v>
      </c>
      <c r="CJ34" s="23">
        <v>0</v>
      </c>
      <c r="CK34" s="23">
        <v>0</v>
      </c>
      <c r="CL34" s="23">
        <v>0</v>
      </c>
      <c r="CM34" s="23">
        <v>0</v>
      </c>
      <c r="CN34" s="23">
        <v>0</v>
      </c>
      <c r="CO34" s="23">
        <v>0</v>
      </c>
      <c r="CP34" s="23">
        <v>0</v>
      </c>
      <c r="CQ34" s="23">
        <v>0</v>
      </c>
      <c r="CR34" s="23">
        <v>0</v>
      </c>
      <c r="CS34" s="23">
        <v>0</v>
      </c>
      <c r="CT34" s="23">
        <v>0</v>
      </c>
      <c r="CU34" s="23">
        <f t="shared" si="12"/>
        <v>8109.6</v>
      </c>
      <c r="CV34" s="23">
        <f t="shared" si="12"/>
        <v>0</v>
      </c>
      <c r="CW34" s="23">
        <f t="shared" si="4"/>
        <v>1993.2809999999999</v>
      </c>
      <c r="CX34" s="23">
        <v>0</v>
      </c>
      <c r="CY34" s="23">
        <v>0</v>
      </c>
      <c r="CZ34" s="23">
        <v>0</v>
      </c>
      <c r="DA34" s="23">
        <v>0</v>
      </c>
      <c r="DB34" s="23">
        <v>0</v>
      </c>
      <c r="DC34" s="23">
        <v>0</v>
      </c>
      <c r="DD34" s="23">
        <v>0</v>
      </c>
      <c r="DE34" s="23">
        <v>0</v>
      </c>
      <c r="DF34" s="23">
        <v>0</v>
      </c>
      <c r="DG34" s="23">
        <v>0</v>
      </c>
      <c r="DH34" s="23">
        <v>0</v>
      </c>
      <c r="DI34" s="23">
        <v>0</v>
      </c>
      <c r="DJ34" s="23">
        <v>0</v>
      </c>
      <c r="DK34" s="23">
        <v>0</v>
      </c>
      <c r="DL34" s="23">
        <v>0</v>
      </c>
      <c r="DM34" s="23">
        <v>0</v>
      </c>
      <c r="DN34" s="23">
        <v>0</v>
      </c>
      <c r="DO34" s="23">
        <v>0</v>
      </c>
      <c r="DP34" s="23">
        <v>0</v>
      </c>
      <c r="DQ34" s="23">
        <f t="shared" si="13"/>
        <v>0</v>
      </c>
      <c r="DR34" s="23">
        <f t="shared" si="13"/>
        <v>0</v>
      </c>
      <c r="DS34" s="23">
        <f t="shared" si="5"/>
        <v>0</v>
      </c>
    </row>
    <row r="35" spans="1:123">
      <c r="A35" s="21">
        <v>26</v>
      </c>
      <c r="B35" s="22" t="s">
        <v>76</v>
      </c>
      <c r="C35" s="23">
        <v>5451.8971000000001</v>
      </c>
      <c r="D35" s="23">
        <v>32557.713299999999</v>
      </c>
      <c r="E35" s="23">
        <f t="shared" si="0"/>
        <v>204562.70000000004</v>
      </c>
      <c r="F35" s="23">
        <f t="shared" si="0"/>
        <v>0</v>
      </c>
      <c r="G35" s="23">
        <f t="shared" si="0"/>
        <v>67057.635999999984</v>
      </c>
      <c r="H35" s="23">
        <v>0</v>
      </c>
      <c r="I35" s="23">
        <f t="shared" si="9"/>
        <v>25901.5</v>
      </c>
      <c r="J35" s="23">
        <f t="shared" si="9"/>
        <v>0</v>
      </c>
      <c r="K35" s="23">
        <f t="shared" si="9"/>
        <v>7503.9359999999997</v>
      </c>
      <c r="L35" s="23">
        <v>0</v>
      </c>
      <c r="M35" s="23">
        <f t="shared" si="10"/>
        <v>18106.099999999999</v>
      </c>
      <c r="N35" s="23">
        <f t="shared" si="10"/>
        <v>0</v>
      </c>
      <c r="O35" s="23">
        <f t="shared" si="10"/>
        <v>5622.8119999999999</v>
      </c>
      <c r="P35" s="23">
        <v>0</v>
      </c>
      <c r="Q35" s="23">
        <v>0</v>
      </c>
      <c r="R35" s="23">
        <v>0</v>
      </c>
      <c r="S35" s="23">
        <v>0.35799999999999998</v>
      </c>
      <c r="T35" s="23">
        <v>0</v>
      </c>
      <c r="U35" s="23">
        <v>0</v>
      </c>
      <c r="V35" s="23">
        <v>0</v>
      </c>
      <c r="W35" s="23">
        <v>642.13400000000001</v>
      </c>
      <c r="X35" s="23">
        <v>0</v>
      </c>
      <c r="Y35" s="23">
        <v>18106.099999999999</v>
      </c>
      <c r="Z35" s="23">
        <v>0</v>
      </c>
      <c r="AA35" s="23">
        <v>5622.4539999999997</v>
      </c>
      <c r="AB35" s="23">
        <v>0</v>
      </c>
      <c r="AC35" s="23">
        <v>320</v>
      </c>
      <c r="AD35" s="23">
        <v>0</v>
      </c>
      <c r="AE35" s="23">
        <v>15</v>
      </c>
      <c r="AF35" s="23">
        <v>0</v>
      </c>
      <c r="AG35" s="23">
        <v>0</v>
      </c>
      <c r="AH35" s="23">
        <v>0</v>
      </c>
      <c r="AI35" s="23">
        <v>0</v>
      </c>
      <c r="AJ35" s="23">
        <v>0</v>
      </c>
      <c r="AK35" s="23">
        <v>0</v>
      </c>
      <c r="AL35" s="23">
        <v>0</v>
      </c>
      <c r="AM35" s="23">
        <v>0</v>
      </c>
      <c r="AN35" s="23">
        <v>0</v>
      </c>
      <c r="AO35" s="23">
        <v>0</v>
      </c>
      <c r="AP35" s="23">
        <v>0</v>
      </c>
      <c r="AQ35" s="23">
        <v>178661.2</v>
      </c>
      <c r="AR35" s="23">
        <v>0</v>
      </c>
      <c r="AS35" s="23">
        <v>59553.7</v>
      </c>
      <c r="AT35" s="23">
        <v>0</v>
      </c>
      <c r="AU35" s="23">
        <v>0</v>
      </c>
      <c r="AV35" s="23">
        <v>0</v>
      </c>
      <c r="AW35" s="23">
        <v>0</v>
      </c>
      <c r="AX35" s="23">
        <v>0</v>
      </c>
      <c r="AY35" s="23">
        <v>0</v>
      </c>
      <c r="AZ35" s="23">
        <v>0</v>
      </c>
      <c r="BA35" s="23">
        <v>0</v>
      </c>
      <c r="BB35" s="23">
        <v>0</v>
      </c>
      <c r="BC35" s="23">
        <f t="shared" si="11"/>
        <v>2345.3999999999996</v>
      </c>
      <c r="BD35" s="23">
        <f t="shared" si="11"/>
        <v>0</v>
      </c>
      <c r="BE35" s="23">
        <f t="shared" si="11"/>
        <v>260.39999999999998</v>
      </c>
      <c r="BF35" s="23">
        <v>0</v>
      </c>
      <c r="BG35" s="23">
        <v>2251.1999999999998</v>
      </c>
      <c r="BH35" s="23">
        <v>0</v>
      </c>
      <c r="BI35" s="23">
        <v>260.39999999999998</v>
      </c>
      <c r="BJ35" s="23">
        <v>0</v>
      </c>
      <c r="BK35" s="23">
        <v>0</v>
      </c>
      <c r="BL35" s="23">
        <v>0</v>
      </c>
      <c r="BM35" s="23">
        <v>0</v>
      </c>
      <c r="BN35" s="23">
        <v>0</v>
      </c>
      <c r="BO35" s="23">
        <v>0</v>
      </c>
      <c r="BP35" s="23">
        <v>94.2</v>
      </c>
      <c r="BQ35" s="23">
        <v>0</v>
      </c>
      <c r="BR35" s="23">
        <v>0</v>
      </c>
      <c r="BS35" s="23">
        <v>0</v>
      </c>
      <c r="BT35" s="23">
        <v>0</v>
      </c>
      <c r="BU35" s="23">
        <v>0</v>
      </c>
      <c r="BV35" s="23">
        <v>0</v>
      </c>
      <c r="BW35" s="23">
        <v>0</v>
      </c>
      <c r="BX35" s="23">
        <v>0</v>
      </c>
      <c r="BY35" s="23">
        <v>0</v>
      </c>
      <c r="BZ35" s="23">
        <v>0</v>
      </c>
      <c r="CA35" s="23">
        <v>0</v>
      </c>
      <c r="CB35" s="23">
        <v>5130</v>
      </c>
      <c r="CC35" s="23">
        <v>0</v>
      </c>
      <c r="CD35" s="23">
        <v>0</v>
      </c>
      <c r="CE35" s="23">
        <v>1500</v>
      </c>
      <c r="CF35" s="23">
        <v>0</v>
      </c>
      <c r="CG35" s="23">
        <v>0</v>
      </c>
      <c r="CH35" s="23">
        <v>0</v>
      </c>
      <c r="CI35" s="23">
        <v>0</v>
      </c>
      <c r="CJ35" s="23">
        <v>963.59</v>
      </c>
      <c r="CK35" s="23">
        <v>0</v>
      </c>
      <c r="CL35" s="23">
        <v>0</v>
      </c>
      <c r="CM35" s="23">
        <v>0</v>
      </c>
      <c r="CN35" s="23">
        <v>0</v>
      </c>
      <c r="CO35" s="23">
        <v>0</v>
      </c>
      <c r="CP35" s="23">
        <v>0</v>
      </c>
      <c r="CQ35" s="23">
        <v>0</v>
      </c>
      <c r="CR35" s="23">
        <v>0</v>
      </c>
      <c r="CS35" s="23">
        <v>0</v>
      </c>
      <c r="CT35" s="23">
        <v>0</v>
      </c>
      <c r="CU35" s="23">
        <f t="shared" si="12"/>
        <v>204562.70000000004</v>
      </c>
      <c r="CV35" s="23">
        <f t="shared" si="12"/>
        <v>0</v>
      </c>
      <c r="CW35" s="23">
        <f t="shared" si="4"/>
        <v>67057.635999999984</v>
      </c>
      <c r="CX35" s="23">
        <v>0</v>
      </c>
      <c r="CY35" s="23">
        <v>0</v>
      </c>
      <c r="CZ35" s="23">
        <v>0</v>
      </c>
      <c r="DA35" s="23">
        <v>0</v>
      </c>
      <c r="DB35" s="23">
        <v>0</v>
      </c>
      <c r="DC35" s="23">
        <v>0</v>
      </c>
      <c r="DD35" s="23">
        <v>0</v>
      </c>
      <c r="DE35" s="23">
        <v>0</v>
      </c>
      <c r="DF35" s="23">
        <v>0</v>
      </c>
      <c r="DG35" s="23">
        <v>0</v>
      </c>
      <c r="DH35" s="23">
        <v>0</v>
      </c>
      <c r="DI35" s="23">
        <v>0</v>
      </c>
      <c r="DJ35" s="23">
        <v>0</v>
      </c>
      <c r="DK35" s="23">
        <v>0</v>
      </c>
      <c r="DL35" s="23">
        <v>0</v>
      </c>
      <c r="DM35" s="23">
        <v>40000</v>
      </c>
      <c r="DN35" s="23">
        <v>0</v>
      </c>
      <c r="DO35" s="23">
        <v>0</v>
      </c>
      <c r="DP35" s="23">
        <v>0</v>
      </c>
      <c r="DQ35" s="23">
        <f t="shared" si="13"/>
        <v>40000</v>
      </c>
      <c r="DR35" s="23">
        <f t="shared" si="13"/>
        <v>0</v>
      </c>
      <c r="DS35" s="23">
        <f t="shared" si="5"/>
        <v>0</v>
      </c>
    </row>
    <row r="36" spans="1:123">
      <c r="A36" s="21">
        <v>27</v>
      </c>
      <c r="B36" s="22" t="s">
        <v>77</v>
      </c>
      <c r="C36" s="23">
        <v>0</v>
      </c>
      <c r="D36" s="23">
        <v>0</v>
      </c>
      <c r="E36" s="23">
        <f t="shared" si="0"/>
        <v>0</v>
      </c>
      <c r="F36" s="23">
        <f t="shared" si="0"/>
        <v>0</v>
      </c>
      <c r="G36" s="23">
        <f t="shared" si="0"/>
        <v>0</v>
      </c>
      <c r="H36" s="23">
        <v>0</v>
      </c>
      <c r="I36" s="23">
        <f t="shared" si="9"/>
        <v>0</v>
      </c>
      <c r="J36" s="23">
        <f t="shared" si="9"/>
        <v>0</v>
      </c>
      <c r="K36" s="23">
        <f t="shared" si="9"/>
        <v>0</v>
      </c>
      <c r="L36" s="23">
        <v>0</v>
      </c>
      <c r="M36" s="23">
        <f t="shared" si="10"/>
        <v>0</v>
      </c>
      <c r="N36" s="23">
        <f t="shared" si="10"/>
        <v>0</v>
      </c>
      <c r="O36" s="23">
        <f t="shared" si="10"/>
        <v>0</v>
      </c>
      <c r="P36" s="23">
        <v>0</v>
      </c>
      <c r="Q36" s="23">
        <v>0</v>
      </c>
      <c r="R36" s="23">
        <v>0</v>
      </c>
      <c r="S36" s="23">
        <v>0</v>
      </c>
      <c r="T36" s="23">
        <v>0</v>
      </c>
      <c r="U36" s="23">
        <v>0</v>
      </c>
      <c r="V36" s="23">
        <v>0</v>
      </c>
      <c r="W36" s="23">
        <v>0</v>
      </c>
      <c r="X36" s="23">
        <v>0</v>
      </c>
      <c r="Y36" s="23">
        <v>0</v>
      </c>
      <c r="Z36" s="23">
        <v>0</v>
      </c>
      <c r="AA36" s="23">
        <v>0</v>
      </c>
      <c r="AB36" s="23">
        <v>0</v>
      </c>
      <c r="AC36" s="23">
        <v>0</v>
      </c>
      <c r="AD36" s="23">
        <v>0</v>
      </c>
      <c r="AE36" s="23">
        <v>0</v>
      </c>
      <c r="AF36" s="23">
        <v>0</v>
      </c>
      <c r="AG36" s="23">
        <v>0</v>
      </c>
      <c r="AH36" s="23">
        <v>0</v>
      </c>
      <c r="AI36" s="23">
        <v>0</v>
      </c>
      <c r="AJ36" s="23">
        <v>0</v>
      </c>
      <c r="AK36" s="23">
        <v>0</v>
      </c>
      <c r="AL36" s="23">
        <v>0</v>
      </c>
      <c r="AM36" s="23">
        <v>0</v>
      </c>
      <c r="AN36" s="23">
        <v>0</v>
      </c>
      <c r="AO36" s="23">
        <v>0</v>
      </c>
      <c r="AP36" s="23">
        <v>0</v>
      </c>
      <c r="AQ36" s="23">
        <v>0</v>
      </c>
      <c r="AR36" s="23">
        <v>0</v>
      </c>
      <c r="AS36" s="23">
        <v>0</v>
      </c>
      <c r="AT36" s="23">
        <v>0</v>
      </c>
      <c r="AU36" s="23">
        <v>0</v>
      </c>
      <c r="AV36" s="23">
        <v>0</v>
      </c>
      <c r="AW36" s="23">
        <v>0</v>
      </c>
      <c r="AX36" s="23">
        <v>0</v>
      </c>
      <c r="AY36" s="23">
        <v>0</v>
      </c>
      <c r="AZ36" s="23">
        <v>0</v>
      </c>
      <c r="BA36" s="23">
        <v>0</v>
      </c>
      <c r="BB36" s="23">
        <v>0</v>
      </c>
      <c r="BC36" s="23">
        <f t="shared" si="11"/>
        <v>0</v>
      </c>
      <c r="BD36" s="23">
        <f t="shared" si="11"/>
        <v>0</v>
      </c>
      <c r="BE36" s="23">
        <f t="shared" si="11"/>
        <v>0</v>
      </c>
      <c r="BF36" s="23">
        <v>0</v>
      </c>
      <c r="BG36" s="23">
        <v>0</v>
      </c>
      <c r="BH36" s="23">
        <v>0</v>
      </c>
      <c r="BI36" s="23">
        <v>0</v>
      </c>
      <c r="BJ36" s="23">
        <v>0</v>
      </c>
      <c r="BK36" s="23">
        <v>0</v>
      </c>
      <c r="BL36" s="23">
        <v>0</v>
      </c>
      <c r="BM36" s="23">
        <v>0</v>
      </c>
      <c r="BN36" s="23">
        <v>0</v>
      </c>
      <c r="BO36" s="23">
        <v>0</v>
      </c>
      <c r="BP36" s="23">
        <v>0</v>
      </c>
      <c r="BQ36" s="23">
        <v>0</v>
      </c>
      <c r="BR36" s="23">
        <v>0</v>
      </c>
      <c r="BS36" s="23">
        <v>0</v>
      </c>
      <c r="BT36" s="23">
        <v>0</v>
      </c>
      <c r="BU36" s="23">
        <v>0</v>
      </c>
      <c r="BV36" s="23">
        <v>0</v>
      </c>
      <c r="BW36" s="23">
        <v>0</v>
      </c>
      <c r="BX36" s="23">
        <v>0</v>
      </c>
      <c r="BY36" s="23">
        <v>0</v>
      </c>
      <c r="BZ36" s="23">
        <v>0</v>
      </c>
      <c r="CA36" s="23">
        <v>0</v>
      </c>
      <c r="CB36" s="23">
        <v>0</v>
      </c>
      <c r="CC36" s="23">
        <v>0</v>
      </c>
      <c r="CD36" s="23">
        <v>0</v>
      </c>
      <c r="CE36" s="23">
        <v>0</v>
      </c>
      <c r="CF36" s="23">
        <v>0</v>
      </c>
      <c r="CG36" s="23">
        <v>0</v>
      </c>
      <c r="CH36" s="23">
        <v>0</v>
      </c>
      <c r="CI36" s="23">
        <v>0</v>
      </c>
      <c r="CJ36" s="23">
        <v>0</v>
      </c>
      <c r="CK36" s="23">
        <v>0</v>
      </c>
      <c r="CL36" s="23">
        <v>0</v>
      </c>
      <c r="CM36" s="23">
        <v>0</v>
      </c>
      <c r="CN36" s="23">
        <v>0</v>
      </c>
      <c r="CO36" s="23">
        <v>0</v>
      </c>
      <c r="CP36" s="23">
        <v>0</v>
      </c>
      <c r="CQ36" s="23">
        <v>0</v>
      </c>
      <c r="CR36" s="23">
        <v>0</v>
      </c>
      <c r="CS36" s="23">
        <v>0</v>
      </c>
      <c r="CT36" s="23">
        <v>0</v>
      </c>
      <c r="CU36" s="23">
        <f t="shared" si="12"/>
        <v>0</v>
      </c>
      <c r="CV36" s="23">
        <f t="shared" si="12"/>
        <v>0</v>
      </c>
      <c r="CW36" s="23">
        <f t="shared" si="4"/>
        <v>0</v>
      </c>
      <c r="CX36" s="23">
        <v>0</v>
      </c>
      <c r="CY36" s="23">
        <v>0</v>
      </c>
      <c r="CZ36" s="23">
        <v>0</v>
      </c>
      <c r="DA36" s="23">
        <v>0</v>
      </c>
      <c r="DB36" s="23">
        <v>0</v>
      </c>
      <c r="DC36" s="23">
        <v>0</v>
      </c>
      <c r="DD36" s="23">
        <v>0</v>
      </c>
      <c r="DE36" s="23">
        <v>0</v>
      </c>
      <c r="DF36" s="23">
        <v>0</v>
      </c>
      <c r="DG36" s="23">
        <v>0</v>
      </c>
      <c r="DH36" s="23">
        <v>0</v>
      </c>
      <c r="DI36" s="23">
        <v>0</v>
      </c>
      <c r="DJ36" s="23">
        <v>0</v>
      </c>
      <c r="DK36" s="23">
        <v>0</v>
      </c>
      <c r="DL36" s="23">
        <v>0</v>
      </c>
      <c r="DM36" s="23">
        <v>0</v>
      </c>
      <c r="DN36" s="23">
        <v>0</v>
      </c>
      <c r="DO36" s="23">
        <v>0</v>
      </c>
      <c r="DP36" s="23">
        <v>0</v>
      </c>
      <c r="DQ36" s="23">
        <f t="shared" si="13"/>
        <v>0</v>
      </c>
      <c r="DR36" s="23">
        <f t="shared" si="13"/>
        <v>0</v>
      </c>
      <c r="DS36" s="23">
        <f t="shared" si="5"/>
        <v>0</v>
      </c>
    </row>
    <row r="37" spans="1:123">
      <c r="A37" s="21">
        <v>28</v>
      </c>
      <c r="B37" s="22" t="s">
        <v>78</v>
      </c>
      <c r="C37" s="23">
        <v>0</v>
      </c>
      <c r="D37" s="23">
        <v>0</v>
      </c>
      <c r="E37" s="23">
        <f t="shared" si="0"/>
        <v>0</v>
      </c>
      <c r="F37" s="23">
        <f t="shared" si="0"/>
        <v>0</v>
      </c>
      <c r="G37" s="23">
        <f t="shared" si="0"/>
        <v>0</v>
      </c>
      <c r="H37" s="23">
        <v>0</v>
      </c>
      <c r="I37" s="23">
        <f t="shared" si="9"/>
        <v>0</v>
      </c>
      <c r="J37" s="23">
        <f t="shared" si="9"/>
        <v>0</v>
      </c>
      <c r="K37" s="23">
        <f t="shared" si="9"/>
        <v>0</v>
      </c>
      <c r="L37" s="23">
        <v>0</v>
      </c>
      <c r="M37" s="23">
        <f t="shared" si="10"/>
        <v>0</v>
      </c>
      <c r="N37" s="23">
        <f t="shared" si="10"/>
        <v>0</v>
      </c>
      <c r="O37" s="23">
        <f t="shared" si="10"/>
        <v>0</v>
      </c>
      <c r="P37" s="23">
        <v>0</v>
      </c>
      <c r="Q37" s="23">
        <v>0</v>
      </c>
      <c r="R37" s="23">
        <v>0</v>
      </c>
      <c r="S37" s="23">
        <v>0</v>
      </c>
      <c r="T37" s="23">
        <v>0</v>
      </c>
      <c r="U37" s="23">
        <v>0</v>
      </c>
      <c r="V37" s="23">
        <v>0</v>
      </c>
      <c r="W37" s="23">
        <v>0</v>
      </c>
      <c r="X37" s="23">
        <v>0</v>
      </c>
      <c r="Y37" s="23">
        <v>0</v>
      </c>
      <c r="Z37" s="23">
        <v>0</v>
      </c>
      <c r="AA37" s="23">
        <v>0</v>
      </c>
      <c r="AB37" s="23">
        <v>0</v>
      </c>
      <c r="AC37" s="23">
        <v>0</v>
      </c>
      <c r="AD37" s="23">
        <v>0</v>
      </c>
      <c r="AE37" s="23">
        <v>0</v>
      </c>
      <c r="AF37" s="23">
        <v>0</v>
      </c>
      <c r="AG37" s="23">
        <v>0</v>
      </c>
      <c r="AH37" s="23">
        <v>0</v>
      </c>
      <c r="AI37" s="23">
        <v>0</v>
      </c>
      <c r="AJ37" s="23">
        <v>0</v>
      </c>
      <c r="AK37" s="23">
        <v>0</v>
      </c>
      <c r="AL37" s="23">
        <v>0</v>
      </c>
      <c r="AM37" s="23">
        <v>0</v>
      </c>
      <c r="AN37" s="23">
        <v>0</v>
      </c>
      <c r="AO37" s="23">
        <v>0</v>
      </c>
      <c r="AP37" s="23">
        <v>0</v>
      </c>
      <c r="AQ37" s="23">
        <v>0</v>
      </c>
      <c r="AR37" s="23">
        <v>0</v>
      </c>
      <c r="AS37" s="23">
        <v>0</v>
      </c>
      <c r="AT37" s="23">
        <v>0</v>
      </c>
      <c r="AU37" s="23">
        <v>0</v>
      </c>
      <c r="AV37" s="23">
        <v>0</v>
      </c>
      <c r="AW37" s="23">
        <v>0</v>
      </c>
      <c r="AX37" s="23">
        <v>0</v>
      </c>
      <c r="AY37" s="23">
        <v>0</v>
      </c>
      <c r="AZ37" s="23">
        <v>0</v>
      </c>
      <c r="BA37" s="23">
        <v>0</v>
      </c>
      <c r="BB37" s="23">
        <v>0</v>
      </c>
      <c r="BC37" s="23">
        <f t="shared" si="11"/>
        <v>0</v>
      </c>
      <c r="BD37" s="23">
        <f t="shared" si="11"/>
        <v>0</v>
      </c>
      <c r="BE37" s="23">
        <f t="shared" si="11"/>
        <v>0</v>
      </c>
      <c r="BF37" s="23">
        <v>0</v>
      </c>
      <c r="BG37" s="23">
        <v>0</v>
      </c>
      <c r="BH37" s="23">
        <v>0</v>
      </c>
      <c r="BI37" s="23">
        <v>0</v>
      </c>
      <c r="BJ37" s="23">
        <v>0</v>
      </c>
      <c r="BK37" s="23">
        <v>0</v>
      </c>
      <c r="BL37" s="23">
        <v>0</v>
      </c>
      <c r="BM37" s="23">
        <v>0</v>
      </c>
      <c r="BN37" s="23">
        <v>0</v>
      </c>
      <c r="BO37" s="23">
        <v>0</v>
      </c>
      <c r="BP37" s="23">
        <v>0</v>
      </c>
      <c r="BQ37" s="23">
        <v>0</v>
      </c>
      <c r="BR37" s="23">
        <v>0</v>
      </c>
      <c r="BS37" s="23">
        <v>0</v>
      </c>
      <c r="BT37" s="23">
        <v>0</v>
      </c>
      <c r="BU37" s="23">
        <v>0</v>
      </c>
      <c r="BV37" s="23">
        <v>0</v>
      </c>
      <c r="BW37" s="23">
        <v>0</v>
      </c>
      <c r="BX37" s="23">
        <v>0</v>
      </c>
      <c r="BY37" s="23">
        <v>0</v>
      </c>
      <c r="BZ37" s="23">
        <v>0</v>
      </c>
      <c r="CA37" s="23">
        <v>0</v>
      </c>
      <c r="CB37" s="23">
        <v>0</v>
      </c>
      <c r="CC37" s="23">
        <v>0</v>
      </c>
      <c r="CD37" s="23">
        <v>0</v>
      </c>
      <c r="CE37" s="23">
        <v>0</v>
      </c>
      <c r="CF37" s="23">
        <v>0</v>
      </c>
      <c r="CG37" s="23">
        <v>0</v>
      </c>
      <c r="CH37" s="23">
        <v>0</v>
      </c>
      <c r="CI37" s="23">
        <v>0</v>
      </c>
      <c r="CJ37" s="23">
        <v>0</v>
      </c>
      <c r="CK37" s="23">
        <v>0</v>
      </c>
      <c r="CL37" s="23">
        <v>0</v>
      </c>
      <c r="CM37" s="23">
        <v>0</v>
      </c>
      <c r="CN37" s="23">
        <v>0</v>
      </c>
      <c r="CO37" s="23">
        <v>0</v>
      </c>
      <c r="CP37" s="23">
        <v>0</v>
      </c>
      <c r="CQ37" s="23">
        <v>0</v>
      </c>
      <c r="CR37" s="23">
        <v>0</v>
      </c>
      <c r="CS37" s="23">
        <v>0</v>
      </c>
      <c r="CT37" s="23">
        <v>0</v>
      </c>
      <c r="CU37" s="23">
        <f t="shared" si="12"/>
        <v>0</v>
      </c>
      <c r="CV37" s="23">
        <f t="shared" si="12"/>
        <v>0</v>
      </c>
      <c r="CW37" s="23">
        <f t="shared" si="4"/>
        <v>0</v>
      </c>
      <c r="CX37" s="23">
        <v>0</v>
      </c>
      <c r="CY37" s="23">
        <v>0</v>
      </c>
      <c r="CZ37" s="23">
        <v>0</v>
      </c>
      <c r="DA37" s="23">
        <v>0</v>
      </c>
      <c r="DB37" s="23">
        <v>0</v>
      </c>
      <c r="DC37" s="23">
        <v>0</v>
      </c>
      <c r="DD37" s="23">
        <v>0</v>
      </c>
      <c r="DE37" s="23">
        <v>0</v>
      </c>
      <c r="DF37" s="23">
        <v>0</v>
      </c>
      <c r="DG37" s="23">
        <v>0</v>
      </c>
      <c r="DH37" s="23">
        <v>0</v>
      </c>
      <c r="DI37" s="23">
        <v>0</v>
      </c>
      <c r="DJ37" s="23">
        <v>0</v>
      </c>
      <c r="DK37" s="23">
        <v>0</v>
      </c>
      <c r="DL37" s="23">
        <v>0</v>
      </c>
      <c r="DM37" s="23">
        <v>0</v>
      </c>
      <c r="DN37" s="23">
        <v>0</v>
      </c>
      <c r="DO37" s="23">
        <v>0</v>
      </c>
      <c r="DP37" s="23">
        <v>0</v>
      </c>
      <c r="DQ37" s="23">
        <f t="shared" si="13"/>
        <v>0</v>
      </c>
      <c r="DR37" s="23">
        <f t="shared" si="13"/>
        <v>0</v>
      </c>
      <c r="DS37" s="23">
        <f t="shared" si="5"/>
        <v>0</v>
      </c>
    </row>
    <row r="38" spans="1:123">
      <c r="A38" s="21">
        <v>29</v>
      </c>
      <c r="B38" s="22" t="s">
        <v>79</v>
      </c>
      <c r="C38" s="23">
        <v>77.671700000000001</v>
      </c>
      <c r="D38" s="23">
        <v>4584.8307000000004</v>
      </c>
      <c r="E38" s="23">
        <f t="shared" si="0"/>
        <v>78926.7</v>
      </c>
      <c r="F38" s="23">
        <f t="shared" si="0"/>
        <v>0</v>
      </c>
      <c r="G38" s="23">
        <f t="shared" si="0"/>
        <v>22149.263199999998</v>
      </c>
      <c r="H38" s="23">
        <v>0</v>
      </c>
      <c r="I38" s="23">
        <f t="shared" si="9"/>
        <v>20617</v>
      </c>
      <c r="J38" s="23">
        <f t="shared" si="9"/>
        <v>0</v>
      </c>
      <c r="K38" s="23">
        <f t="shared" si="9"/>
        <v>2716.4631999999997</v>
      </c>
      <c r="L38" s="23">
        <v>0</v>
      </c>
      <c r="M38" s="23">
        <f t="shared" si="10"/>
        <v>9656</v>
      </c>
      <c r="N38" s="23">
        <f t="shared" si="10"/>
        <v>0</v>
      </c>
      <c r="O38" s="23">
        <f t="shared" si="10"/>
        <v>1829.1880000000001</v>
      </c>
      <c r="P38" s="23">
        <v>0</v>
      </c>
      <c r="Q38" s="23">
        <v>0</v>
      </c>
      <c r="R38" s="23">
        <v>0</v>
      </c>
      <c r="S38" s="23">
        <v>13.363</v>
      </c>
      <c r="T38" s="23">
        <v>0</v>
      </c>
      <c r="U38" s="23">
        <v>7361</v>
      </c>
      <c r="V38" s="23">
        <v>0</v>
      </c>
      <c r="W38" s="23">
        <v>409.63139999999999</v>
      </c>
      <c r="X38" s="23">
        <v>0</v>
      </c>
      <c r="Y38" s="23">
        <v>9656</v>
      </c>
      <c r="Z38" s="23">
        <v>0</v>
      </c>
      <c r="AA38" s="23">
        <v>1815.825</v>
      </c>
      <c r="AB38" s="23">
        <v>0</v>
      </c>
      <c r="AC38" s="23">
        <v>300</v>
      </c>
      <c r="AD38" s="23">
        <v>0</v>
      </c>
      <c r="AE38" s="23">
        <v>0</v>
      </c>
      <c r="AF38" s="23">
        <v>0</v>
      </c>
      <c r="AG38" s="23">
        <v>0</v>
      </c>
      <c r="AH38" s="23">
        <v>0</v>
      </c>
      <c r="AI38" s="23">
        <v>0</v>
      </c>
      <c r="AJ38" s="23">
        <v>0</v>
      </c>
      <c r="AK38" s="23">
        <v>0</v>
      </c>
      <c r="AL38" s="23">
        <v>0</v>
      </c>
      <c r="AM38" s="23">
        <v>0</v>
      </c>
      <c r="AN38" s="23">
        <v>0</v>
      </c>
      <c r="AO38" s="23">
        <v>0</v>
      </c>
      <c r="AP38" s="23">
        <v>0</v>
      </c>
      <c r="AQ38" s="23">
        <v>58298.400000000001</v>
      </c>
      <c r="AR38" s="23">
        <v>0</v>
      </c>
      <c r="AS38" s="23">
        <v>19432.8</v>
      </c>
      <c r="AT38" s="23">
        <v>0</v>
      </c>
      <c r="AU38" s="23">
        <v>0</v>
      </c>
      <c r="AV38" s="23">
        <v>0</v>
      </c>
      <c r="AW38" s="23">
        <v>0</v>
      </c>
      <c r="AX38" s="23">
        <v>0</v>
      </c>
      <c r="AY38" s="23">
        <v>0</v>
      </c>
      <c r="AZ38" s="23">
        <v>0</v>
      </c>
      <c r="BA38" s="23">
        <v>0</v>
      </c>
      <c r="BB38" s="23">
        <v>0</v>
      </c>
      <c r="BC38" s="23">
        <f t="shared" si="11"/>
        <v>900</v>
      </c>
      <c r="BD38" s="23">
        <f t="shared" si="11"/>
        <v>0</v>
      </c>
      <c r="BE38" s="23">
        <f t="shared" si="11"/>
        <v>302</v>
      </c>
      <c r="BF38" s="23">
        <v>0</v>
      </c>
      <c r="BG38" s="23">
        <v>900</v>
      </c>
      <c r="BH38" s="23">
        <v>0</v>
      </c>
      <c r="BI38" s="23">
        <v>2</v>
      </c>
      <c r="BJ38" s="23">
        <v>0</v>
      </c>
      <c r="BK38" s="23">
        <v>0</v>
      </c>
      <c r="BL38" s="23">
        <v>0</v>
      </c>
      <c r="BM38" s="23">
        <v>0</v>
      </c>
      <c r="BN38" s="23">
        <v>0</v>
      </c>
      <c r="BO38" s="23">
        <v>0</v>
      </c>
      <c r="BP38" s="23">
        <v>0</v>
      </c>
      <c r="BQ38" s="23">
        <v>0</v>
      </c>
      <c r="BR38" s="23">
        <v>300</v>
      </c>
      <c r="BS38" s="23">
        <v>0</v>
      </c>
      <c r="BT38" s="23">
        <v>0</v>
      </c>
      <c r="BU38" s="23">
        <v>0</v>
      </c>
      <c r="BV38" s="23">
        <v>0</v>
      </c>
      <c r="BW38" s="23">
        <v>0</v>
      </c>
      <c r="BX38" s="23">
        <v>0</v>
      </c>
      <c r="BY38" s="23">
        <v>0</v>
      </c>
      <c r="BZ38" s="23">
        <v>0</v>
      </c>
      <c r="CA38" s="23">
        <v>0</v>
      </c>
      <c r="CB38" s="23">
        <v>2400</v>
      </c>
      <c r="CC38" s="23">
        <v>0</v>
      </c>
      <c r="CD38" s="23">
        <v>43.817</v>
      </c>
      <c r="CE38" s="23">
        <v>2400</v>
      </c>
      <c r="CF38" s="23">
        <v>0</v>
      </c>
      <c r="CG38" s="23">
        <v>11.817</v>
      </c>
      <c r="CH38" s="23">
        <v>0</v>
      </c>
      <c r="CI38" s="23">
        <v>0</v>
      </c>
      <c r="CJ38" s="23">
        <v>0</v>
      </c>
      <c r="CK38" s="23">
        <v>0</v>
      </c>
      <c r="CL38" s="23">
        <v>0</v>
      </c>
      <c r="CM38" s="23">
        <v>0</v>
      </c>
      <c r="CN38" s="23">
        <v>0</v>
      </c>
      <c r="CO38" s="23">
        <v>0</v>
      </c>
      <c r="CP38" s="23">
        <v>0</v>
      </c>
      <c r="CQ38" s="23">
        <v>0</v>
      </c>
      <c r="CR38" s="23">
        <v>0</v>
      </c>
      <c r="CS38" s="23">
        <v>131.82679999999999</v>
      </c>
      <c r="CT38" s="23">
        <v>0</v>
      </c>
      <c r="CU38" s="23">
        <f t="shared" si="12"/>
        <v>78915.399999999994</v>
      </c>
      <c r="CV38" s="23">
        <f t="shared" si="12"/>
        <v>0</v>
      </c>
      <c r="CW38" s="23">
        <f t="shared" si="4"/>
        <v>22149.263199999998</v>
      </c>
      <c r="CX38" s="23">
        <v>0</v>
      </c>
      <c r="CY38" s="23">
        <v>0</v>
      </c>
      <c r="CZ38" s="23">
        <v>0</v>
      </c>
      <c r="DA38" s="23">
        <v>11.3</v>
      </c>
      <c r="DB38" s="23">
        <v>0</v>
      </c>
      <c r="DC38" s="23">
        <v>0</v>
      </c>
      <c r="DD38" s="23">
        <v>0</v>
      </c>
      <c r="DE38" s="23">
        <v>0</v>
      </c>
      <c r="DF38" s="23">
        <v>0</v>
      </c>
      <c r="DG38" s="23">
        <v>0</v>
      </c>
      <c r="DH38" s="23">
        <v>0</v>
      </c>
      <c r="DI38" s="23">
        <v>0</v>
      </c>
      <c r="DJ38" s="23">
        <v>0</v>
      </c>
      <c r="DK38" s="23">
        <v>0</v>
      </c>
      <c r="DL38" s="23">
        <v>0</v>
      </c>
      <c r="DM38" s="23">
        <v>0</v>
      </c>
      <c r="DN38" s="23">
        <v>0</v>
      </c>
      <c r="DO38" s="23">
        <v>0</v>
      </c>
      <c r="DP38" s="23">
        <v>0</v>
      </c>
      <c r="DQ38" s="23">
        <f t="shared" si="13"/>
        <v>11.3</v>
      </c>
      <c r="DR38" s="23">
        <f t="shared" si="13"/>
        <v>0</v>
      </c>
      <c r="DS38" s="23">
        <f t="shared" si="5"/>
        <v>0</v>
      </c>
    </row>
    <row r="39" spans="1:123">
      <c r="A39" s="21">
        <v>30</v>
      </c>
      <c r="B39" s="22" t="s">
        <v>80</v>
      </c>
      <c r="C39" s="23">
        <v>0</v>
      </c>
      <c r="D39" s="23">
        <v>0</v>
      </c>
      <c r="E39" s="23">
        <f t="shared" si="0"/>
        <v>0</v>
      </c>
      <c r="F39" s="23">
        <f t="shared" si="0"/>
        <v>0</v>
      </c>
      <c r="G39" s="23">
        <f t="shared" si="0"/>
        <v>0</v>
      </c>
      <c r="H39" s="23">
        <v>0</v>
      </c>
      <c r="I39" s="23">
        <f t="shared" si="9"/>
        <v>0</v>
      </c>
      <c r="J39" s="23">
        <f t="shared" si="9"/>
        <v>0</v>
      </c>
      <c r="K39" s="23">
        <f t="shared" si="9"/>
        <v>0</v>
      </c>
      <c r="L39" s="23">
        <v>0</v>
      </c>
      <c r="M39" s="23">
        <f t="shared" si="10"/>
        <v>0</v>
      </c>
      <c r="N39" s="23">
        <f t="shared" si="10"/>
        <v>0</v>
      </c>
      <c r="O39" s="23">
        <f t="shared" si="10"/>
        <v>0</v>
      </c>
      <c r="P39" s="23">
        <v>0</v>
      </c>
      <c r="Q39" s="23">
        <v>0</v>
      </c>
      <c r="R39" s="23">
        <v>0</v>
      </c>
      <c r="S39" s="23">
        <v>0</v>
      </c>
      <c r="T39" s="23">
        <v>0</v>
      </c>
      <c r="U39" s="23">
        <v>0</v>
      </c>
      <c r="V39" s="23">
        <v>0</v>
      </c>
      <c r="W39" s="23">
        <v>0</v>
      </c>
      <c r="X39" s="23">
        <v>0</v>
      </c>
      <c r="Y39" s="23">
        <v>0</v>
      </c>
      <c r="Z39" s="23">
        <v>0</v>
      </c>
      <c r="AA39" s="23">
        <v>0</v>
      </c>
      <c r="AB39" s="23">
        <v>0</v>
      </c>
      <c r="AC39" s="23">
        <v>0</v>
      </c>
      <c r="AD39" s="23">
        <v>0</v>
      </c>
      <c r="AE39" s="23">
        <v>0</v>
      </c>
      <c r="AF39" s="23">
        <v>0</v>
      </c>
      <c r="AG39" s="23">
        <v>0</v>
      </c>
      <c r="AH39" s="23">
        <v>0</v>
      </c>
      <c r="AI39" s="23">
        <v>0</v>
      </c>
      <c r="AJ39" s="23">
        <v>0</v>
      </c>
      <c r="AK39" s="23">
        <v>0</v>
      </c>
      <c r="AL39" s="23">
        <v>0</v>
      </c>
      <c r="AM39" s="23">
        <v>0</v>
      </c>
      <c r="AN39" s="23">
        <v>0</v>
      </c>
      <c r="AO39" s="23">
        <v>0</v>
      </c>
      <c r="AP39" s="23">
        <v>0</v>
      </c>
      <c r="AQ39" s="23">
        <v>0</v>
      </c>
      <c r="AR39" s="23">
        <v>0</v>
      </c>
      <c r="AS39" s="23">
        <v>0</v>
      </c>
      <c r="AT39" s="23">
        <v>0</v>
      </c>
      <c r="AU39" s="23">
        <v>0</v>
      </c>
      <c r="AV39" s="23">
        <v>0</v>
      </c>
      <c r="AW39" s="23">
        <v>0</v>
      </c>
      <c r="AX39" s="23">
        <v>0</v>
      </c>
      <c r="AY39" s="23">
        <v>0</v>
      </c>
      <c r="AZ39" s="23">
        <v>0</v>
      </c>
      <c r="BA39" s="23">
        <v>0</v>
      </c>
      <c r="BB39" s="23">
        <v>0</v>
      </c>
      <c r="BC39" s="23">
        <f t="shared" si="11"/>
        <v>0</v>
      </c>
      <c r="BD39" s="23">
        <f t="shared" si="11"/>
        <v>0</v>
      </c>
      <c r="BE39" s="23">
        <f t="shared" si="11"/>
        <v>0</v>
      </c>
      <c r="BF39" s="23">
        <v>0</v>
      </c>
      <c r="BG39" s="23">
        <v>0</v>
      </c>
      <c r="BH39" s="23">
        <v>0</v>
      </c>
      <c r="BI39" s="23">
        <v>0</v>
      </c>
      <c r="BJ39" s="23">
        <v>0</v>
      </c>
      <c r="BK39" s="23">
        <v>0</v>
      </c>
      <c r="BL39" s="23">
        <v>0</v>
      </c>
      <c r="BM39" s="23">
        <v>0</v>
      </c>
      <c r="BN39" s="23">
        <v>0</v>
      </c>
      <c r="BO39" s="23">
        <v>0</v>
      </c>
      <c r="BP39" s="23">
        <v>0</v>
      </c>
      <c r="BQ39" s="23">
        <v>0</v>
      </c>
      <c r="BR39" s="23">
        <v>0</v>
      </c>
      <c r="BS39" s="23">
        <v>0</v>
      </c>
      <c r="BT39" s="23">
        <v>0</v>
      </c>
      <c r="BU39" s="23">
        <v>0</v>
      </c>
      <c r="BV39" s="23">
        <v>0</v>
      </c>
      <c r="BW39" s="23">
        <v>0</v>
      </c>
      <c r="BX39" s="23">
        <v>0</v>
      </c>
      <c r="BY39" s="23">
        <v>0</v>
      </c>
      <c r="BZ39" s="23">
        <v>0</v>
      </c>
      <c r="CA39" s="23">
        <v>0</v>
      </c>
      <c r="CB39" s="23">
        <v>0</v>
      </c>
      <c r="CC39" s="23">
        <v>0</v>
      </c>
      <c r="CD39" s="23">
        <v>0</v>
      </c>
      <c r="CE39" s="23">
        <v>0</v>
      </c>
      <c r="CF39" s="23">
        <v>0</v>
      </c>
      <c r="CG39" s="23">
        <v>0</v>
      </c>
      <c r="CH39" s="23">
        <v>0</v>
      </c>
      <c r="CI39" s="23">
        <v>0</v>
      </c>
      <c r="CJ39" s="23">
        <v>0</v>
      </c>
      <c r="CK39" s="23">
        <v>0</v>
      </c>
      <c r="CL39" s="23">
        <v>0</v>
      </c>
      <c r="CM39" s="23">
        <v>0</v>
      </c>
      <c r="CN39" s="23">
        <v>0</v>
      </c>
      <c r="CO39" s="23">
        <v>0</v>
      </c>
      <c r="CP39" s="23">
        <v>0</v>
      </c>
      <c r="CQ39" s="23">
        <v>0</v>
      </c>
      <c r="CR39" s="23">
        <v>0</v>
      </c>
      <c r="CS39" s="23">
        <v>0</v>
      </c>
      <c r="CT39" s="23">
        <v>0</v>
      </c>
      <c r="CU39" s="23">
        <f t="shared" si="12"/>
        <v>0</v>
      </c>
      <c r="CV39" s="23">
        <f t="shared" si="12"/>
        <v>0</v>
      </c>
      <c r="CW39" s="23">
        <f t="shared" si="4"/>
        <v>0</v>
      </c>
      <c r="CX39" s="23">
        <v>0</v>
      </c>
      <c r="CY39" s="23">
        <v>0</v>
      </c>
      <c r="CZ39" s="23">
        <v>0</v>
      </c>
      <c r="DA39" s="23">
        <v>0</v>
      </c>
      <c r="DB39" s="23">
        <v>0</v>
      </c>
      <c r="DC39" s="23">
        <v>0</v>
      </c>
      <c r="DD39" s="23">
        <v>0</v>
      </c>
      <c r="DE39" s="23">
        <v>0</v>
      </c>
      <c r="DF39" s="23">
        <v>0</v>
      </c>
      <c r="DG39" s="23">
        <v>0</v>
      </c>
      <c r="DH39" s="23">
        <v>0</v>
      </c>
      <c r="DI39" s="23">
        <v>0</v>
      </c>
      <c r="DJ39" s="23">
        <v>0</v>
      </c>
      <c r="DK39" s="23">
        <v>0</v>
      </c>
      <c r="DL39" s="23">
        <v>0</v>
      </c>
      <c r="DM39" s="23">
        <v>0</v>
      </c>
      <c r="DN39" s="23">
        <v>0</v>
      </c>
      <c r="DO39" s="23">
        <v>0</v>
      </c>
      <c r="DP39" s="23">
        <v>0</v>
      </c>
      <c r="DQ39" s="23">
        <f t="shared" si="13"/>
        <v>0</v>
      </c>
      <c r="DR39" s="23">
        <f t="shared" si="13"/>
        <v>0</v>
      </c>
      <c r="DS39" s="23">
        <f t="shared" si="5"/>
        <v>0</v>
      </c>
    </row>
    <row r="40" spans="1:123">
      <c r="A40" s="21">
        <v>31</v>
      </c>
      <c r="B40" s="22" t="s">
        <v>81</v>
      </c>
      <c r="C40" s="23">
        <v>0</v>
      </c>
      <c r="D40" s="23">
        <v>0</v>
      </c>
      <c r="E40" s="23">
        <f t="shared" si="0"/>
        <v>0</v>
      </c>
      <c r="F40" s="23">
        <f t="shared" si="0"/>
        <v>0</v>
      </c>
      <c r="G40" s="23">
        <f t="shared" si="0"/>
        <v>0</v>
      </c>
      <c r="H40" s="23">
        <v>0</v>
      </c>
      <c r="I40" s="23">
        <f t="shared" si="9"/>
        <v>0</v>
      </c>
      <c r="J40" s="23">
        <f t="shared" si="9"/>
        <v>0</v>
      </c>
      <c r="K40" s="23">
        <f t="shared" si="9"/>
        <v>0</v>
      </c>
      <c r="L40" s="23">
        <v>0</v>
      </c>
      <c r="M40" s="23">
        <f t="shared" si="10"/>
        <v>0</v>
      </c>
      <c r="N40" s="23">
        <f t="shared" si="10"/>
        <v>0</v>
      </c>
      <c r="O40" s="23">
        <f t="shared" si="10"/>
        <v>0</v>
      </c>
      <c r="P40" s="23">
        <v>0</v>
      </c>
      <c r="Q40" s="23">
        <v>0</v>
      </c>
      <c r="R40" s="23">
        <v>0</v>
      </c>
      <c r="S40" s="23">
        <v>0</v>
      </c>
      <c r="T40" s="23">
        <v>0</v>
      </c>
      <c r="U40" s="23">
        <v>0</v>
      </c>
      <c r="V40" s="23">
        <v>0</v>
      </c>
      <c r="W40" s="23">
        <v>0</v>
      </c>
      <c r="X40" s="23">
        <v>0</v>
      </c>
      <c r="Y40" s="23">
        <v>0</v>
      </c>
      <c r="Z40" s="23">
        <v>0</v>
      </c>
      <c r="AA40" s="23">
        <v>0</v>
      </c>
      <c r="AB40" s="23">
        <v>0</v>
      </c>
      <c r="AC40" s="23">
        <v>0</v>
      </c>
      <c r="AD40" s="23">
        <v>0</v>
      </c>
      <c r="AE40" s="23">
        <v>0</v>
      </c>
      <c r="AF40" s="23">
        <v>0</v>
      </c>
      <c r="AG40" s="23">
        <v>0</v>
      </c>
      <c r="AH40" s="23">
        <v>0</v>
      </c>
      <c r="AI40" s="23">
        <v>0</v>
      </c>
      <c r="AJ40" s="23">
        <v>0</v>
      </c>
      <c r="AK40" s="23">
        <v>0</v>
      </c>
      <c r="AL40" s="23">
        <v>0</v>
      </c>
      <c r="AM40" s="23">
        <v>0</v>
      </c>
      <c r="AN40" s="23">
        <v>0</v>
      </c>
      <c r="AO40" s="23">
        <v>0</v>
      </c>
      <c r="AP40" s="23">
        <v>0</v>
      </c>
      <c r="AQ40" s="23">
        <v>0</v>
      </c>
      <c r="AR40" s="23">
        <v>0</v>
      </c>
      <c r="AS40" s="23">
        <v>0</v>
      </c>
      <c r="AT40" s="23">
        <v>0</v>
      </c>
      <c r="AU40" s="23">
        <v>0</v>
      </c>
      <c r="AV40" s="23">
        <v>0</v>
      </c>
      <c r="AW40" s="23">
        <v>0</v>
      </c>
      <c r="AX40" s="23">
        <v>0</v>
      </c>
      <c r="AY40" s="23">
        <v>0</v>
      </c>
      <c r="AZ40" s="23">
        <v>0</v>
      </c>
      <c r="BA40" s="23">
        <v>0</v>
      </c>
      <c r="BB40" s="23">
        <v>0</v>
      </c>
      <c r="BC40" s="23">
        <f t="shared" si="11"/>
        <v>0</v>
      </c>
      <c r="BD40" s="23">
        <f t="shared" si="11"/>
        <v>0</v>
      </c>
      <c r="BE40" s="23">
        <f t="shared" si="11"/>
        <v>0</v>
      </c>
      <c r="BF40" s="23">
        <v>0</v>
      </c>
      <c r="BG40" s="23">
        <v>0</v>
      </c>
      <c r="BH40" s="23">
        <v>0</v>
      </c>
      <c r="BI40" s="23">
        <v>0</v>
      </c>
      <c r="BJ40" s="23">
        <v>0</v>
      </c>
      <c r="BK40" s="23">
        <v>0</v>
      </c>
      <c r="BL40" s="23">
        <v>0</v>
      </c>
      <c r="BM40" s="23">
        <v>0</v>
      </c>
      <c r="BN40" s="23">
        <v>0</v>
      </c>
      <c r="BO40" s="23">
        <v>0</v>
      </c>
      <c r="BP40" s="23">
        <v>0</v>
      </c>
      <c r="BQ40" s="23">
        <v>0</v>
      </c>
      <c r="BR40" s="23">
        <v>0</v>
      </c>
      <c r="BS40" s="23">
        <v>0</v>
      </c>
      <c r="BT40" s="23">
        <v>0</v>
      </c>
      <c r="BU40" s="23">
        <v>0</v>
      </c>
      <c r="BV40" s="23">
        <v>0</v>
      </c>
      <c r="BW40" s="23">
        <v>0</v>
      </c>
      <c r="BX40" s="23">
        <v>0</v>
      </c>
      <c r="BY40" s="23">
        <v>0</v>
      </c>
      <c r="BZ40" s="23">
        <v>0</v>
      </c>
      <c r="CA40" s="23">
        <v>0</v>
      </c>
      <c r="CB40" s="23">
        <v>0</v>
      </c>
      <c r="CC40" s="23">
        <v>0</v>
      </c>
      <c r="CD40" s="23">
        <v>0</v>
      </c>
      <c r="CE40" s="23">
        <v>0</v>
      </c>
      <c r="CF40" s="23">
        <v>0</v>
      </c>
      <c r="CG40" s="23">
        <v>0</v>
      </c>
      <c r="CH40" s="23">
        <v>0</v>
      </c>
      <c r="CI40" s="23">
        <v>0</v>
      </c>
      <c r="CJ40" s="23">
        <v>0</v>
      </c>
      <c r="CK40" s="23">
        <v>0</v>
      </c>
      <c r="CL40" s="23">
        <v>0</v>
      </c>
      <c r="CM40" s="23">
        <v>0</v>
      </c>
      <c r="CN40" s="23">
        <v>0</v>
      </c>
      <c r="CO40" s="23">
        <v>0</v>
      </c>
      <c r="CP40" s="23">
        <v>0</v>
      </c>
      <c r="CQ40" s="23">
        <v>0</v>
      </c>
      <c r="CR40" s="23">
        <v>0</v>
      </c>
      <c r="CS40" s="23">
        <v>0</v>
      </c>
      <c r="CT40" s="23">
        <v>0</v>
      </c>
      <c r="CU40" s="23">
        <f t="shared" si="12"/>
        <v>0</v>
      </c>
      <c r="CV40" s="23">
        <f t="shared" si="12"/>
        <v>0</v>
      </c>
      <c r="CW40" s="23">
        <f t="shared" si="4"/>
        <v>0</v>
      </c>
      <c r="CX40" s="23">
        <v>0</v>
      </c>
      <c r="CY40" s="23">
        <v>0</v>
      </c>
      <c r="CZ40" s="23">
        <v>0</v>
      </c>
      <c r="DA40" s="23">
        <v>0</v>
      </c>
      <c r="DB40" s="23">
        <v>0</v>
      </c>
      <c r="DC40" s="23">
        <v>0</v>
      </c>
      <c r="DD40" s="23">
        <v>0</v>
      </c>
      <c r="DE40" s="23">
        <v>0</v>
      </c>
      <c r="DF40" s="23">
        <v>0</v>
      </c>
      <c r="DG40" s="23">
        <v>0</v>
      </c>
      <c r="DH40" s="23">
        <v>0</v>
      </c>
      <c r="DI40" s="23">
        <v>0</v>
      </c>
      <c r="DJ40" s="23">
        <v>0</v>
      </c>
      <c r="DK40" s="23">
        <v>0</v>
      </c>
      <c r="DL40" s="23">
        <v>0</v>
      </c>
      <c r="DM40" s="23">
        <v>0</v>
      </c>
      <c r="DN40" s="23">
        <v>0</v>
      </c>
      <c r="DO40" s="23">
        <v>0</v>
      </c>
      <c r="DP40" s="23">
        <v>0</v>
      </c>
      <c r="DQ40" s="23">
        <f t="shared" si="13"/>
        <v>0</v>
      </c>
      <c r="DR40" s="23">
        <f t="shared" si="13"/>
        <v>0</v>
      </c>
      <c r="DS40" s="23">
        <f t="shared" si="5"/>
        <v>0</v>
      </c>
    </row>
    <row r="41" spans="1:123">
      <c r="A41" s="21">
        <v>32</v>
      </c>
      <c r="B41" s="22" t="s">
        <v>82</v>
      </c>
      <c r="C41" s="23">
        <v>5028.9029</v>
      </c>
      <c r="D41" s="23">
        <v>24534.272799999999</v>
      </c>
      <c r="E41" s="23">
        <f t="shared" si="0"/>
        <v>160833.80000000002</v>
      </c>
      <c r="F41" s="23">
        <f t="shared" si="0"/>
        <v>0</v>
      </c>
      <c r="G41" s="23">
        <f t="shared" si="0"/>
        <v>68998.537199999992</v>
      </c>
      <c r="H41" s="23">
        <v>0</v>
      </c>
      <c r="I41" s="23">
        <f t="shared" si="9"/>
        <v>34687.1</v>
      </c>
      <c r="J41" s="23">
        <f t="shared" si="9"/>
        <v>0</v>
      </c>
      <c r="K41" s="23">
        <f t="shared" si="9"/>
        <v>26952.439200000004</v>
      </c>
      <c r="L41" s="23">
        <v>0</v>
      </c>
      <c r="M41" s="23">
        <f t="shared" si="10"/>
        <v>26000</v>
      </c>
      <c r="N41" s="23">
        <f t="shared" si="10"/>
        <v>0</v>
      </c>
      <c r="O41" s="23">
        <f t="shared" si="10"/>
        <v>21681.404000000002</v>
      </c>
      <c r="P41" s="23">
        <v>0</v>
      </c>
      <c r="Q41" s="23">
        <v>0</v>
      </c>
      <c r="R41" s="23">
        <v>0</v>
      </c>
      <c r="S41" s="23">
        <v>238.05799999999999</v>
      </c>
      <c r="T41" s="23">
        <v>0</v>
      </c>
      <c r="U41" s="23">
        <v>0</v>
      </c>
      <c r="V41" s="23">
        <v>0</v>
      </c>
      <c r="W41" s="23">
        <v>950.10220000000004</v>
      </c>
      <c r="X41" s="23">
        <v>0</v>
      </c>
      <c r="Y41" s="23">
        <v>26000</v>
      </c>
      <c r="Z41" s="23">
        <v>0</v>
      </c>
      <c r="AA41" s="23">
        <v>21443.346000000001</v>
      </c>
      <c r="AB41" s="23">
        <v>0</v>
      </c>
      <c r="AC41" s="23">
        <v>400</v>
      </c>
      <c r="AD41" s="23">
        <v>0</v>
      </c>
      <c r="AE41" s="23">
        <v>152.19999999999999</v>
      </c>
      <c r="AF41" s="23">
        <v>0</v>
      </c>
      <c r="AG41" s="23">
        <v>0</v>
      </c>
      <c r="AH41" s="23">
        <v>0</v>
      </c>
      <c r="AI41" s="23">
        <v>0</v>
      </c>
      <c r="AJ41" s="23">
        <v>0</v>
      </c>
      <c r="AK41" s="23">
        <v>0</v>
      </c>
      <c r="AL41" s="23">
        <v>0</v>
      </c>
      <c r="AM41" s="23">
        <v>0</v>
      </c>
      <c r="AN41" s="23">
        <v>0</v>
      </c>
      <c r="AO41" s="23">
        <v>0</v>
      </c>
      <c r="AP41" s="23">
        <v>0</v>
      </c>
      <c r="AQ41" s="23">
        <v>126146.7</v>
      </c>
      <c r="AR41" s="23">
        <v>0</v>
      </c>
      <c r="AS41" s="23">
        <v>42049</v>
      </c>
      <c r="AT41" s="23">
        <v>0</v>
      </c>
      <c r="AU41" s="23">
        <v>0</v>
      </c>
      <c r="AV41" s="23">
        <v>0</v>
      </c>
      <c r="AW41" s="23">
        <v>0</v>
      </c>
      <c r="AX41" s="23">
        <v>0</v>
      </c>
      <c r="AY41" s="23">
        <v>0</v>
      </c>
      <c r="AZ41" s="23">
        <v>0</v>
      </c>
      <c r="BA41" s="23">
        <v>0</v>
      </c>
      <c r="BB41" s="23">
        <v>0</v>
      </c>
      <c r="BC41" s="23">
        <f t="shared" si="11"/>
        <v>2730</v>
      </c>
      <c r="BD41" s="23">
        <f t="shared" si="11"/>
        <v>0</v>
      </c>
      <c r="BE41" s="23">
        <f t="shared" si="11"/>
        <v>1161.6289999999999</v>
      </c>
      <c r="BF41" s="23">
        <v>0</v>
      </c>
      <c r="BG41" s="23">
        <v>2000</v>
      </c>
      <c r="BH41" s="23">
        <v>0</v>
      </c>
      <c r="BI41" s="23">
        <v>961.62900000000002</v>
      </c>
      <c r="BJ41" s="23">
        <v>0</v>
      </c>
      <c r="BK41" s="23">
        <v>0</v>
      </c>
      <c r="BL41" s="23">
        <v>0</v>
      </c>
      <c r="BM41" s="23">
        <v>0</v>
      </c>
      <c r="BN41" s="23">
        <v>0</v>
      </c>
      <c r="BO41" s="23">
        <v>0</v>
      </c>
      <c r="BP41" s="23">
        <v>730</v>
      </c>
      <c r="BQ41" s="23">
        <v>0</v>
      </c>
      <c r="BR41" s="23">
        <v>200</v>
      </c>
      <c r="BS41" s="23">
        <v>0</v>
      </c>
      <c r="BT41" s="23">
        <v>0</v>
      </c>
      <c r="BU41" s="23">
        <v>0</v>
      </c>
      <c r="BV41" s="23">
        <v>0</v>
      </c>
      <c r="BW41" s="23">
        <v>0</v>
      </c>
      <c r="BX41" s="23">
        <v>0</v>
      </c>
      <c r="BY41" s="23">
        <v>0</v>
      </c>
      <c r="BZ41" s="23">
        <v>0</v>
      </c>
      <c r="CA41" s="23">
        <v>0</v>
      </c>
      <c r="CB41" s="23">
        <v>5557.1</v>
      </c>
      <c r="CC41" s="23">
        <v>0</v>
      </c>
      <c r="CD41" s="23">
        <v>1047.4000000000001</v>
      </c>
      <c r="CE41" s="23">
        <v>4616.3</v>
      </c>
      <c r="CF41" s="23">
        <v>0</v>
      </c>
      <c r="CG41" s="23">
        <v>884.28399999999999</v>
      </c>
      <c r="CH41" s="23">
        <v>0</v>
      </c>
      <c r="CI41" s="23">
        <v>0</v>
      </c>
      <c r="CJ41" s="23">
        <v>1959.704</v>
      </c>
      <c r="CK41" s="23">
        <v>0</v>
      </c>
      <c r="CL41" s="23">
        <v>0</v>
      </c>
      <c r="CM41" s="23">
        <v>0</v>
      </c>
      <c r="CN41" s="23">
        <v>0</v>
      </c>
      <c r="CO41" s="23">
        <v>0</v>
      </c>
      <c r="CP41" s="23">
        <v>0</v>
      </c>
      <c r="CQ41" s="23">
        <v>0</v>
      </c>
      <c r="CR41" s="23">
        <v>0</v>
      </c>
      <c r="CS41" s="23">
        <v>0</v>
      </c>
      <c r="CT41" s="23">
        <v>0</v>
      </c>
      <c r="CU41" s="23">
        <f t="shared" si="12"/>
        <v>160833.80000000002</v>
      </c>
      <c r="CV41" s="23">
        <f t="shared" si="12"/>
        <v>0</v>
      </c>
      <c r="CW41" s="23">
        <f t="shared" si="4"/>
        <v>69001.439199999993</v>
      </c>
      <c r="CX41" s="23">
        <v>0</v>
      </c>
      <c r="CY41" s="23">
        <v>0</v>
      </c>
      <c r="CZ41" s="23">
        <v>0</v>
      </c>
      <c r="DA41" s="23">
        <v>0</v>
      </c>
      <c r="DB41" s="23">
        <v>0</v>
      </c>
      <c r="DC41" s="23">
        <v>-2.9020000000000001</v>
      </c>
      <c r="DD41" s="23">
        <v>0</v>
      </c>
      <c r="DE41" s="23">
        <v>0</v>
      </c>
      <c r="DF41" s="23">
        <v>0</v>
      </c>
      <c r="DG41" s="23">
        <v>0</v>
      </c>
      <c r="DH41" s="23">
        <v>0</v>
      </c>
      <c r="DI41" s="23">
        <v>0</v>
      </c>
      <c r="DJ41" s="23">
        <v>0</v>
      </c>
      <c r="DK41" s="23">
        <v>0</v>
      </c>
      <c r="DL41" s="23">
        <v>0</v>
      </c>
      <c r="DM41" s="23">
        <v>30000</v>
      </c>
      <c r="DN41" s="23">
        <v>0</v>
      </c>
      <c r="DO41" s="23">
        <v>0</v>
      </c>
      <c r="DP41" s="23">
        <v>0</v>
      </c>
      <c r="DQ41" s="23">
        <f t="shared" si="13"/>
        <v>30000</v>
      </c>
      <c r="DR41" s="23">
        <f t="shared" si="13"/>
        <v>0</v>
      </c>
      <c r="DS41" s="23">
        <f t="shared" si="5"/>
        <v>-2.9020000000000001</v>
      </c>
    </row>
    <row r="42" spans="1:123">
      <c r="A42" s="21">
        <v>33</v>
      </c>
      <c r="B42" s="22" t="s">
        <v>83</v>
      </c>
      <c r="C42" s="23">
        <v>46425.9107</v>
      </c>
      <c r="D42" s="23">
        <v>33089.506800000003</v>
      </c>
      <c r="E42" s="23">
        <f t="shared" si="0"/>
        <v>302247.90130000003</v>
      </c>
      <c r="F42" s="23">
        <f t="shared" si="0"/>
        <v>0</v>
      </c>
      <c r="G42" s="23">
        <f t="shared" si="0"/>
        <v>103432.959</v>
      </c>
      <c r="H42" s="23">
        <v>0</v>
      </c>
      <c r="I42" s="23">
        <f t="shared" si="9"/>
        <v>37916.699999999997</v>
      </c>
      <c r="J42" s="23">
        <f t="shared" si="9"/>
        <v>0</v>
      </c>
      <c r="K42" s="23">
        <f t="shared" si="9"/>
        <v>12453.559000000001</v>
      </c>
      <c r="L42" s="23">
        <v>0</v>
      </c>
      <c r="M42" s="23">
        <f t="shared" si="10"/>
        <v>16302</v>
      </c>
      <c r="N42" s="23">
        <f t="shared" si="10"/>
        <v>0</v>
      </c>
      <c r="O42" s="23">
        <f t="shared" si="10"/>
        <v>11101.592000000001</v>
      </c>
      <c r="P42" s="23">
        <v>0</v>
      </c>
      <c r="Q42" s="23">
        <v>2</v>
      </c>
      <c r="R42" s="23">
        <v>0</v>
      </c>
      <c r="S42" s="23">
        <v>0.51800000000000002</v>
      </c>
      <c r="T42" s="23">
        <v>0</v>
      </c>
      <c r="U42" s="23">
        <v>7171.7</v>
      </c>
      <c r="V42" s="23">
        <v>0</v>
      </c>
      <c r="W42" s="23">
        <v>606.96699999999998</v>
      </c>
      <c r="X42" s="23">
        <v>0</v>
      </c>
      <c r="Y42" s="23">
        <v>16300</v>
      </c>
      <c r="Z42" s="23">
        <v>0</v>
      </c>
      <c r="AA42" s="23">
        <v>11101.074000000001</v>
      </c>
      <c r="AB42" s="23">
        <v>0</v>
      </c>
      <c r="AC42" s="23">
        <v>440</v>
      </c>
      <c r="AD42" s="23">
        <v>0</v>
      </c>
      <c r="AE42" s="23">
        <v>0</v>
      </c>
      <c r="AF42" s="23">
        <v>0</v>
      </c>
      <c r="AG42" s="23">
        <v>0</v>
      </c>
      <c r="AH42" s="23">
        <v>0</v>
      </c>
      <c r="AI42" s="23">
        <v>0</v>
      </c>
      <c r="AJ42" s="23">
        <v>0</v>
      </c>
      <c r="AK42" s="23">
        <v>0</v>
      </c>
      <c r="AL42" s="23">
        <v>0</v>
      </c>
      <c r="AM42" s="23">
        <v>0</v>
      </c>
      <c r="AN42" s="23">
        <v>0</v>
      </c>
      <c r="AO42" s="23">
        <v>0</v>
      </c>
      <c r="AP42" s="23">
        <v>0</v>
      </c>
      <c r="AQ42" s="23">
        <v>200083.3</v>
      </c>
      <c r="AR42" s="23">
        <v>0</v>
      </c>
      <c r="AS42" s="23">
        <v>66694.399999999994</v>
      </c>
      <c r="AT42" s="23">
        <v>0</v>
      </c>
      <c r="AU42" s="23">
        <v>0</v>
      </c>
      <c r="AV42" s="23">
        <v>0</v>
      </c>
      <c r="AW42" s="23">
        <v>0</v>
      </c>
      <c r="AX42" s="23">
        <v>0</v>
      </c>
      <c r="AY42" s="23">
        <v>0</v>
      </c>
      <c r="AZ42" s="23">
        <v>0</v>
      </c>
      <c r="BA42" s="23">
        <v>0</v>
      </c>
      <c r="BB42" s="23">
        <v>0</v>
      </c>
      <c r="BC42" s="23">
        <f t="shared" si="11"/>
        <v>430</v>
      </c>
      <c r="BD42" s="23">
        <f t="shared" si="11"/>
        <v>0</v>
      </c>
      <c r="BE42" s="23">
        <f t="shared" si="11"/>
        <v>5</v>
      </c>
      <c r="BF42" s="23">
        <v>0</v>
      </c>
      <c r="BG42" s="23">
        <v>430</v>
      </c>
      <c r="BH42" s="23">
        <v>0</v>
      </c>
      <c r="BI42" s="23">
        <v>5</v>
      </c>
      <c r="BJ42" s="23">
        <v>0</v>
      </c>
      <c r="BK42" s="23">
        <v>0</v>
      </c>
      <c r="BL42" s="23">
        <v>0</v>
      </c>
      <c r="BM42" s="23">
        <v>0</v>
      </c>
      <c r="BN42" s="23">
        <v>0</v>
      </c>
      <c r="BO42" s="23">
        <v>0</v>
      </c>
      <c r="BP42" s="23">
        <v>0</v>
      </c>
      <c r="BQ42" s="23">
        <v>0</v>
      </c>
      <c r="BR42" s="23">
        <v>0</v>
      </c>
      <c r="BS42" s="23">
        <v>0</v>
      </c>
      <c r="BT42" s="23">
        <v>0</v>
      </c>
      <c r="BU42" s="23">
        <v>0</v>
      </c>
      <c r="BV42" s="23">
        <v>0</v>
      </c>
      <c r="BW42" s="23">
        <v>0</v>
      </c>
      <c r="BX42" s="23">
        <v>0</v>
      </c>
      <c r="BY42" s="23">
        <v>0</v>
      </c>
      <c r="BZ42" s="23">
        <v>0</v>
      </c>
      <c r="CA42" s="23">
        <v>0</v>
      </c>
      <c r="CB42" s="23">
        <v>2500</v>
      </c>
      <c r="CC42" s="23">
        <v>0</v>
      </c>
      <c r="CD42" s="23">
        <v>740</v>
      </c>
      <c r="CE42" s="23">
        <v>2500</v>
      </c>
      <c r="CF42" s="23">
        <v>0</v>
      </c>
      <c r="CG42" s="23">
        <v>740</v>
      </c>
      <c r="CH42" s="23">
        <v>0</v>
      </c>
      <c r="CI42" s="23">
        <v>0</v>
      </c>
      <c r="CJ42" s="23">
        <v>0</v>
      </c>
      <c r="CK42" s="23">
        <v>0</v>
      </c>
      <c r="CL42" s="23">
        <v>0</v>
      </c>
      <c r="CM42" s="23">
        <v>0</v>
      </c>
      <c r="CN42" s="23">
        <v>0</v>
      </c>
      <c r="CO42" s="23">
        <v>0</v>
      </c>
      <c r="CP42" s="23">
        <v>0</v>
      </c>
      <c r="CQ42" s="23">
        <v>11073</v>
      </c>
      <c r="CR42" s="23">
        <v>0</v>
      </c>
      <c r="CS42" s="23">
        <v>0</v>
      </c>
      <c r="CT42" s="23">
        <v>0</v>
      </c>
      <c r="CU42" s="23">
        <f t="shared" si="12"/>
        <v>238000</v>
      </c>
      <c r="CV42" s="23">
        <f t="shared" si="12"/>
        <v>0</v>
      </c>
      <c r="CW42" s="23">
        <f t="shared" si="4"/>
        <v>79147.959000000003</v>
      </c>
      <c r="CX42" s="23">
        <v>0</v>
      </c>
      <c r="CY42" s="23">
        <v>0</v>
      </c>
      <c r="CZ42" s="23">
        <v>0</v>
      </c>
      <c r="DA42" s="23">
        <v>64247.901299999998</v>
      </c>
      <c r="DB42" s="23">
        <v>0</v>
      </c>
      <c r="DC42" s="23">
        <v>24285</v>
      </c>
      <c r="DD42" s="23">
        <v>0</v>
      </c>
      <c r="DE42" s="23">
        <v>0</v>
      </c>
      <c r="DF42" s="23">
        <v>0</v>
      </c>
      <c r="DG42" s="23">
        <v>0</v>
      </c>
      <c r="DH42" s="23">
        <v>0</v>
      </c>
      <c r="DI42" s="23">
        <v>0</v>
      </c>
      <c r="DJ42" s="23">
        <v>0</v>
      </c>
      <c r="DK42" s="23">
        <v>0</v>
      </c>
      <c r="DL42" s="23">
        <v>0</v>
      </c>
      <c r="DM42" s="23">
        <v>0</v>
      </c>
      <c r="DN42" s="23">
        <v>0</v>
      </c>
      <c r="DO42" s="23">
        <v>0</v>
      </c>
      <c r="DP42" s="23">
        <v>0</v>
      </c>
      <c r="DQ42" s="23">
        <f t="shared" si="13"/>
        <v>64247.901299999998</v>
      </c>
      <c r="DR42" s="23">
        <f t="shared" si="13"/>
        <v>0</v>
      </c>
      <c r="DS42" s="23">
        <f t="shared" si="5"/>
        <v>24285</v>
      </c>
    </row>
    <row r="43" spans="1:123">
      <c r="A43" s="21">
        <v>34</v>
      </c>
      <c r="B43" s="22" t="s">
        <v>84</v>
      </c>
      <c r="C43" s="23">
        <v>9300.3222000000005</v>
      </c>
      <c r="D43" s="23">
        <v>7039.0594000000001</v>
      </c>
      <c r="E43" s="23">
        <f t="shared" si="0"/>
        <v>53558.5</v>
      </c>
      <c r="F43" s="23">
        <f t="shared" si="0"/>
        <v>0</v>
      </c>
      <c r="G43" s="23">
        <f t="shared" si="0"/>
        <v>15144.539000000001</v>
      </c>
      <c r="H43" s="23">
        <v>0</v>
      </c>
      <c r="I43" s="23">
        <f t="shared" si="9"/>
        <v>6899.6</v>
      </c>
      <c r="J43" s="23">
        <f t="shared" si="9"/>
        <v>0</v>
      </c>
      <c r="K43" s="23">
        <f t="shared" si="9"/>
        <v>2538.4390000000003</v>
      </c>
      <c r="L43" s="23">
        <v>0</v>
      </c>
      <c r="M43" s="23">
        <f t="shared" si="10"/>
        <v>4718</v>
      </c>
      <c r="N43" s="23">
        <f t="shared" si="10"/>
        <v>0</v>
      </c>
      <c r="O43" s="23">
        <f t="shared" si="10"/>
        <v>1408.623</v>
      </c>
      <c r="P43" s="23">
        <v>0</v>
      </c>
      <c r="Q43" s="23">
        <v>0</v>
      </c>
      <c r="R43" s="23">
        <v>0</v>
      </c>
      <c r="S43" s="23">
        <v>0.29899999999999999</v>
      </c>
      <c r="T43" s="23">
        <v>0</v>
      </c>
      <c r="U43" s="23">
        <v>0</v>
      </c>
      <c r="V43" s="23">
        <v>0</v>
      </c>
      <c r="W43" s="23">
        <v>305.62599999999998</v>
      </c>
      <c r="X43" s="23">
        <v>0</v>
      </c>
      <c r="Y43" s="23">
        <v>4718</v>
      </c>
      <c r="Z43" s="23">
        <v>0</v>
      </c>
      <c r="AA43" s="23">
        <v>1408.3240000000001</v>
      </c>
      <c r="AB43" s="23">
        <v>0</v>
      </c>
      <c r="AC43" s="23">
        <v>60</v>
      </c>
      <c r="AD43" s="23">
        <v>0</v>
      </c>
      <c r="AE43" s="23">
        <v>30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0</v>
      </c>
      <c r="AP43" s="23">
        <v>0</v>
      </c>
      <c r="AQ43" s="23">
        <v>37818.400000000001</v>
      </c>
      <c r="AR43" s="23">
        <v>0</v>
      </c>
      <c r="AS43" s="23">
        <v>12606.1</v>
      </c>
      <c r="AT43" s="23">
        <v>0</v>
      </c>
      <c r="AU43" s="23">
        <v>0</v>
      </c>
      <c r="AV43" s="23">
        <v>0</v>
      </c>
      <c r="AW43" s="23">
        <v>0</v>
      </c>
      <c r="AX43" s="23">
        <v>0</v>
      </c>
      <c r="AY43" s="23">
        <v>0</v>
      </c>
      <c r="AZ43" s="23">
        <v>0</v>
      </c>
      <c r="BA43" s="23">
        <v>0</v>
      </c>
      <c r="BB43" s="23">
        <v>0</v>
      </c>
      <c r="BC43" s="23">
        <f t="shared" si="11"/>
        <v>1131.5999999999999</v>
      </c>
      <c r="BD43" s="23">
        <f t="shared" si="11"/>
        <v>0</v>
      </c>
      <c r="BE43" s="23">
        <f t="shared" si="11"/>
        <v>542.57999999999993</v>
      </c>
      <c r="BF43" s="23">
        <v>0</v>
      </c>
      <c r="BG43" s="23">
        <v>931.6</v>
      </c>
      <c r="BH43" s="23">
        <v>0</v>
      </c>
      <c r="BI43" s="23">
        <v>339.78</v>
      </c>
      <c r="BJ43" s="23">
        <v>0</v>
      </c>
      <c r="BK43" s="23">
        <v>0</v>
      </c>
      <c r="BL43" s="23">
        <v>0</v>
      </c>
      <c r="BM43" s="23">
        <v>0</v>
      </c>
      <c r="BN43" s="23">
        <v>0</v>
      </c>
      <c r="BO43" s="23">
        <v>0</v>
      </c>
      <c r="BP43" s="23">
        <v>200</v>
      </c>
      <c r="BQ43" s="23">
        <v>0</v>
      </c>
      <c r="BR43" s="23">
        <v>202.8</v>
      </c>
      <c r="BS43" s="23">
        <v>0</v>
      </c>
      <c r="BT43" s="23">
        <v>0</v>
      </c>
      <c r="BU43" s="23">
        <v>0</v>
      </c>
      <c r="BV43" s="23">
        <v>0</v>
      </c>
      <c r="BW43" s="23">
        <v>0</v>
      </c>
      <c r="BX43" s="23">
        <v>0</v>
      </c>
      <c r="BY43" s="23">
        <v>0</v>
      </c>
      <c r="BZ43" s="23">
        <v>0</v>
      </c>
      <c r="CA43" s="23">
        <v>0</v>
      </c>
      <c r="CB43" s="23">
        <v>990</v>
      </c>
      <c r="CC43" s="23">
        <v>0</v>
      </c>
      <c r="CD43" s="23">
        <v>251.61</v>
      </c>
      <c r="CE43" s="23">
        <v>990</v>
      </c>
      <c r="CF43" s="23">
        <v>0</v>
      </c>
      <c r="CG43" s="23">
        <v>251.61</v>
      </c>
      <c r="CH43" s="23">
        <v>0</v>
      </c>
      <c r="CI43" s="23">
        <v>0</v>
      </c>
      <c r="CJ43" s="23">
        <v>0</v>
      </c>
      <c r="CK43" s="23">
        <v>0</v>
      </c>
      <c r="CL43" s="23">
        <v>0</v>
      </c>
      <c r="CM43" s="23">
        <v>0</v>
      </c>
      <c r="CN43" s="23">
        <v>0</v>
      </c>
      <c r="CO43" s="23">
        <v>0</v>
      </c>
      <c r="CP43" s="23">
        <v>0</v>
      </c>
      <c r="CQ43" s="23">
        <v>0</v>
      </c>
      <c r="CR43" s="23">
        <v>0</v>
      </c>
      <c r="CS43" s="23">
        <v>0</v>
      </c>
      <c r="CT43" s="23">
        <v>0</v>
      </c>
      <c r="CU43" s="23">
        <f t="shared" si="12"/>
        <v>44718</v>
      </c>
      <c r="CV43" s="23">
        <f t="shared" si="12"/>
        <v>0</v>
      </c>
      <c r="CW43" s="23">
        <f t="shared" si="4"/>
        <v>15144.539000000001</v>
      </c>
      <c r="CX43" s="23">
        <v>0</v>
      </c>
      <c r="CY43" s="23">
        <v>0</v>
      </c>
      <c r="CZ43" s="23">
        <v>0</v>
      </c>
      <c r="DA43" s="23">
        <v>8840.5</v>
      </c>
      <c r="DB43" s="23">
        <v>0</v>
      </c>
      <c r="DC43" s="23">
        <v>0</v>
      </c>
      <c r="DD43" s="23">
        <v>0</v>
      </c>
      <c r="DE43" s="23">
        <v>0</v>
      </c>
      <c r="DF43" s="23">
        <v>0</v>
      </c>
      <c r="DG43" s="23">
        <v>0</v>
      </c>
      <c r="DH43" s="23">
        <v>0</v>
      </c>
      <c r="DI43" s="23">
        <v>0</v>
      </c>
      <c r="DJ43" s="23">
        <v>0</v>
      </c>
      <c r="DK43" s="23">
        <v>0</v>
      </c>
      <c r="DL43" s="23">
        <v>0</v>
      </c>
      <c r="DM43" s="23">
        <v>0</v>
      </c>
      <c r="DN43" s="23">
        <v>0</v>
      </c>
      <c r="DO43" s="23">
        <v>0</v>
      </c>
      <c r="DP43" s="23">
        <v>0</v>
      </c>
      <c r="DQ43" s="23">
        <f t="shared" si="13"/>
        <v>8840.5</v>
      </c>
      <c r="DR43" s="23">
        <f t="shared" si="13"/>
        <v>0</v>
      </c>
      <c r="DS43" s="23">
        <f t="shared" si="5"/>
        <v>0</v>
      </c>
    </row>
    <row r="44" spans="1:123">
      <c r="A44" s="21">
        <v>35</v>
      </c>
      <c r="B44" s="22" t="s">
        <v>85</v>
      </c>
      <c r="C44" s="23">
        <v>61379.703999999998</v>
      </c>
      <c r="D44" s="23">
        <v>13233.2281</v>
      </c>
      <c r="E44" s="23">
        <f t="shared" si="0"/>
        <v>156456.79999999999</v>
      </c>
      <c r="F44" s="23">
        <f t="shared" si="0"/>
        <v>0</v>
      </c>
      <c r="G44" s="23">
        <f t="shared" si="0"/>
        <v>23517.274600000004</v>
      </c>
      <c r="H44" s="23">
        <v>0</v>
      </c>
      <c r="I44" s="23">
        <f t="shared" si="9"/>
        <v>30726.3</v>
      </c>
      <c r="J44" s="23">
        <f t="shared" si="9"/>
        <v>0</v>
      </c>
      <c r="K44" s="23">
        <f t="shared" si="9"/>
        <v>1918.0745999999999</v>
      </c>
      <c r="L44" s="23">
        <v>0</v>
      </c>
      <c r="M44" s="23">
        <f t="shared" si="10"/>
        <v>14591</v>
      </c>
      <c r="N44" s="23">
        <f t="shared" si="10"/>
        <v>0</v>
      </c>
      <c r="O44" s="23">
        <f t="shared" si="10"/>
        <v>1555.4840000000002</v>
      </c>
      <c r="P44" s="23">
        <v>0</v>
      </c>
      <c r="Q44" s="23">
        <v>120</v>
      </c>
      <c r="R44" s="23">
        <v>0</v>
      </c>
      <c r="S44" s="23">
        <v>0.17799999999999999</v>
      </c>
      <c r="T44" s="23">
        <v>0</v>
      </c>
      <c r="U44" s="23">
        <v>10005.299999999999</v>
      </c>
      <c r="V44" s="23">
        <v>0</v>
      </c>
      <c r="W44" s="23">
        <v>0.79059999999999997</v>
      </c>
      <c r="X44" s="23">
        <v>0</v>
      </c>
      <c r="Y44" s="23">
        <v>14471</v>
      </c>
      <c r="Z44" s="23">
        <v>0</v>
      </c>
      <c r="AA44" s="23">
        <v>1555.306</v>
      </c>
      <c r="AB44" s="23">
        <v>0</v>
      </c>
      <c r="AC44" s="23">
        <v>69</v>
      </c>
      <c r="AD44" s="23">
        <v>0</v>
      </c>
      <c r="AE44" s="23">
        <v>0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3">
        <v>0</v>
      </c>
      <c r="AP44" s="23">
        <v>0</v>
      </c>
      <c r="AQ44" s="23">
        <v>64797.7</v>
      </c>
      <c r="AR44" s="23">
        <v>0</v>
      </c>
      <c r="AS44" s="23">
        <v>21599.200000000001</v>
      </c>
      <c r="AT44" s="23">
        <v>0</v>
      </c>
      <c r="AU44" s="23">
        <v>0</v>
      </c>
      <c r="AV44" s="23">
        <v>0</v>
      </c>
      <c r="AW44" s="23">
        <v>0</v>
      </c>
      <c r="AX44" s="23">
        <v>0</v>
      </c>
      <c r="AY44" s="23">
        <v>0</v>
      </c>
      <c r="AZ44" s="23">
        <v>0</v>
      </c>
      <c r="BA44" s="23">
        <v>0</v>
      </c>
      <c r="BB44" s="23">
        <v>0</v>
      </c>
      <c r="BC44" s="23">
        <f t="shared" si="11"/>
        <v>3736</v>
      </c>
      <c r="BD44" s="23">
        <f t="shared" si="11"/>
        <v>0</v>
      </c>
      <c r="BE44" s="23">
        <f t="shared" si="11"/>
        <v>202.5</v>
      </c>
      <c r="BF44" s="23">
        <v>0</v>
      </c>
      <c r="BG44" s="23">
        <v>3736</v>
      </c>
      <c r="BH44" s="23">
        <v>0</v>
      </c>
      <c r="BI44" s="23">
        <v>202.5</v>
      </c>
      <c r="BJ44" s="23">
        <v>0</v>
      </c>
      <c r="BK44" s="23">
        <v>0</v>
      </c>
      <c r="BL44" s="23">
        <v>0</v>
      </c>
      <c r="BM44" s="23">
        <v>0</v>
      </c>
      <c r="BN44" s="23">
        <v>0</v>
      </c>
      <c r="BO44" s="23">
        <v>0</v>
      </c>
      <c r="BP44" s="23">
        <v>0</v>
      </c>
      <c r="BQ44" s="23">
        <v>0</v>
      </c>
      <c r="BR44" s="23">
        <v>0</v>
      </c>
      <c r="BS44" s="23">
        <v>0</v>
      </c>
      <c r="BT44" s="23">
        <v>0</v>
      </c>
      <c r="BU44" s="23">
        <v>0</v>
      </c>
      <c r="BV44" s="23">
        <v>0</v>
      </c>
      <c r="BW44" s="23">
        <v>0</v>
      </c>
      <c r="BX44" s="23">
        <v>0</v>
      </c>
      <c r="BY44" s="23">
        <v>0</v>
      </c>
      <c r="BZ44" s="23">
        <v>0</v>
      </c>
      <c r="CA44" s="23">
        <v>0</v>
      </c>
      <c r="CB44" s="23">
        <v>2305</v>
      </c>
      <c r="CC44" s="23">
        <v>0</v>
      </c>
      <c r="CD44" s="23">
        <v>119.7</v>
      </c>
      <c r="CE44" s="23">
        <v>2275</v>
      </c>
      <c r="CF44" s="23">
        <v>0</v>
      </c>
      <c r="CG44" s="23">
        <v>119.7</v>
      </c>
      <c r="CH44" s="23">
        <v>0</v>
      </c>
      <c r="CI44" s="23">
        <v>0</v>
      </c>
      <c r="CJ44" s="23">
        <v>39.6</v>
      </c>
      <c r="CK44" s="23">
        <v>20</v>
      </c>
      <c r="CL44" s="23">
        <v>0</v>
      </c>
      <c r="CM44" s="23">
        <v>0</v>
      </c>
      <c r="CN44" s="23">
        <v>0</v>
      </c>
      <c r="CO44" s="23">
        <v>0</v>
      </c>
      <c r="CP44" s="23">
        <v>0</v>
      </c>
      <c r="CQ44" s="23">
        <v>0</v>
      </c>
      <c r="CR44" s="23">
        <v>0</v>
      </c>
      <c r="CS44" s="23">
        <v>0</v>
      </c>
      <c r="CT44" s="23">
        <v>0</v>
      </c>
      <c r="CU44" s="23">
        <f t="shared" si="12"/>
        <v>95524</v>
      </c>
      <c r="CV44" s="23">
        <f t="shared" si="12"/>
        <v>0</v>
      </c>
      <c r="CW44" s="23">
        <f t="shared" si="4"/>
        <v>23517.274600000001</v>
      </c>
      <c r="CX44" s="23">
        <v>0</v>
      </c>
      <c r="CY44" s="23">
        <v>0</v>
      </c>
      <c r="CZ44" s="23">
        <v>0</v>
      </c>
      <c r="DA44" s="23">
        <v>60932.800000000003</v>
      </c>
      <c r="DB44" s="23">
        <v>0</v>
      </c>
      <c r="DC44" s="23">
        <v>0</v>
      </c>
      <c r="DD44" s="23">
        <v>0</v>
      </c>
      <c r="DE44" s="23">
        <v>0</v>
      </c>
      <c r="DF44" s="23">
        <v>0</v>
      </c>
      <c r="DG44" s="23">
        <v>0</v>
      </c>
      <c r="DH44" s="23">
        <v>0</v>
      </c>
      <c r="DI44" s="23">
        <v>0</v>
      </c>
      <c r="DJ44" s="23">
        <v>0</v>
      </c>
      <c r="DK44" s="23">
        <v>0</v>
      </c>
      <c r="DL44" s="23">
        <v>0</v>
      </c>
      <c r="DM44" s="23">
        <v>19100</v>
      </c>
      <c r="DN44" s="23">
        <v>0</v>
      </c>
      <c r="DO44" s="23">
        <v>10000</v>
      </c>
      <c r="DP44" s="23">
        <v>0</v>
      </c>
      <c r="DQ44" s="23">
        <f t="shared" si="13"/>
        <v>80032.800000000003</v>
      </c>
      <c r="DR44" s="23">
        <f t="shared" si="13"/>
        <v>0</v>
      </c>
      <c r="DS44" s="23">
        <f t="shared" si="5"/>
        <v>10000</v>
      </c>
    </row>
    <row r="45" spans="1:123">
      <c r="A45" s="21">
        <v>36</v>
      </c>
      <c r="B45" s="22" t="s">
        <v>86</v>
      </c>
      <c r="C45" s="23">
        <v>0</v>
      </c>
      <c r="D45" s="23">
        <v>0</v>
      </c>
      <c r="E45" s="23">
        <f t="shared" si="0"/>
        <v>0</v>
      </c>
      <c r="F45" s="23">
        <f t="shared" si="0"/>
        <v>0</v>
      </c>
      <c r="G45" s="23">
        <f t="shared" si="0"/>
        <v>0</v>
      </c>
      <c r="H45" s="23">
        <v>0</v>
      </c>
      <c r="I45" s="23">
        <f t="shared" si="9"/>
        <v>0</v>
      </c>
      <c r="J45" s="23">
        <f t="shared" si="9"/>
        <v>0</v>
      </c>
      <c r="K45" s="23">
        <f t="shared" si="9"/>
        <v>0</v>
      </c>
      <c r="L45" s="23">
        <v>0</v>
      </c>
      <c r="M45" s="23">
        <f t="shared" si="10"/>
        <v>0</v>
      </c>
      <c r="N45" s="23">
        <f t="shared" si="10"/>
        <v>0</v>
      </c>
      <c r="O45" s="23">
        <f t="shared" si="10"/>
        <v>0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23">
        <v>0</v>
      </c>
      <c r="AD45" s="23">
        <v>0</v>
      </c>
      <c r="AE45" s="23">
        <v>0</v>
      </c>
      <c r="AF45" s="23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23">
        <v>0</v>
      </c>
      <c r="AR45" s="23">
        <v>0</v>
      </c>
      <c r="AS45" s="23">
        <v>0</v>
      </c>
      <c r="AT45" s="23">
        <v>0</v>
      </c>
      <c r="AU45" s="23">
        <v>0</v>
      </c>
      <c r="AV45" s="23">
        <v>0</v>
      </c>
      <c r="AW45" s="23">
        <v>0</v>
      </c>
      <c r="AX45" s="23">
        <v>0</v>
      </c>
      <c r="AY45" s="23">
        <v>0</v>
      </c>
      <c r="AZ45" s="23">
        <v>0</v>
      </c>
      <c r="BA45" s="23">
        <v>0</v>
      </c>
      <c r="BB45" s="23">
        <v>0</v>
      </c>
      <c r="BC45" s="23">
        <f t="shared" si="11"/>
        <v>0</v>
      </c>
      <c r="BD45" s="23">
        <f t="shared" si="11"/>
        <v>0</v>
      </c>
      <c r="BE45" s="23">
        <f t="shared" si="11"/>
        <v>0</v>
      </c>
      <c r="BF45" s="23">
        <v>0</v>
      </c>
      <c r="BG45" s="23">
        <v>0</v>
      </c>
      <c r="BH45" s="23">
        <v>0</v>
      </c>
      <c r="BI45" s="23">
        <v>0</v>
      </c>
      <c r="BJ45" s="23">
        <v>0</v>
      </c>
      <c r="BK45" s="23">
        <v>0</v>
      </c>
      <c r="BL45" s="23">
        <v>0</v>
      </c>
      <c r="BM45" s="23">
        <v>0</v>
      </c>
      <c r="BN45" s="23">
        <v>0</v>
      </c>
      <c r="BO45" s="23">
        <v>0</v>
      </c>
      <c r="BP45" s="23">
        <v>0</v>
      </c>
      <c r="BQ45" s="23">
        <v>0</v>
      </c>
      <c r="BR45" s="23">
        <v>0</v>
      </c>
      <c r="BS45" s="23">
        <v>0</v>
      </c>
      <c r="BT45" s="23">
        <v>0</v>
      </c>
      <c r="BU45" s="23">
        <v>0</v>
      </c>
      <c r="BV45" s="23">
        <v>0</v>
      </c>
      <c r="BW45" s="23">
        <v>0</v>
      </c>
      <c r="BX45" s="23">
        <v>0</v>
      </c>
      <c r="BY45" s="23">
        <v>0</v>
      </c>
      <c r="BZ45" s="23">
        <v>0</v>
      </c>
      <c r="CA45" s="23">
        <v>0</v>
      </c>
      <c r="CB45" s="23">
        <v>0</v>
      </c>
      <c r="CC45" s="23">
        <v>0</v>
      </c>
      <c r="CD45" s="23">
        <v>0</v>
      </c>
      <c r="CE45" s="23">
        <v>0</v>
      </c>
      <c r="CF45" s="23">
        <v>0</v>
      </c>
      <c r="CG45" s="23">
        <v>0</v>
      </c>
      <c r="CH45" s="23">
        <v>0</v>
      </c>
      <c r="CI45" s="23">
        <v>0</v>
      </c>
      <c r="CJ45" s="23">
        <v>0</v>
      </c>
      <c r="CK45" s="23">
        <v>0</v>
      </c>
      <c r="CL45" s="23">
        <v>0</v>
      </c>
      <c r="CM45" s="23">
        <v>0</v>
      </c>
      <c r="CN45" s="23">
        <v>0</v>
      </c>
      <c r="CO45" s="23">
        <v>0</v>
      </c>
      <c r="CP45" s="23">
        <v>0</v>
      </c>
      <c r="CQ45" s="23">
        <v>0</v>
      </c>
      <c r="CR45" s="23">
        <v>0</v>
      </c>
      <c r="CS45" s="23">
        <v>0</v>
      </c>
      <c r="CT45" s="23">
        <v>0</v>
      </c>
      <c r="CU45" s="23">
        <f t="shared" si="12"/>
        <v>0</v>
      </c>
      <c r="CV45" s="23">
        <f t="shared" si="12"/>
        <v>0</v>
      </c>
      <c r="CW45" s="23">
        <f t="shared" si="4"/>
        <v>0</v>
      </c>
      <c r="CX45" s="23">
        <v>0</v>
      </c>
      <c r="CY45" s="23">
        <v>0</v>
      </c>
      <c r="CZ45" s="23">
        <v>0</v>
      </c>
      <c r="DA45" s="23">
        <v>0</v>
      </c>
      <c r="DB45" s="23">
        <v>0</v>
      </c>
      <c r="DC45" s="23">
        <v>0</v>
      </c>
      <c r="DD45" s="23">
        <v>0</v>
      </c>
      <c r="DE45" s="23">
        <v>0</v>
      </c>
      <c r="DF45" s="23">
        <v>0</v>
      </c>
      <c r="DG45" s="23">
        <v>0</v>
      </c>
      <c r="DH45" s="23">
        <v>0</v>
      </c>
      <c r="DI45" s="23">
        <v>0</v>
      </c>
      <c r="DJ45" s="23">
        <v>0</v>
      </c>
      <c r="DK45" s="23">
        <v>0</v>
      </c>
      <c r="DL45" s="23">
        <v>0</v>
      </c>
      <c r="DM45" s="23">
        <v>0</v>
      </c>
      <c r="DN45" s="23">
        <v>0</v>
      </c>
      <c r="DO45" s="23">
        <v>0</v>
      </c>
      <c r="DP45" s="23">
        <v>0</v>
      </c>
      <c r="DQ45" s="23">
        <f t="shared" si="13"/>
        <v>0</v>
      </c>
      <c r="DR45" s="23">
        <f t="shared" si="13"/>
        <v>0</v>
      </c>
      <c r="DS45" s="23">
        <f t="shared" si="5"/>
        <v>0</v>
      </c>
    </row>
    <row r="46" spans="1:123">
      <c r="A46" s="21">
        <v>37</v>
      </c>
      <c r="B46" s="22" t="s">
        <v>87</v>
      </c>
      <c r="C46" s="23">
        <v>792.35270000000003</v>
      </c>
      <c r="D46" s="23">
        <v>5533.6089000000002</v>
      </c>
      <c r="E46" s="23">
        <f t="shared" si="0"/>
        <v>80714.099999999991</v>
      </c>
      <c r="F46" s="23">
        <f t="shared" si="0"/>
        <v>0</v>
      </c>
      <c r="G46" s="23">
        <f t="shared" si="0"/>
        <v>21076.288400000001</v>
      </c>
      <c r="H46" s="23">
        <v>0</v>
      </c>
      <c r="I46" s="23">
        <f t="shared" si="9"/>
        <v>24826.2</v>
      </c>
      <c r="J46" s="23">
        <f t="shared" si="9"/>
        <v>0</v>
      </c>
      <c r="K46" s="23">
        <f t="shared" si="9"/>
        <v>2446.9884000000002</v>
      </c>
      <c r="L46" s="23">
        <v>0</v>
      </c>
      <c r="M46" s="23">
        <f t="shared" si="10"/>
        <v>11100</v>
      </c>
      <c r="N46" s="23">
        <f t="shared" si="10"/>
        <v>0</v>
      </c>
      <c r="O46" s="23">
        <f t="shared" si="10"/>
        <v>1722.0530000000001</v>
      </c>
      <c r="P46" s="23">
        <v>0</v>
      </c>
      <c r="Q46" s="23">
        <v>100</v>
      </c>
      <c r="R46" s="23">
        <v>0</v>
      </c>
      <c r="S46" s="23">
        <v>0.39</v>
      </c>
      <c r="T46" s="23">
        <v>0</v>
      </c>
      <c r="U46" s="23">
        <v>6500</v>
      </c>
      <c r="V46" s="23">
        <v>0</v>
      </c>
      <c r="W46" s="23">
        <v>356.53539999999998</v>
      </c>
      <c r="X46" s="23">
        <v>0</v>
      </c>
      <c r="Y46" s="23">
        <v>11000</v>
      </c>
      <c r="Z46" s="23">
        <v>0</v>
      </c>
      <c r="AA46" s="23">
        <v>1721.663</v>
      </c>
      <c r="AB46" s="23">
        <v>0</v>
      </c>
      <c r="AC46" s="23">
        <v>250</v>
      </c>
      <c r="AD46" s="23">
        <v>0</v>
      </c>
      <c r="AE46" s="23">
        <v>12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0</v>
      </c>
      <c r="AP46" s="23">
        <v>0</v>
      </c>
      <c r="AQ46" s="23">
        <v>55887.9</v>
      </c>
      <c r="AR46" s="23">
        <v>0</v>
      </c>
      <c r="AS46" s="23">
        <v>18629.3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B46" s="23">
        <v>0</v>
      </c>
      <c r="BC46" s="23">
        <f t="shared" si="11"/>
        <v>1178</v>
      </c>
      <c r="BD46" s="23">
        <f t="shared" si="11"/>
        <v>0</v>
      </c>
      <c r="BE46" s="23">
        <f t="shared" si="11"/>
        <v>0</v>
      </c>
      <c r="BF46" s="23">
        <v>0</v>
      </c>
      <c r="BG46" s="23">
        <v>1022</v>
      </c>
      <c r="BH46" s="23">
        <v>0</v>
      </c>
      <c r="BI46" s="23">
        <v>0</v>
      </c>
      <c r="BJ46" s="23">
        <v>156</v>
      </c>
      <c r="BK46" s="23">
        <v>0</v>
      </c>
      <c r="BL46" s="23">
        <v>0</v>
      </c>
      <c r="BM46" s="23">
        <v>0</v>
      </c>
      <c r="BN46" s="23">
        <v>0</v>
      </c>
      <c r="BO46" s="23">
        <v>0</v>
      </c>
      <c r="BP46" s="23">
        <v>0</v>
      </c>
      <c r="BQ46" s="23">
        <v>0</v>
      </c>
      <c r="BR46" s="23">
        <v>0</v>
      </c>
      <c r="BS46" s="23">
        <v>0</v>
      </c>
      <c r="BT46" s="23">
        <v>0</v>
      </c>
      <c r="BU46" s="23">
        <v>0</v>
      </c>
      <c r="BV46" s="23">
        <v>0</v>
      </c>
      <c r="BW46" s="23">
        <v>0</v>
      </c>
      <c r="BX46" s="23">
        <v>0</v>
      </c>
      <c r="BY46" s="23">
        <v>0</v>
      </c>
      <c r="BZ46" s="23">
        <v>0</v>
      </c>
      <c r="CA46" s="23">
        <v>0</v>
      </c>
      <c r="CB46" s="23">
        <v>5798.2</v>
      </c>
      <c r="CC46" s="23">
        <v>0</v>
      </c>
      <c r="CD46" s="23">
        <v>182.4</v>
      </c>
      <c r="CE46" s="23">
        <v>1898.2</v>
      </c>
      <c r="CF46" s="23">
        <v>0</v>
      </c>
      <c r="CG46" s="23">
        <v>182.4</v>
      </c>
      <c r="CH46" s="23">
        <v>0</v>
      </c>
      <c r="CI46" s="23">
        <v>0</v>
      </c>
      <c r="CJ46" s="23">
        <v>174</v>
      </c>
      <c r="CK46" s="23">
        <v>0</v>
      </c>
      <c r="CL46" s="23">
        <v>0</v>
      </c>
      <c r="CM46" s="23">
        <v>0</v>
      </c>
      <c r="CN46" s="23">
        <v>0</v>
      </c>
      <c r="CO46" s="23">
        <v>0</v>
      </c>
      <c r="CP46" s="23">
        <v>0</v>
      </c>
      <c r="CQ46" s="23">
        <v>0</v>
      </c>
      <c r="CR46" s="23">
        <v>0</v>
      </c>
      <c r="CS46" s="23">
        <v>0</v>
      </c>
      <c r="CT46" s="23">
        <v>0</v>
      </c>
      <c r="CU46" s="23">
        <f t="shared" si="12"/>
        <v>80714.099999999991</v>
      </c>
      <c r="CV46" s="23">
        <f t="shared" si="12"/>
        <v>0</v>
      </c>
      <c r="CW46" s="23">
        <f t="shared" si="4"/>
        <v>21076.288400000001</v>
      </c>
      <c r="CX46" s="23">
        <v>0</v>
      </c>
      <c r="CY46" s="23">
        <v>0</v>
      </c>
      <c r="CZ46" s="23">
        <v>0</v>
      </c>
      <c r="DA46" s="23">
        <v>0</v>
      </c>
      <c r="DB46" s="23">
        <v>0</v>
      </c>
      <c r="DC46" s="23">
        <v>0</v>
      </c>
      <c r="DD46" s="23">
        <v>0</v>
      </c>
      <c r="DE46" s="23">
        <v>0</v>
      </c>
      <c r="DF46" s="23">
        <v>0</v>
      </c>
      <c r="DG46" s="23">
        <v>0</v>
      </c>
      <c r="DH46" s="23">
        <v>0</v>
      </c>
      <c r="DI46" s="23">
        <v>0</v>
      </c>
      <c r="DJ46" s="23">
        <v>0</v>
      </c>
      <c r="DK46" s="23">
        <v>0</v>
      </c>
      <c r="DL46" s="23">
        <v>0</v>
      </c>
      <c r="DM46" s="23">
        <v>12804.1</v>
      </c>
      <c r="DN46" s="23">
        <v>0</v>
      </c>
      <c r="DO46" s="23">
        <v>0</v>
      </c>
      <c r="DP46" s="23">
        <v>0</v>
      </c>
      <c r="DQ46" s="23">
        <f t="shared" si="13"/>
        <v>12804.1</v>
      </c>
      <c r="DR46" s="23">
        <f t="shared" si="13"/>
        <v>0</v>
      </c>
      <c r="DS46" s="23">
        <f t="shared" si="5"/>
        <v>0</v>
      </c>
    </row>
    <row r="47" spans="1:123">
      <c r="A47" s="21">
        <v>38</v>
      </c>
      <c r="B47" s="22" t="s">
        <v>88</v>
      </c>
      <c r="C47" s="23">
        <v>2119.4888000000001</v>
      </c>
      <c r="D47" s="23">
        <v>30960.168799999999</v>
      </c>
      <c r="E47" s="23">
        <f t="shared" si="0"/>
        <v>175319.99999999997</v>
      </c>
      <c r="F47" s="23">
        <f t="shared" si="0"/>
        <v>0</v>
      </c>
      <c r="G47" s="23">
        <f t="shared" si="0"/>
        <v>48176.2572</v>
      </c>
      <c r="H47" s="23">
        <v>0</v>
      </c>
      <c r="I47" s="23">
        <f t="shared" si="9"/>
        <v>54032</v>
      </c>
      <c r="J47" s="23">
        <f t="shared" si="9"/>
        <v>0</v>
      </c>
      <c r="K47" s="23">
        <f t="shared" si="9"/>
        <v>9457.6532000000007</v>
      </c>
      <c r="L47" s="23">
        <v>0</v>
      </c>
      <c r="M47" s="23">
        <f t="shared" si="10"/>
        <v>27590.7</v>
      </c>
      <c r="N47" s="23">
        <f t="shared" si="10"/>
        <v>0</v>
      </c>
      <c r="O47" s="23">
        <f t="shared" si="10"/>
        <v>6439.0959999999995</v>
      </c>
      <c r="P47" s="23">
        <v>0</v>
      </c>
      <c r="Q47" s="23">
        <v>21</v>
      </c>
      <c r="R47" s="23">
        <v>0</v>
      </c>
      <c r="S47" s="23">
        <v>4.0069999999999997</v>
      </c>
      <c r="T47" s="23">
        <v>0</v>
      </c>
      <c r="U47" s="23">
        <v>11828.4</v>
      </c>
      <c r="V47" s="23">
        <v>0</v>
      </c>
      <c r="W47" s="23">
        <v>929.94719999999995</v>
      </c>
      <c r="X47" s="23">
        <v>0</v>
      </c>
      <c r="Y47" s="23">
        <v>27569.7</v>
      </c>
      <c r="Z47" s="23">
        <v>0</v>
      </c>
      <c r="AA47" s="23">
        <v>6435.0889999999999</v>
      </c>
      <c r="AB47" s="23">
        <v>0</v>
      </c>
      <c r="AC47" s="23">
        <v>1030.7</v>
      </c>
      <c r="AD47" s="23">
        <v>0</v>
      </c>
      <c r="AE47" s="23">
        <v>61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0</v>
      </c>
      <c r="AP47" s="23">
        <v>0</v>
      </c>
      <c r="AQ47" s="23">
        <v>121288</v>
      </c>
      <c r="AR47" s="23">
        <v>0</v>
      </c>
      <c r="AS47" s="23">
        <v>40429.5</v>
      </c>
      <c r="AT47" s="23">
        <v>0</v>
      </c>
      <c r="AU47" s="23">
        <v>0</v>
      </c>
      <c r="AV47" s="23">
        <v>0</v>
      </c>
      <c r="AW47" s="23">
        <v>0</v>
      </c>
      <c r="AX47" s="23">
        <v>0</v>
      </c>
      <c r="AY47" s="23">
        <v>0</v>
      </c>
      <c r="AZ47" s="23">
        <v>0</v>
      </c>
      <c r="BA47" s="23">
        <v>0</v>
      </c>
      <c r="BB47" s="23">
        <v>0</v>
      </c>
      <c r="BC47" s="23">
        <f t="shared" si="11"/>
        <v>3176.9</v>
      </c>
      <c r="BD47" s="23">
        <f t="shared" si="11"/>
        <v>0</v>
      </c>
      <c r="BE47" s="23">
        <f t="shared" si="11"/>
        <v>615.04999999999995</v>
      </c>
      <c r="BF47" s="23">
        <v>0</v>
      </c>
      <c r="BG47" s="23">
        <v>1817</v>
      </c>
      <c r="BH47" s="23">
        <v>0</v>
      </c>
      <c r="BI47" s="23">
        <v>615.04999999999995</v>
      </c>
      <c r="BJ47" s="23">
        <v>1359.9</v>
      </c>
      <c r="BK47" s="23">
        <v>0</v>
      </c>
      <c r="BL47" s="23">
        <v>0</v>
      </c>
      <c r="BM47" s="23">
        <v>0</v>
      </c>
      <c r="BN47" s="23">
        <v>0</v>
      </c>
      <c r="BO47" s="23">
        <v>0</v>
      </c>
      <c r="BP47" s="23">
        <v>0</v>
      </c>
      <c r="BQ47" s="23">
        <v>0</v>
      </c>
      <c r="BR47" s="23">
        <v>0</v>
      </c>
      <c r="BS47" s="23">
        <v>0</v>
      </c>
      <c r="BT47" s="23">
        <v>0</v>
      </c>
      <c r="BU47" s="23">
        <v>0</v>
      </c>
      <c r="BV47" s="23">
        <v>0</v>
      </c>
      <c r="BW47" s="23">
        <v>0</v>
      </c>
      <c r="BX47" s="23">
        <v>0</v>
      </c>
      <c r="BY47" s="23">
        <v>3060</v>
      </c>
      <c r="BZ47" s="23">
        <v>0</v>
      </c>
      <c r="CA47" s="23">
        <v>275</v>
      </c>
      <c r="CB47" s="23">
        <v>7345.3</v>
      </c>
      <c r="CC47" s="23">
        <v>0</v>
      </c>
      <c r="CD47" s="23">
        <v>588.11</v>
      </c>
      <c r="CE47" s="23">
        <v>3845.3</v>
      </c>
      <c r="CF47" s="23">
        <v>0</v>
      </c>
      <c r="CG47" s="23">
        <v>350.61</v>
      </c>
      <c r="CH47" s="23">
        <v>0</v>
      </c>
      <c r="CI47" s="23">
        <v>0</v>
      </c>
      <c r="CJ47" s="23">
        <v>549.45000000000005</v>
      </c>
      <c r="CK47" s="23">
        <v>0</v>
      </c>
      <c r="CL47" s="23">
        <v>0</v>
      </c>
      <c r="CM47" s="23">
        <v>0</v>
      </c>
      <c r="CN47" s="23">
        <v>0</v>
      </c>
      <c r="CO47" s="23">
        <v>0</v>
      </c>
      <c r="CP47" s="23">
        <v>0</v>
      </c>
      <c r="CQ47" s="23">
        <v>0</v>
      </c>
      <c r="CR47" s="23">
        <v>0</v>
      </c>
      <c r="CS47" s="23">
        <v>0</v>
      </c>
      <c r="CT47" s="23">
        <v>0</v>
      </c>
      <c r="CU47" s="23">
        <f t="shared" si="12"/>
        <v>175319.99999999997</v>
      </c>
      <c r="CV47" s="23">
        <f t="shared" si="12"/>
        <v>0</v>
      </c>
      <c r="CW47" s="23">
        <f t="shared" si="4"/>
        <v>49887.153200000001</v>
      </c>
      <c r="CX47" s="23">
        <v>0</v>
      </c>
      <c r="CY47" s="23">
        <v>0</v>
      </c>
      <c r="CZ47" s="23">
        <v>0</v>
      </c>
      <c r="DA47" s="23">
        <v>0</v>
      </c>
      <c r="DB47" s="23">
        <v>0</v>
      </c>
      <c r="DC47" s="23">
        <v>-1710.896</v>
      </c>
      <c r="DD47" s="23">
        <v>0</v>
      </c>
      <c r="DE47" s="23">
        <v>0</v>
      </c>
      <c r="DF47" s="23">
        <v>0</v>
      </c>
      <c r="DG47" s="23">
        <v>0</v>
      </c>
      <c r="DH47" s="23">
        <v>0</v>
      </c>
      <c r="DI47" s="23">
        <v>0</v>
      </c>
      <c r="DJ47" s="23">
        <v>0</v>
      </c>
      <c r="DK47" s="23">
        <v>0</v>
      </c>
      <c r="DL47" s="23">
        <v>0</v>
      </c>
      <c r="DM47" s="23">
        <v>21200</v>
      </c>
      <c r="DN47" s="23">
        <v>0</v>
      </c>
      <c r="DO47" s="23">
        <v>0</v>
      </c>
      <c r="DP47" s="23">
        <v>0</v>
      </c>
      <c r="DQ47" s="23">
        <f t="shared" si="13"/>
        <v>21200</v>
      </c>
      <c r="DR47" s="23">
        <f t="shared" si="13"/>
        <v>0</v>
      </c>
      <c r="DS47" s="23">
        <f t="shared" si="5"/>
        <v>-1710.896</v>
      </c>
    </row>
    <row r="48" spans="1:123">
      <c r="A48" s="21">
        <v>39</v>
      </c>
      <c r="B48" s="22" t="s">
        <v>89</v>
      </c>
      <c r="C48" s="23">
        <v>33488.813999999998</v>
      </c>
      <c r="D48" s="23">
        <v>10049.804099999999</v>
      </c>
      <c r="E48" s="23">
        <f t="shared" si="0"/>
        <v>175794.1</v>
      </c>
      <c r="F48" s="23">
        <f t="shared" si="0"/>
        <v>0</v>
      </c>
      <c r="G48" s="23">
        <f t="shared" si="0"/>
        <v>53169.419699999999</v>
      </c>
      <c r="H48" s="23">
        <v>0</v>
      </c>
      <c r="I48" s="23">
        <f t="shared" si="9"/>
        <v>19595.8</v>
      </c>
      <c r="J48" s="23">
        <f t="shared" si="9"/>
        <v>0</v>
      </c>
      <c r="K48" s="23">
        <f t="shared" si="9"/>
        <v>9739.1196999999993</v>
      </c>
      <c r="L48" s="23">
        <v>0</v>
      </c>
      <c r="M48" s="23">
        <f t="shared" si="10"/>
        <v>10850.3</v>
      </c>
      <c r="N48" s="23">
        <f t="shared" si="10"/>
        <v>0</v>
      </c>
      <c r="O48" s="23">
        <f t="shared" si="10"/>
        <v>6962.6260000000002</v>
      </c>
      <c r="P48" s="23">
        <v>0</v>
      </c>
      <c r="Q48" s="23">
        <v>0</v>
      </c>
      <c r="R48" s="23">
        <v>0</v>
      </c>
      <c r="S48" s="23">
        <v>113.462</v>
      </c>
      <c r="T48" s="23">
        <v>0</v>
      </c>
      <c r="U48" s="23">
        <v>0</v>
      </c>
      <c r="V48" s="23">
        <v>0</v>
      </c>
      <c r="W48" s="23">
        <v>1083.3436999999999</v>
      </c>
      <c r="X48" s="23">
        <v>0</v>
      </c>
      <c r="Y48" s="23">
        <v>10850.3</v>
      </c>
      <c r="Z48" s="23">
        <v>0</v>
      </c>
      <c r="AA48" s="23">
        <v>6849.1639999999998</v>
      </c>
      <c r="AB48" s="23">
        <v>0</v>
      </c>
      <c r="AC48" s="23">
        <v>300</v>
      </c>
      <c r="AD48" s="23">
        <v>0</v>
      </c>
      <c r="AE48" s="23">
        <v>31.4</v>
      </c>
      <c r="AF48" s="23">
        <v>0</v>
      </c>
      <c r="AG48" s="23">
        <v>0</v>
      </c>
      <c r="AH48" s="23">
        <v>0</v>
      </c>
      <c r="AI48" s="23">
        <v>0</v>
      </c>
      <c r="AJ48" s="23">
        <v>0</v>
      </c>
      <c r="AK48" s="23">
        <v>0</v>
      </c>
      <c r="AL48" s="23">
        <v>0</v>
      </c>
      <c r="AM48" s="23">
        <v>0</v>
      </c>
      <c r="AN48" s="23">
        <v>0</v>
      </c>
      <c r="AO48" s="23">
        <v>0</v>
      </c>
      <c r="AP48" s="23">
        <v>0</v>
      </c>
      <c r="AQ48" s="23">
        <v>129734.2</v>
      </c>
      <c r="AR48" s="23">
        <v>0</v>
      </c>
      <c r="AS48" s="23">
        <v>43244.800000000003</v>
      </c>
      <c r="AT48" s="23">
        <v>654.5</v>
      </c>
      <c r="AU48" s="23">
        <v>0</v>
      </c>
      <c r="AV48" s="23">
        <v>185.5</v>
      </c>
      <c r="AW48" s="23">
        <v>0</v>
      </c>
      <c r="AX48" s="23">
        <v>0</v>
      </c>
      <c r="AY48" s="23">
        <v>0</v>
      </c>
      <c r="AZ48" s="23">
        <v>0</v>
      </c>
      <c r="BA48" s="23">
        <v>0</v>
      </c>
      <c r="BB48" s="23">
        <v>0</v>
      </c>
      <c r="BC48" s="23">
        <f t="shared" si="11"/>
        <v>3010.5</v>
      </c>
      <c r="BD48" s="23">
        <f t="shared" si="11"/>
        <v>0</v>
      </c>
      <c r="BE48" s="23">
        <f t="shared" si="11"/>
        <v>634.66999999999996</v>
      </c>
      <c r="BF48" s="23">
        <v>0</v>
      </c>
      <c r="BG48" s="23">
        <v>3010.5</v>
      </c>
      <c r="BH48" s="23">
        <v>0</v>
      </c>
      <c r="BI48" s="23">
        <v>634.66999999999996</v>
      </c>
      <c r="BJ48" s="23">
        <v>0</v>
      </c>
      <c r="BK48" s="23">
        <v>0</v>
      </c>
      <c r="BL48" s="23">
        <v>0</v>
      </c>
      <c r="BM48" s="23">
        <v>0</v>
      </c>
      <c r="BN48" s="23">
        <v>0</v>
      </c>
      <c r="BO48" s="23">
        <v>0</v>
      </c>
      <c r="BP48" s="23">
        <v>0</v>
      </c>
      <c r="BQ48" s="23">
        <v>0</v>
      </c>
      <c r="BR48" s="23">
        <v>0</v>
      </c>
      <c r="BS48" s="23">
        <v>0</v>
      </c>
      <c r="BT48" s="23">
        <v>0</v>
      </c>
      <c r="BU48" s="23">
        <v>0</v>
      </c>
      <c r="BV48" s="23">
        <v>0</v>
      </c>
      <c r="BW48" s="23">
        <v>0</v>
      </c>
      <c r="BX48" s="23">
        <v>0</v>
      </c>
      <c r="BY48" s="23">
        <v>0</v>
      </c>
      <c r="BZ48" s="23">
        <v>0</v>
      </c>
      <c r="CA48" s="23">
        <v>0</v>
      </c>
      <c r="CB48" s="23">
        <v>5215</v>
      </c>
      <c r="CC48" s="23">
        <v>0</v>
      </c>
      <c r="CD48" s="23">
        <v>727.4</v>
      </c>
      <c r="CE48" s="23">
        <v>1800</v>
      </c>
      <c r="CF48" s="23">
        <v>0</v>
      </c>
      <c r="CG48" s="23">
        <v>63.4</v>
      </c>
      <c r="CH48" s="23">
        <v>0</v>
      </c>
      <c r="CI48" s="23">
        <v>0</v>
      </c>
      <c r="CJ48" s="23">
        <v>0</v>
      </c>
      <c r="CK48" s="23">
        <v>20</v>
      </c>
      <c r="CL48" s="23">
        <v>0</v>
      </c>
      <c r="CM48" s="23">
        <v>0</v>
      </c>
      <c r="CN48" s="23">
        <v>0</v>
      </c>
      <c r="CO48" s="23">
        <v>0</v>
      </c>
      <c r="CP48" s="23">
        <v>0</v>
      </c>
      <c r="CQ48" s="23">
        <v>200</v>
      </c>
      <c r="CR48" s="23">
        <v>0</v>
      </c>
      <c r="CS48" s="23">
        <v>299.68</v>
      </c>
      <c r="CT48" s="23">
        <v>0</v>
      </c>
      <c r="CU48" s="23">
        <f t="shared" si="12"/>
        <v>149984.5</v>
      </c>
      <c r="CV48" s="23">
        <f t="shared" si="12"/>
        <v>0</v>
      </c>
      <c r="CW48" s="23">
        <f t="shared" si="4"/>
        <v>53169.419699999999</v>
      </c>
      <c r="CX48" s="23">
        <v>0</v>
      </c>
      <c r="CY48" s="23">
        <v>0</v>
      </c>
      <c r="CZ48" s="23">
        <v>0</v>
      </c>
      <c r="DA48" s="23">
        <v>25809.599999999999</v>
      </c>
      <c r="DB48" s="23">
        <v>0</v>
      </c>
      <c r="DC48" s="23">
        <v>0</v>
      </c>
      <c r="DD48" s="23">
        <v>0</v>
      </c>
      <c r="DE48" s="23">
        <v>0</v>
      </c>
      <c r="DF48" s="23">
        <v>0</v>
      </c>
      <c r="DG48" s="23">
        <v>0</v>
      </c>
      <c r="DH48" s="23">
        <v>0</v>
      </c>
      <c r="DI48" s="23">
        <v>0</v>
      </c>
      <c r="DJ48" s="23">
        <v>0</v>
      </c>
      <c r="DK48" s="23">
        <v>0</v>
      </c>
      <c r="DL48" s="23">
        <v>0</v>
      </c>
      <c r="DM48" s="23">
        <v>0</v>
      </c>
      <c r="DN48" s="23">
        <v>0</v>
      </c>
      <c r="DO48" s="23">
        <v>0</v>
      </c>
      <c r="DP48" s="23">
        <v>0</v>
      </c>
      <c r="DQ48" s="23">
        <f t="shared" si="13"/>
        <v>25809.599999999999</v>
      </c>
      <c r="DR48" s="23">
        <f t="shared" si="13"/>
        <v>0</v>
      </c>
      <c r="DS48" s="23">
        <f t="shared" si="5"/>
        <v>0</v>
      </c>
    </row>
    <row r="49" spans="1:123">
      <c r="A49" s="21">
        <v>40</v>
      </c>
      <c r="B49" s="22" t="s">
        <v>90</v>
      </c>
      <c r="C49" s="23">
        <v>6079.6120000000001</v>
      </c>
      <c r="D49" s="23">
        <v>502.08949999999999</v>
      </c>
      <c r="E49" s="23">
        <f t="shared" si="0"/>
        <v>27851.5</v>
      </c>
      <c r="F49" s="23">
        <f t="shared" si="0"/>
        <v>0</v>
      </c>
      <c r="G49" s="23">
        <f t="shared" si="0"/>
        <v>5959.8770000000004</v>
      </c>
      <c r="H49" s="23">
        <v>0</v>
      </c>
      <c r="I49" s="23">
        <f t="shared" si="9"/>
        <v>5908.2</v>
      </c>
      <c r="J49" s="23">
        <f t="shared" si="9"/>
        <v>0</v>
      </c>
      <c r="K49" s="23">
        <f t="shared" si="9"/>
        <v>1544.6770000000001</v>
      </c>
      <c r="L49" s="23">
        <v>0</v>
      </c>
      <c r="M49" s="23">
        <f t="shared" si="10"/>
        <v>2000</v>
      </c>
      <c r="N49" s="23">
        <f t="shared" si="10"/>
        <v>0</v>
      </c>
      <c r="O49" s="23">
        <f t="shared" si="10"/>
        <v>992.55500000000006</v>
      </c>
      <c r="P49" s="23">
        <v>0</v>
      </c>
      <c r="Q49" s="23">
        <v>0</v>
      </c>
      <c r="R49" s="23">
        <v>0</v>
      </c>
      <c r="S49" s="23">
        <v>7.0000000000000007E-2</v>
      </c>
      <c r="T49" s="23">
        <v>0</v>
      </c>
      <c r="U49" s="23">
        <v>2427</v>
      </c>
      <c r="V49" s="23">
        <v>0</v>
      </c>
      <c r="W49" s="23">
        <v>1</v>
      </c>
      <c r="X49" s="23">
        <v>0</v>
      </c>
      <c r="Y49" s="23">
        <v>2000</v>
      </c>
      <c r="Z49" s="23">
        <v>0</v>
      </c>
      <c r="AA49" s="23">
        <v>992.48500000000001</v>
      </c>
      <c r="AB49" s="23">
        <v>0</v>
      </c>
      <c r="AC49" s="23">
        <v>80</v>
      </c>
      <c r="AD49" s="23">
        <v>0</v>
      </c>
      <c r="AE49" s="23">
        <v>0</v>
      </c>
      <c r="AF49" s="23">
        <v>0</v>
      </c>
      <c r="AG49" s="23">
        <v>0</v>
      </c>
      <c r="AH49" s="23">
        <v>0</v>
      </c>
      <c r="AI49" s="23">
        <v>0</v>
      </c>
      <c r="AJ49" s="23">
        <v>0</v>
      </c>
      <c r="AK49" s="23">
        <v>0</v>
      </c>
      <c r="AL49" s="23">
        <v>0</v>
      </c>
      <c r="AM49" s="23">
        <v>0</v>
      </c>
      <c r="AN49" s="23">
        <v>0</v>
      </c>
      <c r="AO49" s="23">
        <v>0</v>
      </c>
      <c r="AP49" s="23">
        <v>0</v>
      </c>
      <c r="AQ49" s="23">
        <v>13245.6</v>
      </c>
      <c r="AR49" s="23">
        <v>0</v>
      </c>
      <c r="AS49" s="23">
        <v>4415.2</v>
      </c>
      <c r="AT49" s="23">
        <v>0</v>
      </c>
      <c r="AU49" s="23">
        <v>0</v>
      </c>
      <c r="AV49" s="23">
        <v>0</v>
      </c>
      <c r="AW49" s="23">
        <v>0</v>
      </c>
      <c r="AX49" s="23">
        <v>0</v>
      </c>
      <c r="AY49" s="23">
        <v>0</v>
      </c>
      <c r="AZ49" s="23">
        <v>0</v>
      </c>
      <c r="BA49" s="23">
        <v>0</v>
      </c>
      <c r="BB49" s="23">
        <v>0</v>
      </c>
      <c r="BC49" s="23">
        <f t="shared" si="11"/>
        <v>1051.2</v>
      </c>
      <c r="BD49" s="23">
        <f t="shared" si="11"/>
        <v>0</v>
      </c>
      <c r="BE49" s="23">
        <f t="shared" si="11"/>
        <v>411.12200000000001</v>
      </c>
      <c r="BF49" s="23">
        <v>0</v>
      </c>
      <c r="BG49" s="23">
        <v>1051.2</v>
      </c>
      <c r="BH49" s="23">
        <v>0</v>
      </c>
      <c r="BI49" s="23">
        <v>411.12200000000001</v>
      </c>
      <c r="BJ49" s="23">
        <v>0</v>
      </c>
      <c r="BK49" s="23">
        <v>0</v>
      </c>
      <c r="BL49" s="23">
        <v>0</v>
      </c>
      <c r="BM49" s="23">
        <v>0</v>
      </c>
      <c r="BN49" s="23">
        <v>0</v>
      </c>
      <c r="BO49" s="23">
        <v>0</v>
      </c>
      <c r="BP49" s="23">
        <v>0</v>
      </c>
      <c r="BQ49" s="23">
        <v>0</v>
      </c>
      <c r="BR49" s="23">
        <v>0</v>
      </c>
      <c r="BS49" s="23">
        <v>0</v>
      </c>
      <c r="BT49" s="23">
        <v>0</v>
      </c>
      <c r="BU49" s="23">
        <v>0</v>
      </c>
      <c r="BV49" s="23">
        <v>0</v>
      </c>
      <c r="BW49" s="23">
        <v>0</v>
      </c>
      <c r="BX49" s="23">
        <v>0</v>
      </c>
      <c r="BY49" s="23">
        <v>0</v>
      </c>
      <c r="BZ49" s="23">
        <v>0</v>
      </c>
      <c r="CA49" s="23">
        <v>0</v>
      </c>
      <c r="CB49" s="23">
        <v>350</v>
      </c>
      <c r="CC49" s="23">
        <v>0</v>
      </c>
      <c r="CD49" s="23">
        <v>0</v>
      </c>
      <c r="CE49" s="23">
        <v>350</v>
      </c>
      <c r="CF49" s="23">
        <v>0</v>
      </c>
      <c r="CG49" s="23">
        <v>0</v>
      </c>
      <c r="CH49" s="23">
        <v>0</v>
      </c>
      <c r="CI49" s="23">
        <v>0</v>
      </c>
      <c r="CJ49" s="23">
        <v>0</v>
      </c>
      <c r="CK49" s="23">
        <v>0</v>
      </c>
      <c r="CL49" s="23">
        <v>0</v>
      </c>
      <c r="CM49" s="23">
        <v>0</v>
      </c>
      <c r="CN49" s="23">
        <v>0</v>
      </c>
      <c r="CO49" s="23">
        <v>0</v>
      </c>
      <c r="CP49" s="23">
        <v>0</v>
      </c>
      <c r="CQ49" s="23">
        <v>0</v>
      </c>
      <c r="CR49" s="23">
        <v>0</v>
      </c>
      <c r="CS49" s="23">
        <v>140</v>
      </c>
      <c r="CT49" s="23">
        <v>0</v>
      </c>
      <c r="CU49" s="23">
        <f t="shared" si="12"/>
        <v>19153.8</v>
      </c>
      <c r="CV49" s="23">
        <f t="shared" si="12"/>
        <v>0</v>
      </c>
      <c r="CW49" s="23">
        <f t="shared" si="4"/>
        <v>5959.8770000000004</v>
      </c>
      <c r="CX49" s="23">
        <v>0</v>
      </c>
      <c r="CY49" s="23">
        <v>0</v>
      </c>
      <c r="CZ49" s="23">
        <v>0</v>
      </c>
      <c r="DA49" s="23">
        <v>8697.7000000000007</v>
      </c>
      <c r="DB49" s="23">
        <v>0</v>
      </c>
      <c r="DC49" s="23">
        <v>0</v>
      </c>
      <c r="DD49" s="23">
        <v>0</v>
      </c>
      <c r="DE49" s="23">
        <v>0</v>
      </c>
      <c r="DF49" s="23">
        <v>0</v>
      </c>
      <c r="DG49" s="23">
        <v>0</v>
      </c>
      <c r="DH49" s="23">
        <v>0</v>
      </c>
      <c r="DI49" s="23">
        <v>0</v>
      </c>
      <c r="DJ49" s="23">
        <v>0</v>
      </c>
      <c r="DK49" s="23">
        <v>0</v>
      </c>
      <c r="DL49" s="23">
        <v>0</v>
      </c>
      <c r="DM49" s="23">
        <v>4647.3999999999996</v>
      </c>
      <c r="DN49" s="23">
        <v>0</v>
      </c>
      <c r="DO49" s="23">
        <v>828.91049999999996</v>
      </c>
      <c r="DP49" s="23">
        <v>0</v>
      </c>
      <c r="DQ49" s="23">
        <f t="shared" si="13"/>
        <v>13345.1</v>
      </c>
      <c r="DR49" s="23">
        <f t="shared" si="13"/>
        <v>0</v>
      </c>
      <c r="DS49" s="23">
        <f t="shared" si="5"/>
        <v>828.91049999999996</v>
      </c>
    </row>
    <row r="50" spans="1:123">
      <c r="A50" s="21">
        <v>41</v>
      </c>
      <c r="B50" s="22" t="s">
        <v>91</v>
      </c>
      <c r="C50" s="23">
        <v>3206.8824</v>
      </c>
      <c r="D50" s="23">
        <v>10128.458699999999</v>
      </c>
      <c r="E50" s="23">
        <f t="shared" si="0"/>
        <v>33504.9</v>
      </c>
      <c r="F50" s="23">
        <f t="shared" si="0"/>
        <v>0</v>
      </c>
      <c r="G50" s="23">
        <f t="shared" si="0"/>
        <v>9414.3768</v>
      </c>
      <c r="H50" s="23">
        <v>0</v>
      </c>
      <c r="I50" s="23">
        <f t="shared" si="9"/>
        <v>8572</v>
      </c>
      <c r="J50" s="23">
        <f t="shared" si="9"/>
        <v>0</v>
      </c>
      <c r="K50" s="23">
        <f t="shared" si="9"/>
        <v>1103.4768000000001</v>
      </c>
      <c r="L50" s="23">
        <v>0</v>
      </c>
      <c r="M50" s="23">
        <f t="shared" si="10"/>
        <v>5070</v>
      </c>
      <c r="N50" s="23">
        <f t="shared" si="10"/>
        <v>0</v>
      </c>
      <c r="O50" s="23">
        <f t="shared" si="10"/>
        <v>627.06100000000004</v>
      </c>
      <c r="P50" s="23">
        <v>0</v>
      </c>
      <c r="Q50" s="23">
        <v>0</v>
      </c>
      <c r="R50" s="23">
        <v>0</v>
      </c>
      <c r="S50" s="23">
        <v>0.47399999999999998</v>
      </c>
      <c r="T50" s="23">
        <v>0</v>
      </c>
      <c r="U50" s="23">
        <v>0</v>
      </c>
      <c r="V50" s="23">
        <v>0</v>
      </c>
      <c r="W50" s="23">
        <v>125.3258</v>
      </c>
      <c r="X50" s="23">
        <v>0</v>
      </c>
      <c r="Y50" s="23">
        <v>5070</v>
      </c>
      <c r="Z50" s="23">
        <v>0</v>
      </c>
      <c r="AA50" s="23">
        <v>626.58699999999999</v>
      </c>
      <c r="AB50" s="23">
        <v>0</v>
      </c>
      <c r="AC50" s="23">
        <v>72</v>
      </c>
      <c r="AD50" s="23">
        <v>0</v>
      </c>
      <c r="AE50" s="23">
        <v>14</v>
      </c>
      <c r="AF50" s="23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23">
        <v>24932.9</v>
      </c>
      <c r="AR50" s="23">
        <v>0</v>
      </c>
      <c r="AS50" s="23">
        <v>8310.9</v>
      </c>
      <c r="AT50" s="23">
        <v>0</v>
      </c>
      <c r="AU50" s="23">
        <v>0</v>
      </c>
      <c r="AV50" s="23">
        <v>0</v>
      </c>
      <c r="AW50" s="23">
        <v>0</v>
      </c>
      <c r="AX50" s="23">
        <v>0</v>
      </c>
      <c r="AY50" s="23">
        <v>0</v>
      </c>
      <c r="AZ50" s="23">
        <v>0</v>
      </c>
      <c r="BA50" s="23">
        <v>0</v>
      </c>
      <c r="BB50" s="23">
        <v>0</v>
      </c>
      <c r="BC50" s="23">
        <f t="shared" si="11"/>
        <v>2470</v>
      </c>
      <c r="BD50" s="23">
        <f t="shared" si="11"/>
        <v>0</v>
      </c>
      <c r="BE50" s="23">
        <f t="shared" si="11"/>
        <v>276.67</v>
      </c>
      <c r="BF50" s="23">
        <v>0</v>
      </c>
      <c r="BG50" s="23">
        <v>800</v>
      </c>
      <c r="BH50" s="23">
        <v>0</v>
      </c>
      <c r="BI50" s="23">
        <v>257.67</v>
      </c>
      <c r="BJ50" s="23">
        <v>1670</v>
      </c>
      <c r="BK50" s="23">
        <v>0</v>
      </c>
      <c r="BL50" s="23">
        <v>19</v>
      </c>
      <c r="BM50" s="23">
        <v>0</v>
      </c>
      <c r="BN50" s="23">
        <v>0</v>
      </c>
      <c r="BO50" s="23">
        <v>0</v>
      </c>
      <c r="BP50" s="23">
        <v>0</v>
      </c>
      <c r="BQ50" s="23">
        <v>0</v>
      </c>
      <c r="BR50" s="23">
        <v>0</v>
      </c>
      <c r="BS50" s="23">
        <v>0</v>
      </c>
      <c r="BT50" s="23">
        <v>0</v>
      </c>
      <c r="BU50" s="23">
        <v>0</v>
      </c>
      <c r="BV50" s="23">
        <v>0</v>
      </c>
      <c r="BW50" s="23">
        <v>0</v>
      </c>
      <c r="BX50" s="23">
        <v>0</v>
      </c>
      <c r="BY50" s="23">
        <v>0</v>
      </c>
      <c r="BZ50" s="23">
        <v>0</v>
      </c>
      <c r="CA50" s="23">
        <v>0</v>
      </c>
      <c r="CB50" s="23">
        <v>960</v>
      </c>
      <c r="CC50" s="23">
        <v>0</v>
      </c>
      <c r="CD50" s="23">
        <v>60.42</v>
      </c>
      <c r="CE50" s="23">
        <v>960</v>
      </c>
      <c r="CF50" s="23">
        <v>0</v>
      </c>
      <c r="CG50" s="23">
        <v>60.42</v>
      </c>
      <c r="CH50" s="23">
        <v>0</v>
      </c>
      <c r="CI50" s="23">
        <v>0</v>
      </c>
      <c r="CJ50" s="23">
        <v>0</v>
      </c>
      <c r="CK50" s="23">
        <v>0</v>
      </c>
      <c r="CL50" s="23">
        <v>0</v>
      </c>
      <c r="CM50" s="23">
        <v>0</v>
      </c>
      <c r="CN50" s="23">
        <v>0</v>
      </c>
      <c r="CO50" s="23">
        <v>0</v>
      </c>
      <c r="CP50" s="23">
        <v>0</v>
      </c>
      <c r="CQ50" s="23">
        <v>0</v>
      </c>
      <c r="CR50" s="23">
        <v>0</v>
      </c>
      <c r="CS50" s="23">
        <v>0</v>
      </c>
      <c r="CT50" s="23">
        <v>0</v>
      </c>
      <c r="CU50" s="23">
        <f t="shared" si="12"/>
        <v>33504.9</v>
      </c>
      <c r="CV50" s="23">
        <f t="shared" si="12"/>
        <v>0</v>
      </c>
      <c r="CW50" s="23">
        <f t="shared" si="4"/>
        <v>9414.3768</v>
      </c>
      <c r="CX50" s="23">
        <v>0</v>
      </c>
      <c r="CY50" s="23">
        <v>0</v>
      </c>
      <c r="CZ50" s="23">
        <v>0</v>
      </c>
      <c r="DA50" s="23">
        <v>0</v>
      </c>
      <c r="DB50" s="23">
        <v>0</v>
      </c>
      <c r="DC50" s="23">
        <v>0</v>
      </c>
      <c r="DD50" s="23">
        <v>0</v>
      </c>
      <c r="DE50" s="23">
        <v>0</v>
      </c>
      <c r="DF50" s="23">
        <v>0</v>
      </c>
      <c r="DG50" s="23">
        <v>0</v>
      </c>
      <c r="DH50" s="23">
        <v>0</v>
      </c>
      <c r="DI50" s="23">
        <v>0</v>
      </c>
      <c r="DJ50" s="23">
        <v>0</v>
      </c>
      <c r="DK50" s="23">
        <v>0</v>
      </c>
      <c r="DL50" s="23">
        <v>0</v>
      </c>
      <c r="DM50" s="23">
        <v>0</v>
      </c>
      <c r="DN50" s="23">
        <v>0</v>
      </c>
      <c r="DO50" s="23">
        <v>0</v>
      </c>
      <c r="DP50" s="23">
        <v>0</v>
      </c>
      <c r="DQ50" s="23">
        <f t="shared" si="13"/>
        <v>0</v>
      </c>
      <c r="DR50" s="23">
        <f t="shared" si="13"/>
        <v>0</v>
      </c>
      <c r="DS50" s="23">
        <f t="shared" si="5"/>
        <v>0</v>
      </c>
    </row>
    <row r="51" spans="1:123">
      <c r="A51" s="21">
        <v>42</v>
      </c>
      <c r="B51" s="22" t="s">
        <v>92</v>
      </c>
      <c r="C51" s="23">
        <v>0</v>
      </c>
      <c r="D51" s="23">
        <v>649.52909999999997</v>
      </c>
      <c r="E51" s="23">
        <f t="shared" si="0"/>
        <v>49761.5</v>
      </c>
      <c r="F51" s="23">
        <f t="shared" si="0"/>
        <v>0</v>
      </c>
      <c r="G51" s="23">
        <f t="shared" si="0"/>
        <v>15187.102000000001</v>
      </c>
      <c r="H51" s="23">
        <v>0</v>
      </c>
      <c r="I51" s="23">
        <f t="shared" si="9"/>
        <v>7895.2</v>
      </c>
      <c r="J51" s="23">
        <f t="shared" si="9"/>
        <v>0</v>
      </c>
      <c r="K51" s="23">
        <f t="shared" si="9"/>
        <v>1231.6020000000001</v>
      </c>
      <c r="L51" s="23">
        <v>0</v>
      </c>
      <c r="M51" s="23">
        <f t="shared" si="10"/>
        <v>4650.3</v>
      </c>
      <c r="N51" s="23">
        <f t="shared" si="10"/>
        <v>0</v>
      </c>
      <c r="O51" s="23">
        <f t="shared" si="10"/>
        <v>1071.1860000000001</v>
      </c>
      <c r="P51" s="23">
        <v>0</v>
      </c>
      <c r="Q51" s="23">
        <v>100.3</v>
      </c>
      <c r="R51" s="23">
        <v>0</v>
      </c>
      <c r="S51" s="23">
        <v>5.6000000000000001E-2</v>
      </c>
      <c r="T51" s="23">
        <v>0</v>
      </c>
      <c r="U51" s="23">
        <v>1588.9</v>
      </c>
      <c r="V51" s="23">
        <v>0</v>
      </c>
      <c r="W51" s="23">
        <v>57.38</v>
      </c>
      <c r="X51" s="23">
        <v>0</v>
      </c>
      <c r="Y51" s="23">
        <v>4550</v>
      </c>
      <c r="Z51" s="23">
        <v>0</v>
      </c>
      <c r="AA51" s="23">
        <v>1071.1300000000001</v>
      </c>
      <c r="AB51" s="23">
        <v>0</v>
      </c>
      <c r="AC51" s="23">
        <v>320</v>
      </c>
      <c r="AD51" s="23">
        <v>0</v>
      </c>
      <c r="AE51" s="23">
        <v>0</v>
      </c>
      <c r="AF51" s="23">
        <v>0</v>
      </c>
      <c r="AG51" s="23">
        <v>0</v>
      </c>
      <c r="AH51" s="23">
        <v>0</v>
      </c>
      <c r="AI51" s="23">
        <v>0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0</v>
      </c>
      <c r="AP51" s="23">
        <v>0</v>
      </c>
      <c r="AQ51" s="23">
        <v>41866.300000000003</v>
      </c>
      <c r="AR51" s="23">
        <v>0</v>
      </c>
      <c r="AS51" s="23">
        <v>13955.5</v>
      </c>
      <c r="AT51" s="23">
        <v>0</v>
      </c>
      <c r="AU51" s="23">
        <v>0</v>
      </c>
      <c r="AV51" s="23">
        <v>0</v>
      </c>
      <c r="AW51" s="23">
        <v>0</v>
      </c>
      <c r="AX51" s="23">
        <v>0</v>
      </c>
      <c r="AY51" s="23">
        <v>0</v>
      </c>
      <c r="AZ51" s="23">
        <v>0</v>
      </c>
      <c r="BA51" s="23">
        <v>0</v>
      </c>
      <c r="BB51" s="23">
        <v>0</v>
      </c>
      <c r="BC51" s="23">
        <f t="shared" si="11"/>
        <v>586</v>
      </c>
      <c r="BD51" s="23">
        <f t="shared" si="11"/>
        <v>0</v>
      </c>
      <c r="BE51" s="23">
        <f t="shared" si="11"/>
        <v>80.835999999999999</v>
      </c>
      <c r="BF51" s="23">
        <v>0</v>
      </c>
      <c r="BG51" s="23">
        <v>586</v>
      </c>
      <c r="BH51" s="23">
        <v>0</v>
      </c>
      <c r="BI51" s="23">
        <v>80.835999999999999</v>
      </c>
      <c r="BJ51" s="23">
        <v>0</v>
      </c>
      <c r="BK51" s="23">
        <v>0</v>
      </c>
      <c r="BL51" s="23">
        <v>0</v>
      </c>
      <c r="BM51" s="23">
        <v>0</v>
      </c>
      <c r="BN51" s="23">
        <v>0</v>
      </c>
      <c r="BO51" s="23">
        <v>0</v>
      </c>
      <c r="BP51" s="23">
        <v>0</v>
      </c>
      <c r="BQ51" s="23">
        <v>0</v>
      </c>
      <c r="BR51" s="23">
        <v>0</v>
      </c>
      <c r="BS51" s="23">
        <v>0</v>
      </c>
      <c r="BT51" s="23">
        <v>0</v>
      </c>
      <c r="BU51" s="23">
        <v>0</v>
      </c>
      <c r="BV51" s="23">
        <v>0</v>
      </c>
      <c r="BW51" s="23">
        <v>0</v>
      </c>
      <c r="BX51" s="23">
        <v>0</v>
      </c>
      <c r="BY51" s="23">
        <v>0</v>
      </c>
      <c r="BZ51" s="23">
        <v>0</v>
      </c>
      <c r="CA51" s="23">
        <v>0</v>
      </c>
      <c r="CB51" s="23">
        <v>750</v>
      </c>
      <c r="CC51" s="23">
        <v>0</v>
      </c>
      <c r="CD51" s="23">
        <v>22.2</v>
      </c>
      <c r="CE51" s="23">
        <v>500</v>
      </c>
      <c r="CF51" s="23">
        <v>0</v>
      </c>
      <c r="CG51" s="23">
        <v>22.2</v>
      </c>
      <c r="CH51" s="23">
        <v>0</v>
      </c>
      <c r="CI51" s="23">
        <v>0</v>
      </c>
      <c r="CJ51" s="23">
        <v>0</v>
      </c>
      <c r="CK51" s="23">
        <v>0</v>
      </c>
      <c r="CL51" s="23">
        <v>0</v>
      </c>
      <c r="CM51" s="23">
        <v>0</v>
      </c>
      <c r="CN51" s="23">
        <v>0</v>
      </c>
      <c r="CO51" s="23">
        <v>0</v>
      </c>
      <c r="CP51" s="23">
        <v>0</v>
      </c>
      <c r="CQ51" s="23">
        <v>0</v>
      </c>
      <c r="CR51" s="23">
        <v>0</v>
      </c>
      <c r="CS51" s="23">
        <v>0</v>
      </c>
      <c r="CT51" s="23">
        <v>0</v>
      </c>
      <c r="CU51" s="23">
        <f t="shared" si="12"/>
        <v>49761.5</v>
      </c>
      <c r="CV51" s="23">
        <f t="shared" si="12"/>
        <v>0</v>
      </c>
      <c r="CW51" s="23">
        <f t="shared" si="4"/>
        <v>15187.102000000001</v>
      </c>
      <c r="CX51" s="23">
        <v>0</v>
      </c>
      <c r="CY51" s="23">
        <v>0</v>
      </c>
      <c r="CZ51" s="23">
        <v>0</v>
      </c>
      <c r="DA51" s="23">
        <v>0</v>
      </c>
      <c r="DB51" s="23">
        <v>0</v>
      </c>
      <c r="DC51" s="23">
        <v>0</v>
      </c>
      <c r="DD51" s="23">
        <v>0</v>
      </c>
      <c r="DE51" s="23">
        <v>0</v>
      </c>
      <c r="DF51" s="23">
        <v>0</v>
      </c>
      <c r="DG51" s="23">
        <v>0</v>
      </c>
      <c r="DH51" s="23">
        <v>0</v>
      </c>
      <c r="DI51" s="23">
        <v>0</v>
      </c>
      <c r="DJ51" s="23">
        <v>0</v>
      </c>
      <c r="DK51" s="23">
        <v>0</v>
      </c>
      <c r="DL51" s="23">
        <v>0</v>
      </c>
      <c r="DM51" s="23">
        <v>3000</v>
      </c>
      <c r="DN51" s="23">
        <v>0</v>
      </c>
      <c r="DO51" s="23">
        <v>541.7115</v>
      </c>
      <c r="DP51" s="23">
        <v>0</v>
      </c>
      <c r="DQ51" s="23">
        <f t="shared" si="13"/>
        <v>3000</v>
      </c>
      <c r="DR51" s="23">
        <f t="shared" si="13"/>
        <v>0</v>
      </c>
      <c r="DS51" s="23">
        <f t="shared" si="5"/>
        <v>541.7115</v>
      </c>
    </row>
    <row r="52" spans="1:123">
      <c r="A52" s="21">
        <v>43</v>
      </c>
      <c r="B52" s="22" t="s">
        <v>93</v>
      </c>
      <c r="C52" s="23">
        <v>0</v>
      </c>
      <c r="D52" s="23">
        <v>2109.7543999999998</v>
      </c>
      <c r="E52" s="23">
        <f t="shared" si="0"/>
        <v>52108.5</v>
      </c>
      <c r="F52" s="23">
        <f t="shared" si="0"/>
        <v>0</v>
      </c>
      <c r="G52" s="23">
        <f t="shared" si="0"/>
        <v>10757.996999999999</v>
      </c>
      <c r="H52" s="23">
        <v>0</v>
      </c>
      <c r="I52" s="23">
        <f t="shared" si="9"/>
        <v>9413.2999999999993</v>
      </c>
      <c r="J52" s="23">
        <f t="shared" si="9"/>
        <v>0</v>
      </c>
      <c r="K52" s="23">
        <f t="shared" si="9"/>
        <v>959.59699999999998</v>
      </c>
      <c r="L52" s="23">
        <v>0</v>
      </c>
      <c r="M52" s="23">
        <f t="shared" si="10"/>
        <v>3523</v>
      </c>
      <c r="N52" s="23">
        <f t="shared" si="10"/>
        <v>0</v>
      </c>
      <c r="O52" s="23">
        <f t="shared" si="10"/>
        <v>529.51800000000003</v>
      </c>
      <c r="P52" s="23">
        <v>0</v>
      </c>
      <c r="Q52" s="23">
        <v>0</v>
      </c>
      <c r="R52" s="23">
        <v>0</v>
      </c>
      <c r="S52" s="23">
        <v>0.21199999999999999</v>
      </c>
      <c r="T52" s="23">
        <v>0</v>
      </c>
      <c r="U52" s="23">
        <v>4067.3</v>
      </c>
      <c r="V52" s="23">
        <v>0</v>
      </c>
      <c r="W52" s="23">
        <v>390.26</v>
      </c>
      <c r="X52" s="23">
        <v>0</v>
      </c>
      <c r="Y52" s="23">
        <v>3523</v>
      </c>
      <c r="Z52" s="23">
        <v>0</v>
      </c>
      <c r="AA52" s="23">
        <v>529.30600000000004</v>
      </c>
      <c r="AB52" s="23">
        <v>0</v>
      </c>
      <c r="AC52" s="23">
        <v>70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0</v>
      </c>
      <c r="AP52" s="23">
        <v>0</v>
      </c>
      <c r="AQ52" s="23">
        <v>29395.200000000001</v>
      </c>
      <c r="AR52" s="23">
        <v>0</v>
      </c>
      <c r="AS52" s="23">
        <v>9798.4</v>
      </c>
      <c r="AT52" s="23">
        <v>0</v>
      </c>
      <c r="AU52" s="23">
        <v>0</v>
      </c>
      <c r="AV52" s="23">
        <v>0</v>
      </c>
      <c r="AW52" s="23">
        <v>0</v>
      </c>
      <c r="AX52" s="23">
        <v>0</v>
      </c>
      <c r="AY52" s="23">
        <v>0</v>
      </c>
      <c r="AZ52" s="23">
        <v>0</v>
      </c>
      <c r="BA52" s="23">
        <v>0</v>
      </c>
      <c r="BB52" s="23">
        <v>0</v>
      </c>
      <c r="BC52" s="23">
        <f t="shared" si="11"/>
        <v>1333</v>
      </c>
      <c r="BD52" s="23">
        <f t="shared" si="11"/>
        <v>0</v>
      </c>
      <c r="BE52" s="23">
        <f t="shared" si="11"/>
        <v>0</v>
      </c>
      <c r="BF52" s="23">
        <v>0</v>
      </c>
      <c r="BG52" s="23">
        <v>1333</v>
      </c>
      <c r="BH52" s="23">
        <v>0</v>
      </c>
      <c r="BI52" s="23">
        <v>0</v>
      </c>
      <c r="BJ52" s="23">
        <v>0</v>
      </c>
      <c r="BK52" s="23">
        <v>0</v>
      </c>
      <c r="BL52" s="23">
        <v>0</v>
      </c>
      <c r="BM52" s="23">
        <v>0</v>
      </c>
      <c r="BN52" s="23">
        <v>0</v>
      </c>
      <c r="BO52" s="23">
        <v>0</v>
      </c>
      <c r="BP52" s="23">
        <v>0</v>
      </c>
      <c r="BQ52" s="23">
        <v>0</v>
      </c>
      <c r="BR52" s="23">
        <v>0</v>
      </c>
      <c r="BS52" s="23">
        <v>0</v>
      </c>
      <c r="BT52" s="23">
        <v>0</v>
      </c>
      <c r="BU52" s="23">
        <v>0</v>
      </c>
      <c r="BV52" s="23">
        <v>0</v>
      </c>
      <c r="BW52" s="23">
        <v>0</v>
      </c>
      <c r="BX52" s="23">
        <v>0</v>
      </c>
      <c r="BY52" s="23">
        <v>0</v>
      </c>
      <c r="BZ52" s="23">
        <v>0</v>
      </c>
      <c r="CA52" s="23">
        <v>0</v>
      </c>
      <c r="CB52" s="23">
        <v>420</v>
      </c>
      <c r="CC52" s="23">
        <v>0</v>
      </c>
      <c r="CD52" s="23">
        <v>0</v>
      </c>
      <c r="CE52" s="23">
        <v>420</v>
      </c>
      <c r="CF52" s="23">
        <v>0</v>
      </c>
      <c r="CG52" s="23">
        <v>0</v>
      </c>
      <c r="CH52" s="23">
        <v>0</v>
      </c>
      <c r="CI52" s="23">
        <v>0</v>
      </c>
      <c r="CJ52" s="23">
        <v>39.819000000000003</v>
      </c>
      <c r="CK52" s="23">
        <v>0</v>
      </c>
      <c r="CL52" s="23">
        <v>0</v>
      </c>
      <c r="CM52" s="23">
        <v>0</v>
      </c>
      <c r="CN52" s="23">
        <v>0</v>
      </c>
      <c r="CO52" s="23">
        <v>0</v>
      </c>
      <c r="CP52" s="23">
        <v>0</v>
      </c>
      <c r="CQ52" s="23">
        <v>0</v>
      </c>
      <c r="CR52" s="23">
        <v>0</v>
      </c>
      <c r="CS52" s="23">
        <v>0</v>
      </c>
      <c r="CT52" s="23">
        <v>0</v>
      </c>
      <c r="CU52" s="23">
        <f t="shared" si="12"/>
        <v>38808.5</v>
      </c>
      <c r="CV52" s="23">
        <f t="shared" si="12"/>
        <v>0</v>
      </c>
      <c r="CW52" s="23">
        <f t="shared" si="4"/>
        <v>10757.996999999999</v>
      </c>
      <c r="CX52" s="23">
        <v>0</v>
      </c>
      <c r="CY52" s="23">
        <v>0</v>
      </c>
      <c r="CZ52" s="23">
        <v>0</v>
      </c>
      <c r="DA52" s="23">
        <v>13300</v>
      </c>
      <c r="DB52" s="23">
        <v>0</v>
      </c>
      <c r="DC52" s="23">
        <v>0</v>
      </c>
      <c r="DD52" s="23">
        <v>0</v>
      </c>
      <c r="DE52" s="23">
        <v>0</v>
      </c>
      <c r="DF52" s="23">
        <v>0</v>
      </c>
      <c r="DG52" s="23">
        <v>0</v>
      </c>
      <c r="DH52" s="23">
        <v>0</v>
      </c>
      <c r="DI52" s="23">
        <v>0</v>
      </c>
      <c r="DJ52" s="23">
        <v>0</v>
      </c>
      <c r="DK52" s="23">
        <v>0</v>
      </c>
      <c r="DL52" s="23">
        <v>0</v>
      </c>
      <c r="DM52" s="23">
        <v>6000</v>
      </c>
      <c r="DN52" s="23">
        <v>0</v>
      </c>
      <c r="DO52" s="23">
        <v>0</v>
      </c>
      <c r="DP52" s="23">
        <v>0</v>
      </c>
      <c r="DQ52" s="23">
        <f t="shared" si="13"/>
        <v>19300</v>
      </c>
      <c r="DR52" s="23">
        <f t="shared" si="13"/>
        <v>0</v>
      </c>
      <c r="DS52" s="23">
        <f t="shared" si="5"/>
        <v>0</v>
      </c>
    </row>
    <row r="53" spans="1:123">
      <c r="A53" s="21">
        <v>44</v>
      </c>
      <c r="B53" s="22" t="s">
        <v>94</v>
      </c>
      <c r="C53" s="23">
        <v>28966.855100000001</v>
      </c>
      <c r="D53" s="23">
        <v>21480.004000000001</v>
      </c>
      <c r="E53" s="23">
        <f t="shared" si="0"/>
        <v>109787.64</v>
      </c>
      <c r="F53" s="23">
        <f t="shared" si="0"/>
        <v>0</v>
      </c>
      <c r="G53" s="23">
        <f t="shared" si="0"/>
        <v>22515.029100000003</v>
      </c>
      <c r="H53" s="23">
        <v>0</v>
      </c>
      <c r="I53" s="23">
        <f t="shared" si="9"/>
        <v>28838</v>
      </c>
      <c r="J53" s="23">
        <f t="shared" si="9"/>
        <v>0</v>
      </c>
      <c r="K53" s="23">
        <f t="shared" si="9"/>
        <v>8604.1291000000001</v>
      </c>
      <c r="L53" s="23">
        <v>0</v>
      </c>
      <c r="M53" s="23">
        <f t="shared" si="10"/>
        <v>20789.2</v>
      </c>
      <c r="N53" s="23">
        <f t="shared" si="10"/>
        <v>0</v>
      </c>
      <c r="O53" s="23">
        <f t="shared" si="10"/>
        <v>6626.0009999999993</v>
      </c>
      <c r="P53" s="23">
        <v>0</v>
      </c>
      <c r="Q53" s="23">
        <v>529.20000000000005</v>
      </c>
      <c r="R53" s="23">
        <v>0</v>
      </c>
      <c r="S53" s="23">
        <v>843.55200000000002</v>
      </c>
      <c r="T53" s="23">
        <v>0</v>
      </c>
      <c r="U53" s="23">
        <v>0</v>
      </c>
      <c r="V53" s="23">
        <v>0</v>
      </c>
      <c r="W53" s="23">
        <v>278.6311</v>
      </c>
      <c r="X53" s="23">
        <v>0</v>
      </c>
      <c r="Y53" s="23">
        <v>20260</v>
      </c>
      <c r="Z53" s="23">
        <v>0</v>
      </c>
      <c r="AA53" s="23">
        <v>5782.4489999999996</v>
      </c>
      <c r="AB53" s="23">
        <v>0</v>
      </c>
      <c r="AC53" s="23">
        <v>180</v>
      </c>
      <c r="AD53" s="23">
        <v>0</v>
      </c>
      <c r="AE53" s="23">
        <v>38</v>
      </c>
      <c r="AF53" s="23">
        <v>0</v>
      </c>
      <c r="AG53" s="23">
        <v>0</v>
      </c>
      <c r="AH53" s="23">
        <v>0</v>
      </c>
      <c r="AI53" s="23">
        <v>0</v>
      </c>
      <c r="AJ53" s="23">
        <v>0</v>
      </c>
      <c r="AK53" s="23">
        <v>0</v>
      </c>
      <c r="AL53" s="23">
        <v>0</v>
      </c>
      <c r="AM53" s="23">
        <v>0</v>
      </c>
      <c r="AN53" s="23">
        <v>0</v>
      </c>
      <c r="AO53" s="23">
        <v>0</v>
      </c>
      <c r="AP53" s="23">
        <v>0</v>
      </c>
      <c r="AQ53" s="23">
        <v>56732.800000000003</v>
      </c>
      <c r="AR53" s="23">
        <v>0</v>
      </c>
      <c r="AS53" s="23">
        <v>18910.900000000001</v>
      </c>
      <c r="AT53" s="23">
        <v>0</v>
      </c>
      <c r="AU53" s="23">
        <v>0</v>
      </c>
      <c r="AV53" s="23">
        <v>0</v>
      </c>
      <c r="AW53" s="23">
        <v>0</v>
      </c>
      <c r="AX53" s="23">
        <v>0</v>
      </c>
      <c r="AY53" s="23">
        <v>0</v>
      </c>
      <c r="AZ53" s="23">
        <v>0</v>
      </c>
      <c r="BA53" s="23">
        <v>0</v>
      </c>
      <c r="BB53" s="23">
        <v>0</v>
      </c>
      <c r="BC53" s="23">
        <f t="shared" si="11"/>
        <v>1430.2</v>
      </c>
      <c r="BD53" s="23">
        <f t="shared" si="11"/>
        <v>0</v>
      </c>
      <c r="BE53" s="23">
        <f t="shared" si="11"/>
        <v>70.594999999999999</v>
      </c>
      <c r="BF53" s="23">
        <v>0</v>
      </c>
      <c r="BG53" s="23">
        <v>980.2</v>
      </c>
      <c r="BH53" s="23">
        <v>0</v>
      </c>
      <c r="BI53" s="23">
        <v>28.39</v>
      </c>
      <c r="BJ53" s="23">
        <v>450</v>
      </c>
      <c r="BK53" s="23">
        <v>0</v>
      </c>
      <c r="BL53" s="23">
        <v>42.204999999999998</v>
      </c>
      <c r="BM53" s="23">
        <v>0</v>
      </c>
      <c r="BN53" s="23">
        <v>0</v>
      </c>
      <c r="BO53" s="23">
        <v>0</v>
      </c>
      <c r="BP53" s="23">
        <v>0</v>
      </c>
      <c r="BQ53" s="23">
        <v>0</v>
      </c>
      <c r="BR53" s="23">
        <v>0</v>
      </c>
      <c r="BS53" s="23">
        <v>0</v>
      </c>
      <c r="BT53" s="23">
        <v>0</v>
      </c>
      <c r="BU53" s="23">
        <v>0</v>
      </c>
      <c r="BV53" s="23">
        <v>0</v>
      </c>
      <c r="BW53" s="23">
        <v>0</v>
      </c>
      <c r="BX53" s="23">
        <v>0</v>
      </c>
      <c r="BY53" s="23">
        <v>0</v>
      </c>
      <c r="BZ53" s="23">
        <v>0</v>
      </c>
      <c r="CA53" s="23">
        <v>0</v>
      </c>
      <c r="CB53" s="23">
        <v>6438.6</v>
      </c>
      <c r="CC53" s="23">
        <v>0</v>
      </c>
      <c r="CD53" s="23">
        <v>687.15</v>
      </c>
      <c r="CE53" s="23">
        <v>3438.6</v>
      </c>
      <c r="CF53" s="23">
        <v>0</v>
      </c>
      <c r="CG53" s="23">
        <v>275.14999999999998</v>
      </c>
      <c r="CH53" s="23">
        <v>0</v>
      </c>
      <c r="CI53" s="23">
        <v>0</v>
      </c>
      <c r="CJ53" s="23">
        <v>903.75199999999995</v>
      </c>
      <c r="CK53" s="23">
        <v>0</v>
      </c>
      <c r="CL53" s="23">
        <v>0</v>
      </c>
      <c r="CM53" s="23">
        <v>0</v>
      </c>
      <c r="CN53" s="23">
        <v>0</v>
      </c>
      <c r="CO53" s="23">
        <v>0</v>
      </c>
      <c r="CP53" s="23">
        <v>0</v>
      </c>
      <c r="CQ53" s="23">
        <v>0</v>
      </c>
      <c r="CR53" s="23">
        <v>0</v>
      </c>
      <c r="CS53" s="23">
        <v>0</v>
      </c>
      <c r="CT53" s="23">
        <v>0</v>
      </c>
      <c r="CU53" s="23">
        <f t="shared" si="12"/>
        <v>85570.8</v>
      </c>
      <c r="CV53" s="23">
        <f t="shared" si="12"/>
        <v>0</v>
      </c>
      <c r="CW53" s="23">
        <f t="shared" si="4"/>
        <v>27515.029100000003</v>
      </c>
      <c r="CX53" s="23">
        <v>0</v>
      </c>
      <c r="CY53" s="23">
        <v>0</v>
      </c>
      <c r="CZ53" s="23">
        <v>0</v>
      </c>
      <c r="DA53" s="23">
        <v>24216.84</v>
      </c>
      <c r="DB53" s="23">
        <v>0</v>
      </c>
      <c r="DC53" s="23">
        <v>0</v>
      </c>
      <c r="DD53" s="23">
        <v>0</v>
      </c>
      <c r="DE53" s="23">
        <v>0</v>
      </c>
      <c r="DF53" s="23">
        <v>0</v>
      </c>
      <c r="DG53" s="23">
        <v>0</v>
      </c>
      <c r="DH53" s="23">
        <v>0</v>
      </c>
      <c r="DI53" s="23">
        <v>-5000</v>
      </c>
      <c r="DJ53" s="23">
        <v>0</v>
      </c>
      <c r="DK53" s="23">
        <v>0</v>
      </c>
      <c r="DL53" s="23">
        <v>0</v>
      </c>
      <c r="DM53" s="23">
        <v>0</v>
      </c>
      <c r="DN53" s="23">
        <v>0</v>
      </c>
      <c r="DO53" s="23">
        <v>0</v>
      </c>
      <c r="DP53" s="23">
        <v>0</v>
      </c>
      <c r="DQ53" s="23">
        <f t="shared" si="13"/>
        <v>24216.84</v>
      </c>
      <c r="DR53" s="23">
        <f t="shared" si="13"/>
        <v>0</v>
      </c>
      <c r="DS53" s="23">
        <f t="shared" si="5"/>
        <v>-5000</v>
      </c>
    </row>
    <row r="54" spans="1:123">
      <c r="A54" s="21">
        <v>45</v>
      </c>
      <c r="B54" s="22" t="s">
        <v>95</v>
      </c>
      <c r="C54" s="23">
        <v>2183.5880000000002</v>
      </c>
      <c r="D54" s="23">
        <v>997.41780000000006</v>
      </c>
      <c r="E54" s="23">
        <f t="shared" si="0"/>
        <v>20954.900000000001</v>
      </c>
      <c r="F54" s="23">
        <f t="shared" si="0"/>
        <v>0</v>
      </c>
      <c r="G54" s="23">
        <f t="shared" si="0"/>
        <v>5291.8969999999999</v>
      </c>
      <c r="H54" s="23">
        <v>0</v>
      </c>
      <c r="I54" s="23">
        <f t="shared" si="9"/>
        <v>8063.1</v>
      </c>
      <c r="J54" s="23">
        <f t="shared" si="9"/>
        <v>0</v>
      </c>
      <c r="K54" s="23">
        <f t="shared" si="9"/>
        <v>994.49700000000007</v>
      </c>
      <c r="L54" s="23">
        <v>0</v>
      </c>
      <c r="M54" s="23">
        <f t="shared" si="10"/>
        <v>2292.2000000000003</v>
      </c>
      <c r="N54" s="23">
        <f t="shared" si="10"/>
        <v>0</v>
      </c>
      <c r="O54" s="23">
        <f t="shared" si="10"/>
        <v>282.35700000000003</v>
      </c>
      <c r="P54" s="23">
        <v>0</v>
      </c>
      <c r="Q54" s="23">
        <v>18.3</v>
      </c>
      <c r="R54" s="23">
        <v>0</v>
      </c>
      <c r="S54" s="23">
        <v>0.54800000000000004</v>
      </c>
      <c r="T54" s="23">
        <v>0</v>
      </c>
      <c r="U54" s="23">
        <v>1961.4</v>
      </c>
      <c r="V54" s="23">
        <v>0</v>
      </c>
      <c r="W54" s="23">
        <v>333.14</v>
      </c>
      <c r="X54" s="23">
        <v>0</v>
      </c>
      <c r="Y54" s="23">
        <v>2273.9</v>
      </c>
      <c r="Z54" s="23">
        <v>0</v>
      </c>
      <c r="AA54" s="23">
        <v>281.80900000000003</v>
      </c>
      <c r="AB54" s="23">
        <v>0</v>
      </c>
      <c r="AC54" s="23">
        <v>24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23">
        <v>12891.8</v>
      </c>
      <c r="AR54" s="23">
        <v>0</v>
      </c>
      <c r="AS54" s="23">
        <v>4297.3999999999996</v>
      </c>
      <c r="AT54" s="23">
        <v>0</v>
      </c>
      <c r="AU54" s="23">
        <v>0</v>
      </c>
      <c r="AV54" s="23">
        <v>0</v>
      </c>
      <c r="AW54" s="23">
        <v>0</v>
      </c>
      <c r="AX54" s="23">
        <v>0</v>
      </c>
      <c r="AY54" s="23">
        <v>0</v>
      </c>
      <c r="AZ54" s="23">
        <v>0</v>
      </c>
      <c r="BA54" s="23">
        <v>0</v>
      </c>
      <c r="BB54" s="23">
        <v>0</v>
      </c>
      <c r="BC54" s="23">
        <f t="shared" si="11"/>
        <v>2413.3000000000002</v>
      </c>
      <c r="BD54" s="23">
        <f t="shared" si="11"/>
        <v>0</v>
      </c>
      <c r="BE54" s="23">
        <f t="shared" si="11"/>
        <v>269</v>
      </c>
      <c r="BF54" s="23">
        <v>0</v>
      </c>
      <c r="BG54" s="23">
        <v>2113.3000000000002</v>
      </c>
      <c r="BH54" s="23">
        <v>0</v>
      </c>
      <c r="BI54" s="23">
        <v>269</v>
      </c>
      <c r="BJ54" s="23">
        <v>300</v>
      </c>
      <c r="BK54" s="23">
        <v>0</v>
      </c>
      <c r="BL54" s="23">
        <v>0</v>
      </c>
      <c r="BM54" s="23">
        <v>0</v>
      </c>
      <c r="BN54" s="23">
        <v>0</v>
      </c>
      <c r="BO54" s="23">
        <v>0</v>
      </c>
      <c r="BP54" s="23">
        <v>0</v>
      </c>
      <c r="BQ54" s="23">
        <v>0</v>
      </c>
      <c r="BR54" s="23">
        <v>0</v>
      </c>
      <c r="BS54" s="23">
        <v>0</v>
      </c>
      <c r="BT54" s="23">
        <v>0</v>
      </c>
      <c r="BU54" s="23">
        <v>0</v>
      </c>
      <c r="BV54" s="23">
        <v>0</v>
      </c>
      <c r="BW54" s="23">
        <v>0</v>
      </c>
      <c r="BX54" s="23">
        <v>0</v>
      </c>
      <c r="BY54" s="23">
        <v>0</v>
      </c>
      <c r="BZ54" s="23">
        <v>0</v>
      </c>
      <c r="CA54" s="23">
        <v>0</v>
      </c>
      <c r="CB54" s="23">
        <v>1372.2</v>
      </c>
      <c r="CC54" s="23">
        <v>0</v>
      </c>
      <c r="CD54" s="23">
        <v>110</v>
      </c>
      <c r="CE54" s="23">
        <v>1372.2</v>
      </c>
      <c r="CF54" s="23">
        <v>0</v>
      </c>
      <c r="CG54" s="23">
        <v>110</v>
      </c>
      <c r="CH54" s="23">
        <v>0</v>
      </c>
      <c r="CI54" s="23">
        <v>0</v>
      </c>
      <c r="CJ54" s="23">
        <v>0</v>
      </c>
      <c r="CK54" s="23">
        <v>0</v>
      </c>
      <c r="CL54" s="23">
        <v>0</v>
      </c>
      <c r="CM54" s="23">
        <v>0</v>
      </c>
      <c r="CN54" s="23">
        <v>0</v>
      </c>
      <c r="CO54" s="23">
        <v>0</v>
      </c>
      <c r="CP54" s="23">
        <v>0</v>
      </c>
      <c r="CQ54" s="23">
        <v>0</v>
      </c>
      <c r="CR54" s="23">
        <v>0</v>
      </c>
      <c r="CS54" s="23">
        <v>0</v>
      </c>
      <c r="CT54" s="23">
        <v>0</v>
      </c>
      <c r="CU54" s="23">
        <f t="shared" si="12"/>
        <v>20954.900000000001</v>
      </c>
      <c r="CV54" s="23">
        <f t="shared" si="12"/>
        <v>0</v>
      </c>
      <c r="CW54" s="23">
        <f t="shared" si="4"/>
        <v>5291.8969999999999</v>
      </c>
      <c r="CX54" s="23">
        <v>0</v>
      </c>
      <c r="CY54" s="23">
        <v>0</v>
      </c>
      <c r="CZ54" s="23">
        <v>0</v>
      </c>
      <c r="DA54" s="23">
        <v>0</v>
      </c>
      <c r="DB54" s="23">
        <v>0</v>
      </c>
      <c r="DC54" s="23">
        <v>0</v>
      </c>
      <c r="DD54" s="23">
        <v>0</v>
      </c>
      <c r="DE54" s="23">
        <v>0</v>
      </c>
      <c r="DF54" s="23">
        <v>0</v>
      </c>
      <c r="DG54" s="23">
        <v>0</v>
      </c>
      <c r="DH54" s="23">
        <v>0</v>
      </c>
      <c r="DI54" s="23">
        <v>0</v>
      </c>
      <c r="DJ54" s="23">
        <v>0</v>
      </c>
      <c r="DK54" s="23">
        <v>0</v>
      </c>
      <c r="DL54" s="23">
        <v>0</v>
      </c>
      <c r="DM54" s="23">
        <v>800</v>
      </c>
      <c r="DN54" s="23">
        <v>0</v>
      </c>
      <c r="DO54" s="23">
        <v>0</v>
      </c>
      <c r="DP54" s="23">
        <v>0</v>
      </c>
      <c r="DQ54" s="23">
        <f t="shared" si="13"/>
        <v>800</v>
      </c>
      <c r="DR54" s="23">
        <f t="shared" si="13"/>
        <v>0</v>
      </c>
      <c r="DS54" s="23">
        <f t="shared" si="5"/>
        <v>0</v>
      </c>
    </row>
    <row r="55" spans="1:123">
      <c r="A55" s="21">
        <v>46</v>
      </c>
      <c r="B55" s="22" t="s">
        <v>96</v>
      </c>
      <c r="C55" s="23">
        <v>8715.3647999999994</v>
      </c>
      <c r="D55" s="23">
        <v>2604.8020000000001</v>
      </c>
      <c r="E55" s="23">
        <f t="shared" si="0"/>
        <v>30335.800000000003</v>
      </c>
      <c r="F55" s="23">
        <f t="shared" si="0"/>
        <v>0</v>
      </c>
      <c r="G55" s="23">
        <f t="shared" si="0"/>
        <v>8553.5709999999999</v>
      </c>
      <c r="H55" s="23">
        <v>0</v>
      </c>
      <c r="I55" s="23">
        <f t="shared" si="9"/>
        <v>15034.1</v>
      </c>
      <c r="J55" s="23">
        <f t="shared" si="9"/>
        <v>0</v>
      </c>
      <c r="K55" s="23">
        <f t="shared" si="9"/>
        <v>3453.0710000000004</v>
      </c>
      <c r="L55" s="23">
        <v>0</v>
      </c>
      <c r="M55" s="23">
        <f t="shared" si="10"/>
        <v>6041.1</v>
      </c>
      <c r="N55" s="23">
        <f t="shared" si="10"/>
        <v>0</v>
      </c>
      <c r="O55" s="23">
        <f t="shared" si="10"/>
        <v>1781.8389999999999</v>
      </c>
      <c r="P55" s="23">
        <v>0</v>
      </c>
      <c r="Q55" s="23">
        <v>0</v>
      </c>
      <c r="R55" s="23">
        <v>0</v>
      </c>
      <c r="S55" s="23">
        <v>9.8000000000000004E-2</v>
      </c>
      <c r="T55" s="23">
        <v>0</v>
      </c>
      <c r="U55" s="23">
        <v>7250</v>
      </c>
      <c r="V55" s="23">
        <v>0</v>
      </c>
      <c r="W55" s="23">
        <v>849.55200000000002</v>
      </c>
      <c r="X55" s="23">
        <v>0</v>
      </c>
      <c r="Y55" s="23">
        <v>6041.1</v>
      </c>
      <c r="Z55" s="23">
        <v>0</v>
      </c>
      <c r="AA55" s="23">
        <v>1781.741</v>
      </c>
      <c r="AB55" s="23">
        <v>0</v>
      </c>
      <c r="AC55" s="23">
        <v>63</v>
      </c>
      <c r="AD55" s="23">
        <v>0</v>
      </c>
      <c r="AE55" s="23">
        <v>133.72999999999999</v>
      </c>
      <c r="AF55" s="23">
        <v>0</v>
      </c>
      <c r="AG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15301.7</v>
      </c>
      <c r="AR55" s="23">
        <v>0</v>
      </c>
      <c r="AS55" s="23">
        <v>5100.5</v>
      </c>
      <c r="AT55" s="23">
        <v>0</v>
      </c>
      <c r="AU55" s="23">
        <v>0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B55" s="23">
        <v>0</v>
      </c>
      <c r="BC55" s="23">
        <f t="shared" si="11"/>
        <v>1030</v>
      </c>
      <c r="BD55" s="23">
        <f t="shared" si="11"/>
        <v>0</v>
      </c>
      <c r="BE55" s="23">
        <f t="shared" si="11"/>
        <v>585.65</v>
      </c>
      <c r="BF55" s="23">
        <v>0</v>
      </c>
      <c r="BG55" s="23">
        <v>1030</v>
      </c>
      <c r="BH55" s="23">
        <v>0</v>
      </c>
      <c r="BI55" s="23">
        <v>480.65</v>
      </c>
      <c r="BJ55" s="23">
        <v>0</v>
      </c>
      <c r="BK55" s="23">
        <v>0</v>
      </c>
      <c r="BL55" s="23">
        <v>0</v>
      </c>
      <c r="BM55" s="23">
        <v>0</v>
      </c>
      <c r="BN55" s="23">
        <v>0</v>
      </c>
      <c r="BO55" s="23">
        <v>0</v>
      </c>
      <c r="BP55" s="23">
        <v>0</v>
      </c>
      <c r="BQ55" s="23">
        <v>0</v>
      </c>
      <c r="BR55" s="23">
        <v>105</v>
      </c>
      <c r="BS55" s="23">
        <v>0</v>
      </c>
      <c r="BT55" s="23">
        <v>0</v>
      </c>
      <c r="BU55" s="23">
        <v>0</v>
      </c>
      <c r="BV55" s="23">
        <v>0</v>
      </c>
      <c r="BW55" s="23">
        <v>0</v>
      </c>
      <c r="BX55" s="23">
        <v>0</v>
      </c>
      <c r="BY55" s="23">
        <v>0</v>
      </c>
      <c r="BZ55" s="23">
        <v>0</v>
      </c>
      <c r="CA55" s="23">
        <v>0</v>
      </c>
      <c r="CB55" s="23">
        <v>650</v>
      </c>
      <c r="CC55" s="23">
        <v>0</v>
      </c>
      <c r="CD55" s="23">
        <v>102.3</v>
      </c>
      <c r="CE55" s="23">
        <v>650</v>
      </c>
      <c r="CF55" s="23">
        <v>0</v>
      </c>
      <c r="CG55" s="23">
        <v>98.3</v>
      </c>
      <c r="CH55" s="23">
        <v>0</v>
      </c>
      <c r="CI55" s="23">
        <v>0</v>
      </c>
      <c r="CJ55" s="23">
        <v>0</v>
      </c>
      <c r="CK55" s="23">
        <v>0</v>
      </c>
      <c r="CL55" s="23">
        <v>0</v>
      </c>
      <c r="CM55" s="23">
        <v>0</v>
      </c>
      <c r="CN55" s="23">
        <v>0</v>
      </c>
      <c r="CO55" s="23">
        <v>0</v>
      </c>
      <c r="CP55" s="23">
        <v>0</v>
      </c>
      <c r="CQ55" s="23">
        <v>0</v>
      </c>
      <c r="CR55" s="23">
        <v>0</v>
      </c>
      <c r="CS55" s="23">
        <v>0</v>
      </c>
      <c r="CT55" s="23">
        <v>0</v>
      </c>
      <c r="CU55" s="23">
        <f t="shared" si="12"/>
        <v>30335.800000000003</v>
      </c>
      <c r="CV55" s="23">
        <f t="shared" si="12"/>
        <v>0</v>
      </c>
      <c r="CW55" s="23">
        <f t="shared" si="4"/>
        <v>8553.5709999999999</v>
      </c>
      <c r="CX55" s="23">
        <v>0</v>
      </c>
      <c r="CY55" s="23">
        <v>0</v>
      </c>
      <c r="CZ55" s="23">
        <v>0</v>
      </c>
      <c r="DA55" s="23">
        <v>0</v>
      </c>
      <c r="DB55" s="23">
        <v>0</v>
      </c>
      <c r="DC55" s="23">
        <v>0</v>
      </c>
      <c r="DD55" s="23">
        <v>0</v>
      </c>
      <c r="DE55" s="23">
        <v>0</v>
      </c>
      <c r="DF55" s="23">
        <v>0</v>
      </c>
      <c r="DG55" s="23">
        <v>0</v>
      </c>
      <c r="DH55" s="23">
        <v>0</v>
      </c>
      <c r="DI55" s="23">
        <v>0</v>
      </c>
      <c r="DJ55" s="23">
        <v>0</v>
      </c>
      <c r="DK55" s="23">
        <v>0</v>
      </c>
      <c r="DL55" s="23">
        <v>0</v>
      </c>
      <c r="DM55" s="23">
        <v>0</v>
      </c>
      <c r="DN55" s="23">
        <v>0</v>
      </c>
      <c r="DO55" s="23">
        <v>0</v>
      </c>
      <c r="DP55" s="23">
        <v>0</v>
      </c>
      <c r="DQ55" s="23">
        <f t="shared" si="13"/>
        <v>0</v>
      </c>
      <c r="DR55" s="23">
        <f t="shared" si="13"/>
        <v>0</v>
      </c>
      <c r="DS55" s="23">
        <f t="shared" si="5"/>
        <v>0</v>
      </c>
    </row>
    <row r="56" spans="1:123">
      <c r="A56" s="21">
        <v>47</v>
      </c>
      <c r="B56" s="22" t="s">
        <v>97</v>
      </c>
      <c r="C56" s="23">
        <v>0</v>
      </c>
      <c r="D56" s="23">
        <v>0</v>
      </c>
      <c r="E56" s="23">
        <f t="shared" si="0"/>
        <v>0</v>
      </c>
      <c r="F56" s="23">
        <f t="shared" si="0"/>
        <v>0</v>
      </c>
      <c r="G56" s="23">
        <f t="shared" si="0"/>
        <v>0</v>
      </c>
      <c r="H56" s="23">
        <v>0</v>
      </c>
      <c r="I56" s="23">
        <f t="shared" si="9"/>
        <v>0</v>
      </c>
      <c r="J56" s="23">
        <f t="shared" si="9"/>
        <v>0</v>
      </c>
      <c r="K56" s="23">
        <f t="shared" si="9"/>
        <v>0</v>
      </c>
      <c r="L56" s="23">
        <v>0</v>
      </c>
      <c r="M56" s="23">
        <f t="shared" si="10"/>
        <v>0</v>
      </c>
      <c r="N56" s="23">
        <f t="shared" si="10"/>
        <v>0</v>
      </c>
      <c r="O56" s="23">
        <f t="shared" si="10"/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23">
        <v>0</v>
      </c>
      <c r="AC56" s="23">
        <v>0</v>
      </c>
      <c r="AD56" s="23">
        <v>0</v>
      </c>
      <c r="AE56" s="23">
        <v>0</v>
      </c>
      <c r="AF56" s="23">
        <v>0</v>
      </c>
      <c r="AG56" s="23">
        <v>0</v>
      </c>
      <c r="AH56" s="23">
        <v>0</v>
      </c>
      <c r="AI56" s="23">
        <v>0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0</v>
      </c>
      <c r="AP56" s="23">
        <v>0</v>
      </c>
      <c r="AQ56" s="23">
        <v>0</v>
      </c>
      <c r="AR56" s="23">
        <v>0</v>
      </c>
      <c r="AS56" s="23">
        <v>0</v>
      </c>
      <c r="AT56" s="23">
        <v>0</v>
      </c>
      <c r="AU56" s="23">
        <v>0</v>
      </c>
      <c r="AV56" s="23">
        <v>0</v>
      </c>
      <c r="AW56" s="23">
        <v>0</v>
      </c>
      <c r="AX56" s="23">
        <v>0</v>
      </c>
      <c r="AY56" s="23">
        <v>0</v>
      </c>
      <c r="AZ56" s="23">
        <v>0</v>
      </c>
      <c r="BA56" s="23">
        <v>0</v>
      </c>
      <c r="BB56" s="23">
        <v>0</v>
      </c>
      <c r="BC56" s="23">
        <f t="shared" si="11"/>
        <v>0</v>
      </c>
      <c r="BD56" s="23">
        <f t="shared" si="11"/>
        <v>0</v>
      </c>
      <c r="BE56" s="23">
        <f t="shared" si="11"/>
        <v>0</v>
      </c>
      <c r="BF56" s="23">
        <v>0</v>
      </c>
      <c r="BG56" s="23">
        <v>0</v>
      </c>
      <c r="BH56" s="23">
        <v>0</v>
      </c>
      <c r="BI56" s="23">
        <v>0</v>
      </c>
      <c r="BJ56" s="23">
        <v>0</v>
      </c>
      <c r="BK56" s="23">
        <v>0</v>
      </c>
      <c r="BL56" s="23">
        <v>0</v>
      </c>
      <c r="BM56" s="23">
        <v>0</v>
      </c>
      <c r="BN56" s="23">
        <v>0</v>
      </c>
      <c r="BO56" s="23">
        <v>0</v>
      </c>
      <c r="BP56" s="23">
        <v>0</v>
      </c>
      <c r="BQ56" s="23">
        <v>0</v>
      </c>
      <c r="BR56" s="23">
        <v>0</v>
      </c>
      <c r="BS56" s="23">
        <v>0</v>
      </c>
      <c r="BT56" s="23">
        <v>0</v>
      </c>
      <c r="BU56" s="23">
        <v>0</v>
      </c>
      <c r="BV56" s="23">
        <v>0</v>
      </c>
      <c r="BW56" s="23">
        <v>0</v>
      </c>
      <c r="BX56" s="23">
        <v>0</v>
      </c>
      <c r="BY56" s="23">
        <v>0</v>
      </c>
      <c r="BZ56" s="23">
        <v>0</v>
      </c>
      <c r="CA56" s="23">
        <v>0</v>
      </c>
      <c r="CB56" s="23">
        <v>0</v>
      </c>
      <c r="CC56" s="23">
        <v>0</v>
      </c>
      <c r="CD56" s="23">
        <v>0</v>
      </c>
      <c r="CE56" s="23">
        <v>0</v>
      </c>
      <c r="CF56" s="23">
        <v>0</v>
      </c>
      <c r="CG56" s="23">
        <v>0</v>
      </c>
      <c r="CH56" s="23">
        <v>0</v>
      </c>
      <c r="CI56" s="23">
        <v>0</v>
      </c>
      <c r="CJ56" s="23">
        <v>0</v>
      </c>
      <c r="CK56" s="23">
        <v>0</v>
      </c>
      <c r="CL56" s="23">
        <v>0</v>
      </c>
      <c r="CM56" s="23">
        <v>0</v>
      </c>
      <c r="CN56" s="23">
        <v>0</v>
      </c>
      <c r="CO56" s="23">
        <v>0</v>
      </c>
      <c r="CP56" s="23">
        <v>0</v>
      </c>
      <c r="CQ56" s="23">
        <v>0</v>
      </c>
      <c r="CR56" s="23">
        <v>0</v>
      </c>
      <c r="CS56" s="23">
        <v>0</v>
      </c>
      <c r="CT56" s="23">
        <v>0</v>
      </c>
      <c r="CU56" s="23">
        <f t="shared" si="12"/>
        <v>0</v>
      </c>
      <c r="CV56" s="23">
        <f t="shared" si="12"/>
        <v>0</v>
      </c>
      <c r="CW56" s="23">
        <f t="shared" si="4"/>
        <v>0</v>
      </c>
      <c r="CX56" s="23">
        <v>0</v>
      </c>
      <c r="CY56" s="23">
        <v>0</v>
      </c>
      <c r="CZ56" s="23">
        <v>0</v>
      </c>
      <c r="DA56" s="23">
        <v>0</v>
      </c>
      <c r="DB56" s="23">
        <v>0</v>
      </c>
      <c r="DC56" s="23">
        <v>0</v>
      </c>
      <c r="DD56" s="23">
        <v>0</v>
      </c>
      <c r="DE56" s="23">
        <v>0</v>
      </c>
      <c r="DF56" s="23">
        <v>0</v>
      </c>
      <c r="DG56" s="23">
        <v>0</v>
      </c>
      <c r="DH56" s="23">
        <v>0</v>
      </c>
      <c r="DI56" s="23">
        <v>0</v>
      </c>
      <c r="DJ56" s="23">
        <v>0</v>
      </c>
      <c r="DK56" s="23">
        <v>0</v>
      </c>
      <c r="DL56" s="23">
        <v>0</v>
      </c>
      <c r="DM56" s="23">
        <v>0</v>
      </c>
      <c r="DN56" s="23">
        <v>0</v>
      </c>
      <c r="DO56" s="23">
        <v>0</v>
      </c>
      <c r="DP56" s="23">
        <v>0</v>
      </c>
      <c r="DQ56" s="23">
        <f t="shared" si="13"/>
        <v>0</v>
      </c>
      <c r="DR56" s="23">
        <f t="shared" si="13"/>
        <v>0</v>
      </c>
      <c r="DS56" s="23">
        <f t="shared" si="5"/>
        <v>0</v>
      </c>
    </row>
    <row r="57" spans="1:123">
      <c r="A57" s="21">
        <v>48</v>
      </c>
      <c r="B57" s="22" t="s">
        <v>98</v>
      </c>
      <c r="C57" s="23">
        <v>2322.9265999999998</v>
      </c>
      <c r="D57" s="23">
        <v>52859.688000000002</v>
      </c>
      <c r="E57" s="23">
        <f t="shared" si="0"/>
        <v>164054.79999999999</v>
      </c>
      <c r="F57" s="23">
        <f t="shared" si="0"/>
        <v>0</v>
      </c>
      <c r="G57" s="23">
        <f t="shared" si="0"/>
        <v>54220.177500000005</v>
      </c>
      <c r="H57" s="23">
        <v>0</v>
      </c>
      <c r="I57" s="23">
        <f t="shared" si="9"/>
        <v>32900</v>
      </c>
      <c r="J57" s="23">
        <f t="shared" si="9"/>
        <v>0</v>
      </c>
      <c r="K57" s="23">
        <f t="shared" si="9"/>
        <v>10501.877500000001</v>
      </c>
      <c r="L57" s="23">
        <v>0</v>
      </c>
      <c r="M57" s="23">
        <f t="shared" si="10"/>
        <v>7662.5</v>
      </c>
      <c r="N57" s="23">
        <f t="shared" si="10"/>
        <v>0</v>
      </c>
      <c r="O57" s="23">
        <f t="shared" si="10"/>
        <v>7025.8739999999998</v>
      </c>
      <c r="P57" s="23">
        <v>0</v>
      </c>
      <c r="Q57" s="23">
        <v>149.19999999999999</v>
      </c>
      <c r="R57" s="23">
        <v>0</v>
      </c>
      <c r="S57" s="23">
        <v>1160.5899999999999</v>
      </c>
      <c r="T57" s="23">
        <v>0</v>
      </c>
      <c r="U57" s="23">
        <v>15716.6</v>
      </c>
      <c r="V57" s="23">
        <v>0</v>
      </c>
      <c r="W57" s="23">
        <v>776.57</v>
      </c>
      <c r="X57" s="23">
        <v>0</v>
      </c>
      <c r="Y57" s="23">
        <v>7513.3</v>
      </c>
      <c r="Z57" s="23">
        <v>0</v>
      </c>
      <c r="AA57" s="23">
        <v>5865.2839999999997</v>
      </c>
      <c r="AB57" s="23">
        <v>0</v>
      </c>
      <c r="AC57" s="23">
        <v>1741</v>
      </c>
      <c r="AD57" s="23">
        <v>0</v>
      </c>
      <c r="AE57" s="23">
        <v>216</v>
      </c>
      <c r="AF57" s="23">
        <v>0</v>
      </c>
      <c r="AG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23">
        <v>131154.79999999999</v>
      </c>
      <c r="AR57" s="23">
        <v>0</v>
      </c>
      <c r="AS57" s="23">
        <v>43718.3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0</v>
      </c>
      <c r="BB57" s="23">
        <v>0</v>
      </c>
      <c r="BC57" s="23">
        <f t="shared" si="11"/>
        <v>3349.8999999999996</v>
      </c>
      <c r="BD57" s="23">
        <f t="shared" si="11"/>
        <v>0</v>
      </c>
      <c r="BE57" s="23">
        <f t="shared" si="11"/>
        <v>1476.8520000000001</v>
      </c>
      <c r="BF57" s="23">
        <v>0</v>
      </c>
      <c r="BG57" s="23">
        <v>1132.3</v>
      </c>
      <c r="BH57" s="23">
        <v>0</v>
      </c>
      <c r="BI57" s="23">
        <v>0</v>
      </c>
      <c r="BJ57" s="23">
        <v>2217.6</v>
      </c>
      <c r="BK57" s="23">
        <v>0</v>
      </c>
      <c r="BL57" s="23">
        <v>1476.8520000000001</v>
      </c>
      <c r="BM57" s="23">
        <v>0</v>
      </c>
      <c r="BN57" s="23">
        <v>0</v>
      </c>
      <c r="BO57" s="23">
        <v>0</v>
      </c>
      <c r="BP57" s="23">
        <v>0</v>
      </c>
      <c r="BQ57" s="23">
        <v>0</v>
      </c>
      <c r="BR57" s="23">
        <v>0</v>
      </c>
      <c r="BS57" s="23">
        <v>0</v>
      </c>
      <c r="BT57" s="23">
        <v>0</v>
      </c>
      <c r="BU57" s="23">
        <v>0</v>
      </c>
      <c r="BV57" s="23">
        <v>0</v>
      </c>
      <c r="BW57" s="23">
        <v>0</v>
      </c>
      <c r="BX57" s="23">
        <v>0</v>
      </c>
      <c r="BY57" s="23">
        <v>0</v>
      </c>
      <c r="BZ57" s="23">
        <v>0</v>
      </c>
      <c r="CA57" s="23">
        <v>0</v>
      </c>
      <c r="CB57" s="23">
        <v>4425</v>
      </c>
      <c r="CC57" s="23">
        <v>0</v>
      </c>
      <c r="CD57" s="23">
        <v>863.7</v>
      </c>
      <c r="CE57" s="23">
        <v>2000</v>
      </c>
      <c r="CF57" s="23">
        <v>0</v>
      </c>
      <c r="CG57" s="23">
        <v>0</v>
      </c>
      <c r="CH57" s="23">
        <v>5</v>
      </c>
      <c r="CI57" s="23">
        <v>0</v>
      </c>
      <c r="CJ57" s="23">
        <v>142.88149999999999</v>
      </c>
      <c r="CK57" s="23">
        <v>0</v>
      </c>
      <c r="CL57" s="23">
        <v>0</v>
      </c>
      <c r="CM57" s="23">
        <v>0</v>
      </c>
      <c r="CN57" s="23">
        <v>0</v>
      </c>
      <c r="CO57" s="23">
        <v>0</v>
      </c>
      <c r="CP57" s="23">
        <v>0</v>
      </c>
      <c r="CQ57" s="23">
        <v>0</v>
      </c>
      <c r="CR57" s="23">
        <v>0</v>
      </c>
      <c r="CS57" s="23">
        <v>0</v>
      </c>
      <c r="CT57" s="23">
        <v>0</v>
      </c>
      <c r="CU57" s="23">
        <f t="shared" si="12"/>
        <v>164054.79999999999</v>
      </c>
      <c r="CV57" s="23">
        <f t="shared" si="12"/>
        <v>0</v>
      </c>
      <c r="CW57" s="23">
        <f t="shared" si="4"/>
        <v>54220.177500000005</v>
      </c>
      <c r="CX57" s="23">
        <v>0</v>
      </c>
      <c r="CY57" s="23">
        <v>0</v>
      </c>
      <c r="CZ57" s="23">
        <v>0</v>
      </c>
      <c r="DA57" s="23">
        <v>0</v>
      </c>
      <c r="DB57" s="23">
        <v>0</v>
      </c>
      <c r="DC57" s="23">
        <v>0</v>
      </c>
      <c r="DD57" s="23">
        <v>0</v>
      </c>
      <c r="DE57" s="23">
        <v>0</v>
      </c>
      <c r="DF57" s="23">
        <v>0</v>
      </c>
      <c r="DG57" s="23">
        <v>0</v>
      </c>
      <c r="DH57" s="23">
        <v>0</v>
      </c>
      <c r="DI57" s="23">
        <v>0</v>
      </c>
      <c r="DJ57" s="23">
        <v>0</v>
      </c>
      <c r="DK57" s="23">
        <v>0</v>
      </c>
      <c r="DL57" s="23">
        <v>0</v>
      </c>
      <c r="DM57" s="23">
        <v>32800</v>
      </c>
      <c r="DN57" s="23">
        <v>0</v>
      </c>
      <c r="DO57" s="23">
        <v>0</v>
      </c>
      <c r="DP57" s="23">
        <v>0</v>
      </c>
      <c r="DQ57" s="23">
        <f t="shared" si="13"/>
        <v>32800</v>
      </c>
      <c r="DR57" s="23">
        <f t="shared" si="13"/>
        <v>0</v>
      </c>
      <c r="DS57" s="23">
        <f t="shared" si="5"/>
        <v>0</v>
      </c>
    </row>
    <row r="58" spans="1:123">
      <c r="A58" s="21">
        <v>49</v>
      </c>
      <c r="B58" s="22" t="s">
        <v>99</v>
      </c>
      <c r="C58" s="23">
        <v>477.12939999999998</v>
      </c>
      <c r="D58" s="23">
        <v>16346.768899999999</v>
      </c>
      <c r="E58" s="23">
        <f t="shared" si="0"/>
        <v>64999.3</v>
      </c>
      <c r="F58" s="23">
        <f t="shared" si="0"/>
        <v>0</v>
      </c>
      <c r="G58" s="23">
        <f t="shared" si="0"/>
        <v>18878.590600000003</v>
      </c>
      <c r="H58" s="23">
        <v>0</v>
      </c>
      <c r="I58" s="23">
        <f t="shared" si="9"/>
        <v>15443.7</v>
      </c>
      <c r="J58" s="23">
        <f t="shared" si="9"/>
        <v>0</v>
      </c>
      <c r="K58" s="23">
        <f t="shared" si="9"/>
        <v>2360.0906</v>
      </c>
      <c r="L58" s="23">
        <v>0</v>
      </c>
      <c r="M58" s="23">
        <f t="shared" si="10"/>
        <v>10115.700000000001</v>
      </c>
      <c r="N58" s="23">
        <f t="shared" si="10"/>
        <v>0</v>
      </c>
      <c r="O58" s="23">
        <f t="shared" si="10"/>
        <v>1169.28</v>
      </c>
      <c r="P58" s="23">
        <v>0</v>
      </c>
      <c r="Q58" s="23">
        <v>0</v>
      </c>
      <c r="R58" s="23">
        <v>0</v>
      </c>
      <c r="S58" s="23">
        <v>1.1559999999999999</v>
      </c>
      <c r="T58" s="23">
        <v>0</v>
      </c>
      <c r="U58" s="23">
        <v>0</v>
      </c>
      <c r="V58" s="23">
        <v>0</v>
      </c>
      <c r="W58" s="23">
        <v>142.99260000000001</v>
      </c>
      <c r="X58" s="23">
        <v>0</v>
      </c>
      <c r="Y58" s="23">
        <v>10115.700000000001</v>
      </c>
      <c r="Z58" s="23">
        <v>0</v>
      </c>
      <c r="AA58" s="23">
        <v>1168.124</v>
      </c>
      <c r="AB58" s="23">
        <v>0</v>
      </c>
      <c r="AC58" s="23">
        <v>328</v>
      </c>
      <c r="AD58" s="23">
        <v>0</v>
      </c>
      <c r="AE58" s="23">
        <v>212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0</v>
      </c>
      <c r="AP58" s="23">
        <v>0</v>
      </c>
      <c r="AQ58" s="23">
        <v>49555.6</v>
      </c>
      <c r="AR58" s="23">
        <v>0</v>
      </c>
      <c r="AS58" s="23">
        <v>16518.5</v>
      </c>
      <c r="AT58" s="23">
        <v>0</v>
      </c>
      <c r="AU58" s="23">
        <v>0</v>
      </c>
      <c r="AV58" s="23">
        <v>0</v>
      </c>
      <c r="AW58" s="23">
        <v>0</v>
      </c>
      <c r="AX58" s="23">
        <v>0</v>
      </c>
      <c r="AY58" s="23">
        <v>0</v>
      </c>
      <c r="AZ58" s="23">
        <v>0</v>
      </c>
      <c r="BA58" s="23">
        <v>0</v>
      </c>
      <c r="BB58" s="23">
        <v>0</v>
      </c>
      <c r="BC58" s="23">
        <f t="shared" si="11"/>
        <v>3300</v>
      </c>
      <c r="BD58" s="23">
        <f t="shared" si="11"/>
        <v>0</v>
      </c>
      <c r="BE58" s="23">
        <f t="shared" si="11"/>
        <v>330.16800000000001</v>
      </c>
      <c r="BF58" s="23">
        <v>0</v>
      </c>
      <c r="BG58" s="23">
        <v>500</v>
      </c>
      <c r="BH58" s="23">
        <v>0</v>
      </c>
      <c r="BI58" s="23">
        <v>0</v>
      </c>
      <c r="BJ58" s="23">
        <v>2000</v>
      </c>
      <c r="BK58" s="23">
        <v>0</v>
      </c>
      <c r="BL58" s="23">
        <v>135.16800000000001</v>
      </c>
      <c r="BM58" s="23">
        <v>0</v>
      </c>
      <c r="BN58" s="23">
        <v>0</v>
      </c>
      <c r="BO58" s="23">
        <v>0</v>
      </c>
      <c r="BP58" s="23">
        <v>800</v>
      </c>
      <c r="BQ58" s="23">
        <v>0</v>
      </c>
      <c r="BR58" s="23">
        <v>195</v>
      </c>
      <c r="BS58" s="23">
        <v>0</v>
      </c>
      <c r="BT58" s="23">
        <v>0</v>
      </c>
      <c r="BU58" s="23">
        <v>0</v>
      </c>
      <c r="BV58" s="23">
        <v>0</v>
      </c>
      <c r="BW58" s="23">
        <v>0</v>
      </c>
      <c r="BX58" s="23">
        <v>0</v>
      </c>
      <c r="BY58" s="23">
        <v>0</v>
      </c>
      <c r="BZ58" s="23">
        <v>0</v>
      </c>
      <c r="CA58" s="23">
        <v>0</v>
      </c>
      <c r="CB58" s="23">
        <v>1700</v>
      </c>
      <c r="CC58" s="23">
        <v>0</v>
      </c>
      <c r="CD58" s="23">
        <v>122.5</v>
      </c>
      <c r="CE58" s="23">
        <v>1700</v>
      </c>
      <c r="CF58" s="23">
        <v>0</v>
      </c>
      <c r="CG58" s="23">
        <v>122.5</v>
      </c>
      <c r="CH58" s="23">
        <v>0</v>
      </c>
      <c r="CI58" s="23">
        <v>0</v>
      </c>
      <c r="CJ58" s="23">
        <v>383.15</v>
      </c>
      <c r="CK58" s="23">
        <v>0</v>
      </c>
      <c r="CL58" s="23">
        <v>0</v>
      </c>
      <c r="CM58" s="23">
        <v>0</v>
      </c>
      <c r="CN58" s="23">
        <v>0</v>
      </c>
      <c r="CO58" s="23">
        <v>0</v>
      </c>
      <c r="CP58" s="23">
        <v>0</v>
      </c>
      <c r="CQ58" s="23">
        <v>0</v>
      </c>
      <c r="CR58" s="23">
        <v>0</v>
      </c>
      <c r="CS58" s="23">
        <v>0</v>
      </c>
      <c r="CT58" s="23">
        <v>0</v>
      </c>
      <c r="CU58" s="23">
        <f t="shared" si="12"/>
        <v>64999.3</v>
      </c>
      <c r="CV58" s="23">
        <f t="shared" si="12"/>
        <v>0</v>
      </c>
      <c r="CW58" s="23">
        <f t="shared" si="4"/>
        <v>18878.590600000003</v>
      </c>
      <c r="CX58" s="23">
        <v>0</v>
      </c>
      <c r="CY58" s="23">
        <v>0</v>
      </c>
      <c r="CZ58" s="23">
        <v>0</v>
      </c>
      <c r="DA58" s="23">
        <v>0</v>
      </c>
      <c r="DB58" s="23">
        <v>0</v>
      </c>
      <c r="DC58" s="23">
        <v>0</v>
      </c>
      <c r="DD58" s="23">
        <v>0</v>
      </c>
      <c r="DE58" s="23">
        <v>0</v>
      </c>
      <c r="DF58" s="23">
        <v>0</v>
      </c>
      <c r="DG58" s="23">
        <v>0</v>
      </c>
      <c r="DH58" s="23">
        <v>0</v>
      </c>
      <c r="DI58" s="23">
        <v>0</v>
      </c>
      <c r="DJ58" s="23">
        <v>0</v>
      </c>
      <c r="DK58" s="23">
        <v>0</v>
      </c>
      <c r="DL58" s="23">
        <v>0</v>
      </c>
      <c r="DM58" s="23">
        <v>13500</v>
      </c>
      <c r="DN58" s="23">
        <v>0</v>
      </c>
      <c r="DO58" s="23">
        <v>0</v>
      </c>
      <c r="DP58" s="23">
        <v>0</v>
      </c>
      <c r="DQ58" s="23">
        <f t="shared" si="13"/>
        <v>13500</v>
      </c>
      <c r="DR58" s="23">
        <f t="shared" si="13"/>
        <v>0</v>
      </c>
      <c r="DS58" s="23">
        <f t="shared" si="5"/>
        <v>0</v>
      </c>
    </row>
    <row r="59" spans="1:123">
      <c r="A59" s="21">
        <v>50</v>
      </c>
      <c r="B59" s="22" t="s">
        <v>100</v>
      </c>
      <c r="C59" s="23">
        <v>0</v>
      </c>
      <c r="D59" s="23">
        <v>12738.8889</v>
      </c>
      <c r="E59" s="23">
        <f t="shared" si="0"/>
        <v>123386</v>
      </c>
      <c r="F59" s="23">
        <f t="shared" si="0"/>
        <v>0</v>
      </c>
      <c r="G59" s="23">
        <f t="shared" si="0"/>
        <v>28076.098000000002</v>
      </c>
      <c r="H59" s="23">
        <v>0</v>
      </c>
      <c r="I59" s="23">
        <f t="shared" si="9"/>
        <v>15408.300000000001</v>
      </c>
      <c r="J59" s="23">
        <f t="shared" si="9"/>
        <v>0</v>
      </c>
      <c r="K59" s="23">
        <f t="shared" si="9"/>
        <v>3426.098</v>
      </c>
      <c r="L59" s="23">
        <v>0</v>
      </c>
      <c r="M59" s="23">
        <f t="shared" si="10"/>
        <v>8674.6</v>
      </c>
      <c r="N59" s="23">
        <f t="shared" si="10"/>
        <v>0</v>
      </c>
      <c r="O59" s="23">
        <f t="shared" si="10"/>
        <v>1453.915</v>
      </c>
      <c r="P59" s="23">
        <v>0</v>
      </c>
      <c r="Q59" s="23">
        <v>52.6</v>
      </c>
      <c r="R59" s="23">
        <v>0</v>
      </c>
      <c r="S59" s="23">
        <v>0.16700000000000001</v>
      </c>
      <c r="T59" s="23">
        <v>0</v>
      </c>
      <c r="U59" s="23">
        <v>2927.5</v>
      </c>
      <c r="V59" s="23">
        <v>0</v>
      </c>
      <c r="W59" s="23">
        <v>52.789000000000001</v>
      </c>
      <c r="X59" s="23">
        <v>0</v>
      </c>
      <c r="Y59" s="23">
        <v>8622</v>
      </c>
      <c r="Z59" s="23">
        <v>0</v>
      </c>
      <c r="AA59" s="23">
        <v>1453.748</v>
      </c>
      <c r="AB59" s="23">
        <v>0</v>
      </c>
      <c r="AC59" s="23">
        <v>1035.5</v>
      </c>
      <c r="AD59" s="23">
        <v>0</v>
      </c>
      <c r="AE59" s="23">
        <v>0</v>
      </c>
      <c r="AF59" s="23">
        <v>0</v>
      </c>
      <c r="AG59" s="23">
        <v>0</v>
      </c>
      <c r="AH59" s="23">
        <v>0</v>
      </c>
      <c r="AI59" s="23">
        <v>0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0</v>
      </c>
      <c r="AP59" s="23">
        <v>0</v>
      </c>
      <c r="AQ59" s="23">
        <v>73949.899999999994</v>
      </c>
      <c r="AR59" s="23">
        <v>0</v>
      </c>
      <c r="AS59" s="23">
        <v>24650</v>
      </c>
      <c r="AT59" s="23">
        <v>0</v>
      </c>
      <c r="AU59" s="23">
        <v>0</v>
      </c>
      <c r="AV59" s="23">
        <v>0</v>
      </c>
      <c r="AW59" s="23">
        <v>0</v>
      </c>
      <c r="AX59" s="23">
        <v>0</v>
      </c>
      <c r="AY59" s="23">
        <v>0</v>
      </c>
      <c r="AZ59" s="23">
        <v>0</v>
      </c>
      <c r="BA59" s="23">
        <v>0</v>
      </c>
      <c r="BB59" s="23">
        <v>0</v>
      </c>
      <c r="BC59" s="23">
        <f t="shared" si="11"/>
        <v>1690.7</v>
      </c>
      <c r="BD59" s="23">
        <f t="shared" si="11"/>
        <v>0</v>
      </c>
      <c r="BE59" s="23">
        <f t="shared" si="11"/>
        <v>0</v>
      </c>
      <c r="BF59" s="23">
        <v>0</v>
      </c>
      <c r="BG59" s="23">
        <v>1690.7</v>
      </c>
      <c r="BH59" s="23">
        <v>0</v>
      </c>
      <c r="BI59" s="23">
        <v>0</v>
      </c>
      <c r="BJ59" s="23">
        <v>0</v>
      </c>
      <c r="BK59" s="23">
        <v>0</v>
      </c>
      <c r="BL59" s="23">
        <v>0</v>
      </c>
      <c r="BM59" s="23">
        <v>0</v>
      </c>
      <c r="BN59" s="23">
        <v>0</v>
      </c>
      <c r="BO59" s="23">
        <v>0</v>
      </c>
      <c r="BP59" s="23">
        <v>0</v>
      </c>
      <c r="BQ59" s="23">
        <v>0</v>
      </c>
      <c r="BR59" s="23">
        <v>0</v>
      </c>
      <c r="BS59" s="23">
        <v>0</v>
      </c>
      <c r="BT59" s="23">
        <v>0</v>
      </c>
      <c r="BU59" s="23">
        <v>0</v>
      </c>
      <c r="BV59" s="23">
        <v>0</v>
      </c>
      <c r="BW59" s="23">
        <v>0</v>
      </c>
      <c r="BX59" s="23">
        <v>0</v>
      </c>
      <c r="BY59" s="23">
        <v>0</v>
      </c>
      <c r="BZ59" s="23">
        <v>0</v>
      </c>
      <c r="CA59" s="23">
        <v>0</v>
      </c>
      <c r="CB59" s="23">
        <v>1080</v>
      </c>
      <c r="CC59" s="23">
        <v>0</v>
      </c>
      <c r="CD59" s="23">
        <v>2.4</v>
      </c>
      <c r="CE59" s="23">
        <v>1080</v>
      </c>
      <c r="CF59" s="23">
        <v>0</v>
      </c>
      <c r="CG59" s="23">
        <v>2.4</v>
      </c>
      <c r="CH59" s="23">
        <v>0</v>
      </c>
      <c r="CI59" s="23">
        <v>0</v>
      </c>
      <c r="CJ59" s="23">
        <v>1916.9939999999999</v>
      </c>
      <c r="CK59" s="23">
        <v>0</v>
      </c>
      <c r="CL59" s="23">
        <v>0</v>
      </c>
      <c r="CM59" s="23">
        <v>0</v>
      </c>
      <c r="CN59" s="23">
        <v>0</v>
      </c>
      <c r="CO59" s="23">
        <v>0</v>
      </c>
      <c r="CP59" s="23">
        <v>0</v>
      </c>
      <c r="CQ59" s="23">
        <v>0</v>
      </c>
      <c r="CR59" s="23">
        <v>0</v>
      </c>
      <c r="CS59" s="23">
        <v>0</v>
      </c>
      <c r="CT59" s="23">
        <v>0</v>
      </c>
      <c r="CU59" s="23">
        <f t="shared" si="12"/>
        <v>89358.2</v>
      </c>
      <c r="CV59" s="23">
        <f t="shared" si="12"/>
        <v>0</v>
      </c>
      <c r="CW59" s="23">
        <f t="shared" si="4"/>
        <v>28076.098000000002</v>
      </c>
      <c r="CX59" s="23">
        <v>0</v>
      </c>
      <c r="CY59" s="23">
        <v>0</v>
      </c>
      <c r="CZ59" s="23">
        <v>0</v>
      </c>
      <c r="DA59" s="23">
        <v>34027.800000000003</v>
      </c>
      <c r="DB59" s="23">
        <v>0</v>
      </c>
      <c r="DC59" s="23">
        <v>0</v>
      </c>
      <c r="DD59" s="23">
        <v>0</v>
      </c>
      <c r="DE59" s="23">
        <v>0</v>
      </c>
      <c r="DF59" s="23">
        <v>0</v>
      </c>
      <c r="DG59" s="23">
        <v>0</v>
      </c>
      <c r="DH59" s="23">
        <v>0</v>
      </c>
      <c r="DI59" s="23">
        <v>0</v>
      </c>
      <c r="DJ59" s="23">
        <v>0</v>
      </c>
      <c r="DK59" s="23">
        <v>0</v>
      </c>
      <c r="DL59" s="23">
        <v>0</v>
      </c>
      <c r="DM59" s="23">
        <v>10000</v>
      </c>
      <c r="DN59" s="23">
        <v>0</v>
      </c>
      <c r="DO59" s="23">
        <v>0</v>
      </c>
      <c r="DP59" s="23">
        <v>0</v>
      </c>
      <c r="DQ59" s="23">
        <f t="shared" si="13"/>
        <v>44027.8</v>
      </c>
      <c r="DR59" s="23">
        <f t="shared" si="13"/>
        <v>0</v>
      </c>
      <c r="DS59" s="23">
        <f t="shared" si="5"/>
        <v>0</v>
      </c>
    </row>
    <row r="60" spans="1:123">
      <c r="A60" s="21">
        <v>51</v>
      </c>
      <c r="B60" s="22" t="s">
        <v>101</v>
      </c>
      <c r="C60" s="23">
        <v>1200.7212</v>
      </c>
      <c r="D60" s="23">
        <v>65934.271800000002</v>
      </c>
      <c r="E60" s="23">
        <f t="shared" si="0"/>
        <v>172930.4</v>
      </c>
      <c r="F60" s="23">
        <f t="shared" si="0"/>
        <v>0</v>
      </c>
      <c r="G60" s="23">
        <f t="shared" si="0"/>
        <v>51580.394500000009</v>
      </c>
      <c r="H60" s="23">
        <v>0</v>
      </c>
      <c r="I60" s="23">
        <f t="shared" si="9"/>
        <v>31273.8</v>
      </c>
      <c r="J60" s="23">
        <f t="shared" si="9"/>
        <v>0</v>
      </c>
      <c r="K60" s="23">
        <f t="shared" si="9"/>
        <v>4361.4944999999998</v>
      </c>
      <c r="L60" s="23">
        <v>0</v>
      </c>
      <c r="M60" s="23">
        <f t="shared" si="10"/>
        <v>15802</v>
      </c>
      <c r="N60" s="23">
        <f t="shared" si="10"/>
        <v>0</v>
      </c>
      <c r="O60" s="23">
        <f t="shared" si="10"/>
        <v>2762.4349999999999</v>
      </c>
      <c r="P60" s="23">
        <v>0</v>
      </c>
      <c r="Q60" s="23">
        <v>102</v>
      </c>
      <c r="R60" s="23">
        <v>0</v>
      </c>
      <c r="S60" s="23">
        <v>0.63600000000000001</v>
      </c>
      <c r="T60" s="23">
        <v>0</v>
      </c>
      <c r="U60" s="23">
        <v>8587.4</v>
      </c>
      <c r="V60" s="23">
        <v>0</v>
      </c>
      <c r="W60" s="23">
        <v>492.65</v>
      </c>
      <c r="X60" s="23">
        <v>0</v>
      </c>
      <c r="Y60" s="23">
        <v>15700</v>
      </c>
      <c r="Z60" s="23">
        <v>0</v>
      </c>
      <c r="AA60" s="23">
        <v>2761.799</v>
      </c>
      <c r="AB60" s="23">
        <v>0</v>
      </c>
      <c r="AC60" s="23">
        <v>600</v>
      </c>
      <c r="AD60" s="23">
        <v>0</v>
      </c>
      <c r="AE60" s="23">
        <v>362.43650000000002</v>
      </c>
      <c r="AF60" s="23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23">
        <v>141656.6</v>
      </c>
      <c r="AR60" s="23">
        <v>0</v>
      </c>
      <c r="AS60" s="23">
        <v>47218.9</v>
      </c>
      <c r="AT60" s="23">
        <v>0</v>
      </c>
      <c r="AU60" s="23">
        <v>0</v>
      </c>
      <c r="AV60" s="23">
        <v>0</v>
      </c>
      <c r="AW60" s="23">
        <v>0</v>
      </c>
      <c r="AX60" s="23">
        <v>0</v>
      </c>
      <c r="AY60" s="23">
        <v>0</v>
      </c>
      <c r="AZ60" s="23">
        <v>0</v>
      </c>
      <c r="BA60" s="23">
        <v>0</v>
      </c>
      <c r="BB60" s="23">
        <v>0</v>
      </c>
      <c r="BC60" s="23">
        <f t="shared" si="11"/>
        <v>1069.9000000000001</v>
      </c>
      <c r="BD60" s="23">
        <f t="shared" si="11"/>
        <v>0</v>
      </c>
      <c r="BE60" s="23">
        <f t="shared" si="11"/>
        <v>142.71299999999999</v>
      </c>
      <c r="BF60" s="23">
        <v>0</v>
      </c>
      <c r="BG60" s="23">
        <v>812.6</v>
      </c>
      <c r="BH60" s="23">
        <v>0</v>
      </c>
      <c r="BI60" s="23">
        <v>91.3</v>
      </c>
      <c r="BJ60" s="23">
        <v>0</v>
      </c>
      <c r="BK60" s="23">
        <v>0</v>
      </c>
      <c r="BL60" s="23">
        <v>0</v>
      </c>
      <c r="BM60" s="23">
        <v>0</v>
      </c>
      <c r="BN60" s="23">
        <v>0</v>
      </c>
      <c r="BO60" s="23">
        <v>0</v>
      </c>
      <c r="BP60" s="23">
        <v>257.3</v>
      </c>
      <c r="BQ60" s="23">
        <v>0</v>
      </c>
      <c r="BR60" s="23">
        <v>51.412999999999997</v>
      </c>
      <c r="BS60" s="23">
        <v>0</v>
      </c>
      <c r="BT60" s="23">
        <v>0</v>
      </c>
      <c r="BU60" s="23">
        <v>0</v>
      </c>
      <c r="BV60" s="23">
        <v>0</v>
      </c>
      <c r="BW60" s="23">
        <v>0</v>
      </c>
      <c r="BX60" s="23">
        <v>0</v>
      </c>
      <c r="BY60" s="23">
        <v>0</v>
      </c>
      <c r="BZ60" s="23">
        <v>0</v>
      </c>
      <c r="CA60" s="23">
        <v>0</v>
      </c>
      <c r="CB60" s="23">
        <v>5214.5</v>
      </c>
      <c r="CC60" s="23">
        <v>0</v>
      </c>
      <c r="CD60" s="23">
        <v>601.26</v>
      </c>
      <c r="CE60" s="23">
        <v>3854.5</v>
      </c>
      <c r="CF60" s="23">
        <v>0</v>
      </c>
      <c r="CG60" s="23">
        <v>384.26</v>
      </c>
      <c r="CH60" s="23">
        <v>0</v>
      </c>
      <c r="CI60" s="23">
        <v>0</v>
      </c>
      <c r="CJ60" s="23">
        <v>0</v>
      </c>
      <c r="CK60" s="23">
        <v>0</v>
      </c>
      <c r="CL60" s="23">
        <v>0</v>
      </c>
      <c r="CM60" s="23">
        <v>0</v>
      </c>
      <c r="CN60" s="23">
        <v>0</v>
      </c>
      <c r="CO60" s="23">
        <v>0</v>
      </c>
      <c r="CP60" s="23">
        <v>0</v>
      </c>
      <c r="CQ60" s="23">
        <v>0</v>
      </c>
      <c r="CR60" s="23">
        <v>0</v>
      </c>
      <c r="CS60" s="23">
        <v>0</v>
      </c>
      <c r="CT60" s="23">
        <v>0</v>
      </c>
      <c r="CU60" s="23">
        <f t="shared" si="12"/>
        <v>172930.4</v>
      </c>
      <c r="CV60" s="23">
        <f t="shared" si="12"/>
        <v>0</v>
      </c>
      <c r="CW60" s="23">
        <f t="shared" si="4"/>
        <v>51580.394500000009</v>
      </c>
      <c r="CX60" s="23">
        <v>0</v>
      </c>
      <c r="CY60" s="23">
        <v>0</v>
      </c>
      <c r="CZ60" s="23">
        <v>0</v>
      </c>
      <c r="DA60" s="23">
        <v>0</v>
      </c>
      <c r="DB60" s="23">
        <v>0</v>
      </c>
      <c r="DC60" s="23">
        <v>0</v>
      </c>
      <c r="DD60" s="23">
        <v>0</v>
      </c>
      <c r="DE60" s="23">
        <v>0</v>
      </c>
      <c r="DF60" s="23">
        <v>0</v>
      </c>
      <c r="DG60" s="23">
        <v>0</v>
      </c>
      <c r="DH60" s="23">
        <v>0</v>
      </c>
      <c r="DI60" s="23">
        <v>0</v>
      </c>
      <c r="DJ60" s="23">
        <v>0</v>
      </c>
      <c r="DK60" s="23">
        <v>0</v>
      </c>
      <c r="DL60" s="23">
        <v>0</v>
      </c>
      <c r="DM60" s="23">
        <v>33468.775000000001</v>
      </c>
      <c r="DN60" s="23">
        <v>0</v>
      </c>
      <c r="DO60" s="23">
        <v>603.77499999999998</v>
      </c>
      <c r="DP60" s="23">
        <v>0</v>
      </c>
      <c r="DQ60" s="23">
        <f t="shared" si="13"/>
        <v>33468.775000000001</v>
      </c>
      <c r="DR60" s="23">
        <f t="shared" si="13"/>
        <v>0</v>
      </c>
      <c r="DS60" s="23">
        <f t="shared" si="5"/>
        <v>603.77499999999998</v>
      </c>
    </row>
    <row r="61" spans="1:123">
      <c r="A61" s="21">
        <v>52</v>
      </c>
      <c r="B61" s="22" t="s">
        <v>102</v>
      </c>
      <c r="C61" s="23">
        <v>0</v>
      </c>
      <c r="D61" s="23">
        <v>0</v>
      </c>
      <c r="E61" s="23">
        <f t="shared" si="0"/>
        <v>0</v>
      </c>
      <c r="F61" s="23">
        <f t="shared" si="0"/>
        <v>0</v>
      </c>
      <c r="G61" s="23">
        <f t="shared" si="0"/>
        <v>0</v>
      </c>
      <c r="H61" s="23">
        <v>0</v>
      </c>
      <c r="I61" s="23">
        <f t="shared" si="9"/>
        <v>0</v>
      </c>
      <c r="J61" s="23">
        <f t="shared" si="9"/>
        <v>0</v>
      </c>
      <c r="K61" s="23">
        <f t="shared" si="9"/>
        <v>0</v>
      </c>
      <c r="L61" s="23">
        <v>0</v>
      </c>
      <c r="M61" s="23">
        <f t="shared" si="10"/>
        <v>0</v>
      </c>
      <c r="N61" s="23">
        <f t="shared" si="10"/>
        <v>0</v>
      </c>
      <c r="O61" s="23">
        <f t="shared" si="10"/>
        <v>0</v>
      </c>
      <c r="P61" s="23">
        <v>0</v>
      </c>
      <c r="Q61" s="23">
        <v>0</v>
      </c>
      <c r="R61" s="23">
        <v>0</v>
      </c>
      <c r="S61" s="23">
        <v>0</v>
      </c>
      <c r="T61" s="23">
        <v>0</v>
      </c>
      <c r="U61" s="23">
        <v>0</v>
      </c>
      <c r="V61" s="23">
        <v>0</v>
      </c>
      <c r="W61" s="23">
        <v>0</v>
      </c>
      <c r="X61" s="23">
        <v>0</v>
      </c>
      <c r="Y61" s="23">
        <v>0</v>
      </c>
      <c r="Z61" s="23">
        <v>0</v>
      </c>
      <c r="AA61" s="23">
        <v>0</v>
      </c>
      <c r="AB61" s="23">
        <v>0</v>
      </c>
      <c r="AC61" s="23">
        <v>0</v>
      </c>
      <c r="AD61" s="23">
        <v>0</v>
      </c>
      <c r="AE61" s="23">
        <v>0</v>
      </c>
      <c r="AF61" s="23">
        <v>0</v>
      </c>
      <c r="AG61" s="23">
        <v>0</v>
      </c>
      <c r="AH61" s="23">
        <v>0</v>
      </c>
      <c r="AI61" s="23">
        <v>0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0</v>
      </c>
      <c r="AP61" s="23">
        <v>0</v>
      </c>
      <c r="AQ61" s="23">
        <v>0</v>
      </c>
      <c r="AR61" s="23">
        <v>0</v>
      </c>
      <c r="AS61" s="23">
        <v>0</v>
      </c>
      <c r="AT61" s="23">
        <v>0</v>
      </c>
      <c r="AU61" s="23">
        <v>0</v>
      </c>
      <c r="AV61" s="23">
        <v>0</v>
      </c>
      <c r="AW61" s="23">
        <v>0</v>
      </c>
      <c r="AX61" s="23">
        <v>0</v>
      </c>
      <c r="AY61" s="23">
        <v>0</v>
      </c>
      <c r="AZ61" s="23">
        <v>0</v>
      </c>
      <c r="BA61" s="23">
        <v>0</v>
      </c>
      <c r="BB61" s="23">
        <v>0</v>
      </c>
      <c r="BC61" s="23">
        <f t="shared" si="11"/>
        <v>0</v>
      </c>
      <c r="BD61" s="23">
        <f t="shared" si="11"/>
        <v>0</v>
      </c>
      <c r="BE61" s="23">
        <f t="shared" si="11"/>
        <v>0</v>
      </c>
      <c r="BF61" s="23">
        <v>0</v>
      </c>
      <c r="BG61" s="23">
        <v>0</v>
      </c>
      <c r="BH61" s="23">
        <v>0</v>
      </c>
      <c r="BI61" s="23">
        <v>0</v>
      </c>
      <c r="BJ61" s="23">
        <v>0</v>
      </c>
      <c r="BK61" s="23">
        <v>0</v>
      </c>
      <c r="BL61" s="23">
        <v>0</v>
      </c>
      <c r="BM61" s="23">
        <v>0</v>
      </c>
      <c r="BN61" s="23">
        <v>0</v>
      </c>
      <c r="BO61" s="23">
        <v>0</v>
      </c>
      <c r="BP61" s="23">
        <v>0</v>
      </c>
      <c r="BQ61" s="23">
        <v>0</v>
      </c>
      <c r="BR61" s="23">
        <v>0</v>
      </c>
      <c r="BS61" s="23">
        <v>0</v>
      </c>
      <c r="BT61" s="23">
        <v>0</v>
      </c>
      <c r="BU61" s="23">
        <v>0</v>
      </c>
      <c r="BV61" s="23">
        <v>0</v>
      </c>
      <c r="BW61" s="23">
        <v>0</v>
      </c>
      <c r="BX61" s="23">
        <v>0</v>
      </c>
      <c r="BY61" s="23">
        <v>0</v>
      </c>
      <c r="BZ61" s="23">
        <v>0</v>
      </c>
      <c r="CA61" s="23">
        <v>0</v>
      </c>
      <c r="CB61" s="23">
        <v>0</v>
      </c>
      <c r="CC61" s="23">
        <v>0</v>
      </c>
      <c r="CD61" s="23">
        <v>0</v>
      </c>
      <c r="CE61" s="23">
        <v>0</v>
      </c>
      <c r="CF61" s="23">
        <v>0</v>
      </c>
      <c r="CG61" s="23">
        <v>0</v>
      </c>
      <c r="CH61" s="23">
        <v>0</v>
      </c>
      <c r="CI61" s="23">
        <v>0</v>
      </c>
      <c r="CJ61" s="23">
        <v>0</v>
      </c>
      <c r="CK61" s="23">
        <v>0</v>
      </c>
      <c r="CL61" s="23">
        <v>0</v>
      </c>
      <c r="CM61" s="23">
        <v>0</v>
      </c>
      <c r="CN61" s="23">
        <v>0</v>
      </c>
      <c r="CO61" s="23">
        <v>0</v>
      </c>
      <c r="CP61" s="23">
        <v>0</v>
      </c>
      <c r="CQ61" s="23">
        <v>0</v>
      </c>
      <c r="CR61" s="23">
        <v>0</v>
      </c>
      <c r="CS61" s="23">
        <v>0</v>
      </c>
      <c r="CT61" s="23">
        <v>0</v>
      </c>
      <c r="CU61" s="23">
        <f t="shared" si="12"/>
        <v>0</v>
      </c>
      <c r="CV61" s="23">
        <f t="shared" si="12"/>
        <v>0</v>
      </c>
      <c r="CW61" s="23">
        <f t="shared" si="4"/>
        <v>0</v>
      </c>
      <c r="CX61" s="23">
        <v>0</v>
      </c>
      <c r="CY61" s="23">
        <v>0</v>
      </c>
      <c r="CZ61" s="23">
        <v>0</v>
      </c>
      <c r="DA61" s="23">
        <v>0</v>
      </c>
      <c r="DB61" s="23">
        <v>0</v>
      </c>
      <c r="DC61" s="23">
        <v>0</v>
      </c>
      <c r="DD61" s="23">
        <v>0</v>
      </c>
      <c r="DE61" s="23">
        <v>0</v>
      </c>
      <c r="DF61" s="23">
        <v>0</v>
      </c>
      <c r="DG61" s="23">
        <v>0</v>
      </c>
      <c r="DH61" s="23">
        <v>0</v>
      </c>
      <c r="DI61" s="23">
        <v>0</v>
      </c>
      <c r="DJ61" s="23">
        <v>0</v>
      </c>
      <c r="DK61" s="23">
        <v>0</v>
      </c>
      <c r="DL61" s="23">
        <v>0</v>
      </c>
      <c r="DM61" s="23">
        <v>0</v>
      </c>
      <c r="DN61" s="23">
        <v>0</v>
      </c>
      <c r="DO61" s="23">
        <v>0</v>
      </c>
      <c r="DP61" s="23">
        <v>0</v>
      </c>
      <c r="DQ61" s="23">
        <f t="shared" si="13"/>
        <v>0</v>
      </c>
      <c r="DR61" s="23">
        <f t="shared" si="13"/>
        <v>0</v>
      </c>
      <c r="DS61" s="23">
        <f t="shared" si="5"/>
        <v>0</v>
      </c>
    </row>
    <row r="62" spans="1:123">
      <c r="A62" s="21">
        <v>53</v>
      </c>
      <c r="B62" s="22" t="s">
        <v>103</v>
      </c>
      <c r="C62" s="23">
        <v>0</v>
      </c>
      <c r="D62" s="23">
        <v>0</v>
      </c>
      <c r="E62" s="23">
        <f t="shared" si="0"/>
        <v>0</v>
      </c>
      <c r="F62" s="23">
        <f t="shared" si="0"/>
        <v>0</v>
      </c>
      <c r="G62" s="23">
        <f t="shared" si="0"/>
        <v>0</v>
      </c>
      <c r="H62" s="23">
        <v>0</v>
      </c>
      <c r="I62" s="23">
        <f t="shared" si="9"/>
        <v>0</v>
      </c>
      <c r="J62" s="23">
        <f t="shared" si="9"/>
        <v>0</v>
      </c>
      <c r="K62" s="23">
        <f t="shared" si="9"/>
        <v>0</v>
      </c>
      <c r="L62" s="23">
        <v>0</v>
      </c>
      <c r="M62" s="23">
        <f t="shared" si="10"/>
        <v>0</v>
      </c>
      <c r="N62" s="23">
        <f t="shared" si="10"/>
        <v>0</v>
      </c>
      <c r="O62" s="23">
        <f t="shared" si="10"/>
        <v>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0</v>
      </c>
      <c r="AP62" s="23">
        <v>0</v>
      </c>
      <c r="AQ62" s="23">
        <v>0</v>
      </c>
      <c r="AR62" s="23">
        <v>0</v>
      </c>
      <c r="AS62" s="23">
        <v>0</v>
      </c>
      <c r="AT62" s="23">
        <v>0</v>
      </c>
      <c r="AU62" s="23">
        <v>0</v>
      </c>
      <c r="AV62" s="23">
        <v>0</v>
      </c>
      <c r="AW62" s="23">
        <v>0</v>
      </c>
      <c r="AX62" s="23">
        <v>0</v>
      </c>
      <c r="AY62" s="23">
        <v>0</v>
      </c>
      <c r="AZ62" s="23">
        <v>0</v>
      </c>
      <c r="BA62" s="23">
        <v>0</v>
      </c>
      <c r="BB62" s="23">
        <v>0</v>
      </c>
      <c r="BC62" s="23">
        <f t="shared" si="11"/>
        <v>0</v>
      </c>
      <c r="BD62" s="23">
        <f t="shared" si="11"/>
        <v>0</v>
      </c>
      <c r="BE62" s="23">
        <f t="shared" si="11"/>
        <v>0</v>
      </c>
      <c r="BF62" s="23">
        <v>0</v>
      </c>
      <c r="BG62" s="23">
        <v>0</v>
      </c>
      <c r="BH62" s="23">
        <v>0</v>
      </c>
      <c r="BI62" s="23">
        <v>0</v>
      </c>
      <c r="BJ62" s="23">
        <v>0</v>
      </c>
      <c r="BK62" s="23">
        <v>0</v>
      </c>
      <c r="BL62" s="23">
        <v>0</v>
      </c>
      <c r="BM62" s="23">
        <v>0</v>
      </c>
      <c r="BN62" s="23">
        <v>0</v>
      </c>
      <c r="BO62" s="23">
        <v>0</v>
      </c>
      <c r="BP62" s="23">
        <v>0</v>
      </c>
      <c r="BQ62" s="23">
        <v>0</v>
      </c>
      <c r="BR62" s="23">
        <v>0</v>
      </c>
      <c r="BS62" s="23">
        <v>0</v>
      </c>
      <c r="BT62" s="23">
        <v>0</v>
      </c>
      <c r="BU62" s="23">
        <v>0</v>
      </c>
      <c r="BV62" s="23">
        <v>0</v>
      </c>
      <c r="BW62" s="23">
        <v>0</v>
      </c>
      <c r="BX62" s="23">
        <v>0</v>
      </c>
      <c r="BY62" s="23">
        <v>0</v>
      </c>
      <c r="BZ62" s="23">
        <v>0</v>
      </c>
      <c r="CA62" s="23">
        <v>0</v>
      </c>
      <c r="CB62" s="23">
        <v>0</v>
      </c>
      <c r="CC62" s="23">
        <v>0</v>
      </c>
      <c r="CD62" s="23">
        <v>0</v>
      </c>
      <c r="CE62" s="23">
        <v>0</v>
      </c>
      <c r="CF62" s="23">
        <v>0</v>
      </c>
      <c r="CG62" s="23">
        <v>0</v>
      </c>
      <c r="CH62" s="23">
        <v>0</v>
      </c>
      <c r="CI62" s="23">
        <v>0</v>
      </c>
      <c r="CJ62" s="23">
        <v>0</v>
      </c>
      <c r="CK62" s="23">
        <v>0</v>
      </c>
      <c r="CL62" s="23">
        <v>0</v>
      </c>
      <c r="CM62" s="23">
        <v>0</v>
      </c>
      <c r="CN62" s="23">
        <v>0</v>
      </c>
      <c r="CO62" s="23">
        <v>0</v>
      </c>
      <c r="CP62" s="23">
        <v>0</v>
      </c>
      <c r="CQ62" s="23">
        <v>0</v>
      </c>
      <c r="CR62" s="23">
        <v>0</v>
      </c>
      <c r="CS62" s="23">
        <v>0</v>
      </c>
      <c r="CT62" s="23">
        <v>0</v>
      </c>
      <c r="CU62" s="23">
        <f t="shared" si="12"/>
        <v>0</v>
      </c>
      <c r="CV62" s="23">
        <f t="shared" si="12"/>
        <v>0</v>
      </c>
      <c r="CW62" s="23">
        <f t="shared" si="4"/>
        <v>0</v>
      </c>
      <c r="CX62" s="23">
        <v>0</v>
      </c>
      <c r="CY62" s="23">
        <v>0</v>
      </c>
      <c r="CZ62" s="23">
        <v>0</v>
      </c>
      <c r="DA62" s="23">
        <v>0</v>
      </c>
      <c r="DB62" s="23">
        <v>0</v>
      </c>
      <c r="DC62" s="23">
        <v>0</v>
      </c>
      <c r="DD62" s="23">
        <v>0</v>
      </c>
      <c r="DE62" s="23">
        <v>0</v>
      </c>
      <c r="DF62" s="23">
        <v>0</v>
      </c>
      <c r="DG62" s="23">
        <v>0</v>
      </c>
      <c r="DH62" s="23">
        <v>0</v>
      </c>
      <c r="DI62" s="23">
        <v>0</v>
      </c>
      <c r="DJ62" s="23">
        <v>0</v>
      </c>
      <c r="DK62" s="23">
        <v>0</v>
      </c>
      <c r="DL62" s="23">
        <v>0</v>
      </c>
      <c r="DM62" s="23">
        <v>0</v>
      </c>
      <c r="DN62" s="23">
        <v>0</v>
      </c>
      <c r="DO62" s="23">
        <v>0</v>
      </c>
      <c r="DP62" s="23">
        <v>0</v>
      </c>
      <c r="DQ62" s="23">
        <f t="shared" si="13"/>
        <v>0</v>
      </c>
      <c r="DR62" s="23">
        <f t="shared" si="13"/>
        <v>0</v>
      </c>
      <c r="DS62" s="23">
        <f t="shared" si="5"/>
        <v>0</v>
      </c>
    </row>
    <row r="63" spans="1:123">
      <c r="A63" s="21">
        <v>54</v>
      </c>
      <c r="B63" s="22" t="s">
        <v>104</v>
      </c>
      <c r="C63" s="23">
        <v>288</v>
      </c>
      <c r="D63" s="23">
        <v>7159.6094000000003</v>
      </c>
      <c r="E63" s="23">
        <f t="shared" si="0"/>
        <v>81286.600000000006</v>
      </c>
      <c r="F63" s="23">
        <f t="shared" si="0"/>
        <v>0</v>
      </c>
      <c r="G63" s="23">
        <f t="shared" si="0"/>
        <v>25037.186999999998</v>
      </c>
      <c r="H63" s="23">
        <v>0</v>
      </c>
      <c r="I63" s="23">
        <f t="shared" si="9"/>
        <v>14450.4</v>
      </c>
      <c r="J63" s="23">
        <f t="shared" si="9"/>
        <v>0</v>
      </c>
      <c r="K63" s="23">
        <f t="shared" si="9"/>
        <v>2758.3870000000002</v>
      </c>
      <c r="L63" s="23">
        <v>0</v>
      </c>
      <c r="M63" s="23">
        <f t="shared" si="10"/>
        <v>6420</v>
      </c>
      <c r="N63" s="23">
        <f t="shared" si="10"/>
        <v>0</v>
      </c>
      <c r="O63" s="23">
        <f t="shared" si="10"/>
        <v>1630.9850000000001</v>
      </c>
      <c r="P63" s="23">
        <v>0</v>
      </c>
      <c r="Q63" s="23">
        <v>120</v>
      </c>
      <c r="R63" s="23">
        <v>0</v>
      </c>
      <c r="S63" s="23">
        <v>33.747999999999998</v>
      </c>
      <c r="T63" s="23">
        <v>0</v>
      </c>
      <c r="U63" s="23">
        <v>3695.6</v>
      </c>
      <c r="V63" s="23">
        <v>0</v>
      </c>
      <c r="W63" s="23">
        <v>0</v>
      </c>
      <c r="X63" s="23">
        <v>0</v>
      </c>
      <c r="Y63" s="23">
        <v>6300</v>
      </c>
      <c r="Z63" s="23">
        <v>0</v>
      </c>
      <c r="AA63" s="23">
        <v>1597.2370000000001</v>
      </c>
      <c r="AB63" s="23">
        <v>0</v>
      </c>
      <c r="AC63" s="23">
        <v>238</v>
      </c>
      <c r="AD63" s="23">
        <v>0</v>
      </c>
      <c r="AE63" s="23">
        <v>74.400000000000006</v>
      </c>
      <c r="AF63" s="23">
        <v>0</v>
      </c>
      <c r="AG63" s="23">
        <v>0</v>
      </c>
      <c r="AH63" s="23">
        <v>0</v>
      </c>
      <c r="AI63" s="23">
        <v>0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0</v>
      </c>
      <c r="AP63" s="23">
        <v>0</v>
      </c>
      <c r="AQ63" s="23">
        <v>66836.2</v>
      </c>
      <c r="AR63" s="23">
        <v>0</v>
      </c>
      <c r="AS63" s="23">
        <v>22278.799999999999</v>
      </c>
      <c r="AT63" s="23">
        <v>0</v>
      </c>
      <c r="AU63" s="23">
        <v>0</v>
      </c>
      <c r="AV63" s="23">
        <v>0</v>
      </c>
      <c r="AW63" s="23">
        <v>0</v>
      </c>
      <c r="AX63" s="23">
        <v>0</v>
      </c>
      <c r="AY63" s="23">
        <v>0</v>
      </c>
      <c r="AZ63" s="23">
        <v>0</v>
      </c>
      <c r="BA63" s="23">
        <v>0</v>
      </c>
      <c r="BB63" s="23">
        <v>0</v>
      </c>
      <c r="BC63" s="23">
        <f t="shared" si="11"/>
        <v>1396.8</v>
      </c>
      <c r="BD63" s="23">
        <f t="shared" si="11"/>
        <v>0</v>
      </c>
      <c r="BE63" s="23">
        <f t="shared" si="11"/>
        <v>223.5</v>
      </c>
      <c r="BF63" s="23">
        <v>0</v>
      </c>
      <c r="BG63" s="23">
        <v>1246.8</v>
      </c>
      <c r="BH63" s="23">
        <v>0</v>
      </c>
      <c r="BI63" s="23">
        <v>4.5</v>
      </c>
      <c r="BJ63" s="23">
        <v>0</v>
      </c>
      <c r="BK63" s="23">
        <v>0</v>
      </c>
      <c r="BL63" s="23">
        <v>219</v>
      </c>
      <c r="BM63" s="23">
        <v>0</v>
      </c>
      <c r="BN63" s="23">
        <v>0</v>
      </c>
      <c r="BO63" s="23">
        <v>0</v>
      </c>
      <c r="BP63" s="23">
        <v>150</v>
      </c>
      <c r="BQ63" s="23">
        <v>0</v>
      </c>
      <c r="BR63" s="23">
        <v>0</v>
      </c>
      <c r="BS63" s="23">
        <v>0</v>
      </c>
      <c r="BT63" s="23">
        <v>0</v>
      </c>
      <c r="BU63" s="23">
        <v>0</v>
      </c>
      <c r="BV63" s="23">
        <v>0</v>
      </c>
      <c r="BW63" s="23">
        <v>0</v>
      </c>
      <c r="BX63" s="23">
        <v>0</v>
      </c>
      <c r="BY63" s="23">
        <v>0</v>
      </c>
      <c r="BZ63" s="23">
        <v>0</v>
      </c>
      <c r="CA63" s="23">
        <v>0</v>
      </c>
      <c r="CB63" s="23">
        <v>2700</v>
      </c>
      <c r="CC63" s="23">
        <v>0</v>
      </c>
      <c r="CD63" s="23">
        <v>689.25599999999997</v>
      </c>
      <c r="CE63" s="23">
        <v>900</v>
      </c>
      <c r="CF63" s="23">
        <v>0</v>
      </c>
      <c r="CG63" s="23">
        <v>689.25599999999997</v>
      </c>
      <c r="CH63" s="23">
        <v>0</v>
      </c>
      <c r="CI63" s="23">
        <v>0</v>
      </c>
      <c r="CJ63" s="23">
        <v>140.24600000000001</v>
      </c>
      <c r="CK63" s="23">
        <v>0</v>
      </c>
      <c r="CL63" s="23">
        <v>0</v>
      </c>
      <c r="CM63" s="23">
        <v>0</v>
      </c>
      <c r="CN63" s="23">
        <v>0</v>
      </c>
      <c r="CO63" s="23">
        <v>0</v>
      </c>
      <c r="CP63" s="23">
        <v>0</v>
      </c>
      <c r="CQ63" s="23">
        <v>0</v>
      </c>
      <c r="CR63" s="23">
        <v>0</v>
      </c>
      <c r="CS63" s="23">
        <v>0</v>
      </c>
      <c r="CT63" s="23">
        <v>0</v>
      </c>
      <c r="CU63" s="23">
        <f t="shared" si="12"/>
        <v>81286.600000000006</v>
      </c>
      <c r="CV63" s="23">
        <f t="shared" si="12"/>
        <v>0</v>
      </c>
      <c r="CW63" s="23">
        <f t="shared" si="4"/>
        <v>25037.186999999998</v>
      </c>
      <c r="CX63" s="23">
        <v>0</v>
      </c>
      <c r="CY63" s="23">
        <v>0</v>
      </c>
      <c r="CZ63" s="23">
        <v>0</v>
      </c>
      <c r="DA63" s="23">
        <v>0</v>
      </c>
      <c r="DB63" s="23">
        <v>0</v>
      </c>
      <c r="DC63" s="23">
        <v>0</v>
      </c>
      <c r="DD63" s="23">
        <v>0</v>
      </c>
      <c r="DE63" s="23">
        <v>0</v>
      </c>
      <c r="DF63" s="23">
        <v>0</v>
      </c>
      <c r="DG63" s="23">
        <v>0</v>
      </c>
      <c r="DH63" s="23">
        <v>0</v>
      </c>
      <c r="DI63" s="23">
        <v>0</v>
      </c>
      <c r="DJ63" s="23">
        <v>0</v>
      </c>
      <c r="DK63" s="23">
        <v>0</v>
      </c>
      <c r="DL63" s="23">
        <v>0</v>
      </c>
      <c r="DM63" s="23">
        <v>13603.6</v>
      </c>
      <c r="DN63" s="23">
        <v>0</v>
      </c>
      <c r="DO63" s="23">
        <v>0</v>
      </c>
      <c r="DP63" s="23">
        <v>0</v>
      </c>
      <c r="DQ63" s="23">
        <f t="shared" si="13"/>
        <v>13603.6</v>
      </c>
      <c r="DR63" s="23">
        <f t="shared" si="13"/>
        <v>0</v>
      </c>
      <c r="DS63" s="23">
        <f t="shared" si="5"/>
        <v>0</v>
      </c>
    </row>
    <row r="64" spans="1:123">
      <c r="A64" s="21">
        <v>55</v>
      </c>
      <c r="B64" s="22" t="s">
        <v>105</v>
      </c>
      <c r="C64" s="23">
        <v>1421.9073000000001</v>
      </c>
      <c r="D64" s="23">
        <v>7194.1887999999999</v>
      </c>
      <c r="E64" s="23">
        <f t="shared" si="0"/>
        <v>211262</v>
      </c>
      <c r="F64" s="23">
        <f t="shared" si="0"/>
        <v>0</v>
      </c>
      <c r="G64" s="23">
        <f t="shared" si="0"/>
        <v>64298.530800000008</v>
      </c>
      <c r="H64" s="23">
        <v>0</v>
      </c>
      <c r="I64" s="23">
        <f t="shared" si="9"/>
        <v>41305.800000000003</v>
      </c>
      <c r="J64" s="23">
        <f t="shared" si="9"/>
        <v>0</v>
      </c>
      <c r="K64" s="23">
        <f t="shared" si="9"/>
        <v>7901.3508000000002</v>
      </c>
      <c r="L64" s="23">
        <v>0</v>
      </c>
      <c r="M64" s="23">
        <f t="shared" si="10"/>
        <v>21530.6</v>
      </c>
      <c r="N64" s="23">
        <f t="shared" si="10"/>
        <v>0</v>
      </c>
      <c r="O64" s="23">
        <f t="shared" si="10"/>
        <v>5629.6126999999997</v>
      </c>
      <c r="P64" s="23">
        <v>0</v>
      </c>
      <c r="Q64" s="23">
        <v>1520.6</v>
      </c>
      <c r="R64" s="23">
        <v>0</v>
      </c>
      <c r="S64" s="23">
        <v>173.227</v>
      </c>
      <c r="T64" s="23">
        <v>0</v>
      </c>
      <c r="U64" s="23">
        <v>6949.2</v>
      </c>
      <c r="V64" s="23">
        <v>0</v>
      </c>
      <c r="W64" s="23">
        <v>182.56</v>
      </c>
      <c r="X64" s="23">
        <v>0</v>
      </c>
      <c r="Y64" s="23">
        <v>20010</v>
      </c>
      <c r="Z64" s="23">
        <v>0</v>
      </c>
      <c r="AA64" s="23">
        <v>5456.3856999999998</v>
      </c>
      <c r="AB64" s="23">
        <v>0</v>
      </c>
      <c r="AC64" s="23">
        <v>254</v>
      </c>
      <c r="AD64" s="23">
        <v>0</v>
      </c>
      <c r="AE64" s="23">
        <v>15</v>
      </c>
      <c r="AF64" s="23">
        <v>0</v>
      </c>
      <c r="AG64" s="23">
        <v>0</v>
      </c>
      <c r="AH64" s="23">
        <v>0</v>
      </c>
      <c r="AI64" s="23">
        <v>0</v>
      </c>
      <c r="AJ64" s="23">
        <v>0</v>
      </c>
      <c r="AK64" s="23">
        <v>0</v>
      </c>
      <c r="AL64" s="23">
        <v>0</v>
      </c>
      <c r="AM64" s="23">
        <v>0</v>
      </c>
      <c r="AN64" s="23">
        <v>0</v>
      </c>
      <c r="AO64" s="23">
        <v>0</v>
      </c>
      <c r="AP64" s="23">
        <v>0</v>
      </c>
      <c r="AQ64" s="23">
        <v>167994.5</v>
      </c>
      <c r="AR64" s="23">
        <v>0</v>
      </c>
      <c r="AS64" s="23">
        <v>55998.1</v>
      </c>
      <c r="AT64" s="23">
        <v>1961.7</v>
      </c>
      <c r="AU64" s="23">
        <v>0</v>
      </c>
      <c r="AV64" s="23">
        <v>555.79999999999995</v>
      </c>
      <c r="AW64" s="23">
        <v>0</v>
      </c>
      <c r="AX64" s="23">
        <v>0</v>
      </c>
      <c r="AY64" s="23">
        <v>0</v>
      </c>
      <c r="AZ64" s="23">
        <v>0</v>
      </c>
      <c r="BA64" s="23">
        <v>0</v>
      </c>
      <c r="BB64" s="23">
        <v>0</v>
      </c>
      <c r="BC64" s="23">
        <f t="shared" si="11"/>
        <v>1710</v>
      </c>
      <c r="BD64" s="23">
        <f t="shared" si="11"/>
        <v>0</v>
      </c>
      <c r="BE64" s="23">
        <f t="shared" si="11"/>
        <v>363.75310000000002</v>
      </c>
      <c r="BF64" s="23">
        <v>0</v>
      </c>
      <c r="BG64" s="23">
        <v>1210</v>
      </c>
      <c r="BH64" s="23">
        <v>0</v>
      </c>
      <c r="BI64" s="23">
        <v>363.75310000000002</v>
      </c>
      <c r="BJ64" s="23">
        <v>0</v>
      </c>
      <c r="BK64" s="23">
        <v>0</v>
      </c>
      <c r="BL64" s="23">
        <v>0</v>
      </c>
      <c r="BM64" s="23">
        <v>0</v>
      </c>
      <c r="BN64" s="23">
        <v>0</v>
      </c>
      <c r="BO64" s="23">
        <v>0</v>
      </c>
      <c r="BP64" s="23">
        <v>500</v>
      </c>
      <c r="BQ64" s="23">
        <v>0</v>
      </c>
      <c r="BR64" s="23">
        <v>0</v>
      </c>
      <c r="BS64" s="23">
        <v>0</v>
      </c>
      <c r="BT64" s="23">
        <v>0</v>
      </c>
      <c r="BU64" s="23">
        <v>0</v>
      </c>
      <c r="BV64" s="23">
        <v>0</v>
      </c>
      <c r="BW64" s="23">
        <v>0</v>
      </c>
      <c r="BX64" s="23">
        <v>0</v>
      </c>
      <c r="BY64" s="23">
        <v>0</v>
      </c>
      <c r="BZ64" s="23">
        <v>0</v>
      </c>
      <c r="CA64" s="23">
        <v>0</v>
      </c>
      <c r="CB64" s="23">
        <v>10862</v>
      </c>
      <c r="CC64" s="23">
        <v>0</v>
      </c>
      <c r="CD64" s="23">
        <v>1540.2049999999999</v>
      </c>
      <c r="CE64" s="23">
        <v>6542</v>
      </c>
      <c r="CF64" s="23">
        <v>0</v>
      </c>
      <c r="CG64" s="23">
        <v>604.90499999999997</v>
      </c>
      <c r="CH64" s="23">
        <v>0</v>
      </c>
      <c r="CI64" s="23">
        <v>0</v>
      </c>
      <c r="CJ64" s="23">
        <v>170.22</v>
      </c>
      <c r="CK64" s="23">
        <v>0</v>
      </c>
      <c r="CL64" s="23">
        <v>0</v>
      </c>
      <c r="CM64" s="23">
        <v>0</v>
      </c>
      <c r="CN64" s="23">
        <v>0</v>
      </c>
      <c r="CO64" s="23">
        <v>0</v>
      </c>
      <c r="CP64" s="23">
        <v>0</v>
      </c>
      <c r="CQ64" s="23">
        <v>0</v>
      </c>
      <c r="CR64" s="23">
        <v>0</v>
      </c>
      <c r="CS64" s="23">
        <v>0</v>
      </c>
      <c r="CT64" s="23">
        <v>0</v>
      </c>
      <c r="CU64" s="23">
        <f t="shared" si="12"/>
        <v>211262</v>
      </c>
      <c r="CV64" s="23">
        <f t="shared" si="12"/>
        <v>0</v>
      </c>
      <c r="CW64" s="23">
        <f t="shared" si="4"/>
        <v>64455.250800000009</v>
      </c>
      <c r="CX64" s="23">
        <v>0</v>
      </c>
      <c r="CY64" s="23">
        <v>0</v>
      </c>
      <c r="CZ64" s="23">
        <v>0</v>
      </c>
      <c r="DA64" s="23">
        <v>0</v>
      </c>
      <c r="DB64" s="23">
        <v>0</v>
      </c>
      <c r="DC64" s="23">
        <v>-156.72</v>
      </c>
      <c r="DD64" s="23">
        <v>0</v>
      </c>
      <c r="DE64" s="23">
        <v>0</v>
      </c>
      <c r="DF64" s="23">
        <v>0</v>
      </c>
      <c r="DG64" s="23">
        <v>0</v>
      </c>
      <c r="DH64" s="23">
        <v>0</v>
      </c>
      <c r="DI64" s="23">
        <v>0</v>
      </c>
      <c r="DJ64" s="23">
        <v>0</v>
      </c>
      <c r="DK64" s="23">
        <v>0</v>
      </c>
      <c r="DL64" s="23">
        <v>0</v>
      </c>
      <c r="DM64" s="23">
        <v>42000</v>
      </c>
      <c r="DN64" s="23">
        <v>0</v>
      </c>
      <c r="DO64" s="23">
        <v>478</v>
      </c>
      <c r="DP64" s="23">
        <v>0</v>
      </c>
      <c r="DQ64" s="23">
        <f t="shared" si="13"/>
        <v>42000</v>
      </c>
      <c r="DR64" s="23">
        <f t="shared" si="13"/>
        <v>0</v>
      </c>
      <c r="DS64" s="23">
        <f t="shared" si="5"/>
        <v>321.27999999999997</v>
      </c>
    </row>
    <row r="65" spans="1:123">
      <c r="A65" s="21">
        <v>56</v>
      </c>
      <c r="B65" s="22" t="s">
        <v>106</v>
      </c>
      <c r="C65" s="23">
        <v>0</v>
      </c>
      <c r="D65" s="23">
        <v>0</v>
      </c>
      <c r="E65" s="23">
        <f t="shared" si="0"/>
        <v>0</v>
      </c>
      <c r="F65" s="23">
        <f t="shared" si="0"/>
        <v>0</v>
      </c>
      <c r="G65" s="23">
        <f t="shared" si="0"/>
        <v>0</v>
      </c>
      <c r="H65" s="23">
        <v>0</v>
      </c>
      <c r="I65" s="23">
        <f t="shared" si="9"/>
        <v>0</v>
      </c>
      <c r="J65" s="23">
        <f t="shared" si="9"/>
        <v>0</v>
      </c>
      <c r="K65" s="23">
        <f t="shared" si="9"/>
        <v>0</v>
      </c>
      <c r="L65" s="23">
        <v>0</v>
      </c>
      <c r="M65" s="23">
        <f t="shared" si="10"/>
        <v>0</v>
      </c>
      <c r="N65" s="23">
        <f t="shared" si="10"/>
        <v>0</v>
      </c>
      <c r="O65" s="23">
        <f t="shared" si="10"/>
        <v>0</v>
      </c>
      <c r="P65" s="23">
        <v>0</v>
      </c>
      <c r="Q65" s="23">
        <v>0</v>
      </c>
      <c r="R65" s="23">
        <v>0</v>
      </c>
      <c r="S65" s="23">
        <v>0</v>
      </c>
      <c r="T65" s="23">
        <v>0</v>
      </c>
      <c r="U65" s="23">
        <v>0</v>
      </c>
      <c r="V65" s="23">
        <v>0</v>
      </c>
      <c r="W65" s="23">
        <v>0</v>
      </c>
      <c r="X65" s="23">
        <v>0</v>
      </c>
      <c r="Y65" s="23">
        <v>0</v>
      </c>
      <c r="Z65" s="23">
        <v>0</v>
      </c>
      <c r="AA65" s="23">
        <v>0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3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3">
        <v>0</v>
      </c>
      <c r="AS65" s="23">
        <v>0</v>
      </c>
      <c r="AT65" s="23">
        <v>0</v>
      </c>
      <c r="AU65" s="23">
        <v>0</v>
      </c>
      <c r="AV65" s="23">
        <v>0</v>
      </c>
      <c r="AW65" s="23">
        <v>0</v>
      </c>
      <c r="AX65" s="23">
        <v>0</v>
      </c>
      <c r="AY65" s="23">
        <v>0</v>
      </c>
      <c r="AZ65" s="23">
        <v>0</v>
      </c>
      <c r="BA65" s="23">
        <v>0</v>
      </c>
      <c r="BB65" s="23">
        <v>0</v>
      </c>
      <c r="BC65" s="23">
        <f t="shared" si="11"/>
        <v>0</v>
      </c>
      <c r="BD65" s="23">
        <f t="shared" si="11"/>
        <v>0</v>
      </c>
      <c r="BE65" s="23">
        <f t="shared" si="11"/>
        <v>0</v>
      </c>
      <c r="BF65" s="23">
        <v>0</v>
      </c>
      <c r="BG65" s="23">
        <v>0</v>
      </c>
      <c r="BH65" s="23">
        <v>0</v>
      </c>
      <c r="BI65" s="23">
        <v>0</v>
      </c>
      <c r="BJ65" s="23">
        <v>0</v>
      </c>
      <c r="BK65" s="23">
        <v>0</v>
      </c>
      <c r="BL65" s="23">
        <v>0</v>
      </c>
      <c r="BM65" s="23">
        <v>0</v>
      </c>
      <c r="BN65" s="23">
        <v>0</v>
      </c>
      <c r="BO65" s="23">
        <v>0</v>
      </c>
      <c r="BP65" s="23">
        <v>0</v>
      </c>
      <c r="BQ65" s="23">
        <v>0</v>
      </c>
      <c r="BR65" s="23">
        <v>0</v>
      </c>
      <c r="BS65" s="23">
        <v>0</v>
      </c>
      <c r="BT65" s="23">
        <v>0</v>
      </c>
      <c r="BU65" s="23">
        <v>0</v>
      </c>
      <c r="BV65" s="23">
        <v>0</v>
      </c>
      <c r="BW65" s="23">
        <v>0</v>
      </c>
      <c r="BX65" s="23">
        <v>0</v>
      </c>
      <c r="BY65" s="23">
        <v>0</v>
      </c>
      <c r="BZ65" s="23">
        <v>0</v>
      </c>
      <c r="CA65" s="23">
        <v>0</v>
      </c>
      <c r="CB65" s="23">
        <v>0</v>
      </c>
      <c r="CC65" s="23">
        <v>0</v>
      </c>
      <c r="CD65" s="23">
        <v>0</v>
      </c>
      <c r="CE65" s="23">
        <v>0</v>
      </c>
      <c r="CF65" s="23">
        <v>0</v>
      </c>
      <c r="CG65" s="23">
        <v>0</v>
      </c>
      <c r="CH65" s="23">
        <v>0</v>
      </c>
      <c r="CI65" s="23">
        <v>0</v>
      </c>
      <c r="CJ65" s="23">
        <v>0</v>
      </c>
      <c r="CK65" s="23">
        <v>0</v>
      </c>
      <c r="CL65" s="23">
        <v>0</v>
      </c>
      <c r="CM65" s="23">
        <v>0</v>
      </c>
      <c r="CN65" s="23">
        <v>0</v>
      </c>
      <c r="CO65" s="23">
        <v>0</v>
      </c>
      <c r="CP65" s="23">
        <v>0</v>
      </c>
      <c r="CQ65" s="23">
        <v>0</v>
      </c>
      <c r="CR65" s="23">
        <v>0</v>
      </c>
      <c r="CS65" s="23">
        <v>0</v>
      </c>
      <c r="CT65" s="23">
        <v>0</v>
      </c>
      <c r="CU65" s="23">
        <f t="shared" si="12"/>
        <v>0</v>
      </c>
      <c r="CV65" s="23">
        <f t="shared" si="12"/>
        <v>0</v>
      </c>
      <c r="CW65" s="23">
        <f t="shared" si="4"/>
        <v>0</v>
      </c>
      <c r="CX65" s="23">
        <v>0</v>
      </c>
      <c r="CY65" s="23">
        <v>0</v>
      </c>
      <c r="CZ65" s="23">
        <v>0</v>
      </c>
      <c r="DA65" s="23">
        <v>0</v>
      </c>
      <c r="DB65" s="23">
        <v>0</v>
      </c>
      <c r="DC65" s="23">
        <v>0</v>
      </c>
      <c r="DD65" s="23">
        <v>0</v>
      </c>
      <c r="DE65" s="23">
        <v>0</v>
      </c>
      <c r="DF65" s="23">
        <v>0</v>
      </c>
      <c r="DG65" s="23">
        <v>0</v>
      </c>
      <c r="DH65" s="23">
        <v>0</v>
      </c>
      <c r="DI65" s="23">
        <v>0</v>
      </c>
      <c r="DJ65" s="23">
        <v>0</v>
      </c>
      <c r="DK65" s="23">
        <v>0</v>
      </c>
      <c r="DL65" s="23">
        <v>0</v>
      </c>
      <c r="DM65" s="23">
        <v>0</v>
      </c>
      <c r="DN65" s="23">
        <v>0</v>
      </c>
      <c r="DO65" s="23">
        <v>0</v>
      </c>
      <c r="DP65" s="23">
        <v>0</v>
      </c>
      <c r="DQ65" s="23">
        <f t="shared" si="13"/>
        <v>0</v>
      </c>
      <c r="DR65" s="23">
        <f t="shared" si="13"/>
        <v>0</v>
      </c>
      <c r="DS65" s="23">
        <f t="shared" si="5"/>
        <v>0</v>
      </c>
    </row>
    <row r="66" spans="1:123">
      <c r="A66" s="21">
        <v>57</v>
      </c>
      <c r="B66" s="22" t="s">
        <v>107</v>
      </c>
      <c r="C66" s="23">
        <v>10.84</v>
      </c>
      <c r="D66" s="23">
        <v>0</v>
      </c>
      <c r="E66" s="23">
        <f t="shared" si="0"/>
        <v>0</v>
      </c>
      <c r="F66" s="23">
        <f t="shared" si="0"/>
        <v>0</v>
      </c>
      <c r="G66" s="23">
        <f t="shared" si="0"/>
        <v>0</v>
      </c>
      <c r="H66" s="23">
        <v>0</v>
      </c>
      <c r="I66" s="23">
        <f t="shared" si="9"/>
        <v>0</v>
      </c>
      <c r="J66" s="23">
        <f t="shared" si="9"/>
        <v>0</v>
      </c>
      <c r="K66" s="23">
        <f t="shared" si="9"/>
        <v>0</v>
      </c>
      <c r="L66" s="23">
        <v>0</v>
      </c>
      <c r="M66" s="23">
        <f t="shared" si="10"/>
        <v>0</v>
      </c>
      <c r="N66" s="23">
        <f t="shared" si="10"/>
        <v>0</v>
      </c>
      <c r="O66" s="23">
        <f t="shared" si="10"/>
        <v>0</v>
      </c>
      <c r="P66" s="23">
        <v>0</v>
      </c>
      <c r="Q66" s="23">
        <v>0</v>
      </c>
      <c r="R66" s="23">
        <v>0</v>
      </c>
      <c r="S66" s="23">
        <v>0</v>
      </c>
      <c r="T66" s="23">
        <v>0</v>
      </c>
      <c r="U66" s="23">
        <v>0</v>
      </c>
      <c r="V66" s="23">
        <v>0</v>
      </c>
      <c r="W66" s="23">
        <v>0</v>
      </c>
      <c r="X66" s="23">
        <v>0</v>
      </c>
      <c r="Y66" s="23">
        <v>0</v>
      </c>
      <c r="Z66" s="23">
        <v>0</v>
      </c>
      <c r="AA66" s="23">
        <v>0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0</v>
      </c>
      <c r="AI66" s="23">
        <v>0</v>
      </c>
      <c r="AJ66" s="23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3">
        <v>0</v>
      </c>
      <c r="AS66" s="23">
        <v>0</v>
      </c>
      <c r="AT66" s="23">
        <v>0</v>
      </c>
      <c r="AU66" s="23">
        <v>0</v>
      </c>
      <c r="AV66" s="23">
        <v>0</v>
      </c>
      <c r="AW66" s="23">
        <v>0</v>
      </c>
      <c r="AX66" s="23">
        <v>0</v>
      </c>
      <c r="AY66" s="23">
        <v>0</v>
      </c>
      <c r="AZ66" s="23">
        <v>0</v>
      </c>
      <c r="BA66" s="23">
        <v>0</v>
      </c>
      <c r="BB66" s="23">
        <v>0</v>
      </c>
      <c r="BC66" s="23">
        <f t="shared" si="11"/>
        <v>0</v>
      </c>
      <c r="BD66" s="23">
        <f t="shared" si="11"/>
        <v>0</v>
      </c>
      <c r="BE66" s="23">
        <f t="shared" si="11"/>
        <v>0</v>
      </c>
      <c r="BF66" s="23">
        <v>0</v>
      </c>
      <c r="BG66" s="23">
        <v>0</v>
      </c>
      <c r="BH66" s="23">
        <v>0</v>
      </c>
      <c r="BI66" s="23">
        <v>0</v>
      </c>
      <c r="BJ66" s="23">
        <v>0</v>
      </c>
      <c r="BK66" s="23">
        <v>0</v>
      </c>
      <c r="BL66" s="23">
        <v>0</v>
      </c>
      <c r="BM66" s="23">
        <v>0</v>
      </c>
      <c r="BN66" s="23">
        <v>0</v>
      </c>
      <c r="BO66" s="23">
        <v>0</v>
      </c>
      <c r="BP66" s="23">
        <v>0</v>
      </c>
      <c r="BQ66" s="23">
        <v>0</v>
      </c>
      <c r="BR66" s="23">
        <v>0</v>
      </c>
      <c r="BS66" s="23">
        <v>0</v>
      </c>
      <c r="BT66" s="23">
        <v>0</v>
      </c>
      <c r="BU66" s="23">
        <v>0</v>
      </c>
      <c r="BV66" s="23">
        <v>0</v>
      </c>
      <c r="BW66" s="23">
        <v>0</v>
      </c>
      <c r="BX66" s="23">
        <v>0</v>
      </c>
      <c r="BY66" s="23">
        <v>0</v>
      </c>
      <c r="BZ66" s="23">
        <v>0</v>
      </c>
      <c r="CA66" s="23">
        <v>0</v>
      </c>
      <c r="CB66" s="23">
        <v>0</v>
      </c>
      <c r="CC66" s="23">
        <v>0</v>
      </c>
      <c r="CD66" s="23">
        <v>0</v>
      </c>
      <c r="CE66" s="23">
        <v>0</v>
      </c>
      <c r="CF66" s="23">
        <v>0</v>
      </c>
      <c r="CG66" s="23">
        <v>0</v>
      </c>
      <c r="CH66" s="23">
        <v>0</v>
      </c>
      <c r="CI66" s="23">
        <v>0</v>
      </c>
      <c r="CJ66" s="23">
        <v>0</v>
      </c>
      <c r="CK66" s="23">
        <v>0</v>
      </c>
      <c r="CL66" s="23">
        <v>0</v>
      </c>
      <c r="CM66" s="23">
        <v>0</v>
      </c>
      <c r="CN66" s="23">
        <v>0</v>
      </c>
      <c r="CO66" s="23">
        <v>0</v>
      </c>
      <c r="CP66" s="23">
        <v>0</v>
      </c>
      <c r="CQ66" s="23">
        <v>0</v>
      </c>
      <c r="CR66" s="23">
        <v>0</v>
      </c>
      <c r="CS66" s="23">
        <v>0</v>
      </c>
      <c r="CT66" s="23">
        <v>0</v>
      </c>
      <c r="CU66" s="23">
        <f t="shared" si="12"/>
        <v>0</v>
      </c>
      <c r="CV66" s="23">
        <f t="shared" si="12"/>
        <v>0</v>
      </c>
      <c r="CW66" s="23">
        <f t="shared" si="4"/>
        <v>0</v>
      </c>
      <c r="CX66" s="23">
        <v>0</v>
      </c>
      <c r="CY66" s="23">
        <v>0</v>
      </c>
      <c r="CZ66" s="23">
        <v>0</v>
      </c>
      <c r="DA66" s="23">
        <v>0</v>
      </c>
      <c r="DB66" s="23">
        <v>0</v>
      </c>
      <c r="DC66" s="23">
        <v>0</v>
      </c>
      <c r="DD66" s="23">
        <v>0</v>
      </c>
      <c r="DE66" s="23">
        <v>0</v>
      </c>
      <c r="DF66" s="23">
        <v>0</v>
      </c>
      <c r="DG66" s="23">
        <v>0</v>
      </c>
      <c r="DH66" s="23">
        <v>0</v>
      </c>
      <c r="DI66" s="23">
        <v>0</v>
      </c>
      <c r="DJ66" s="23">
        <v>0</v>
      </c>
      <c r="DK66" s="23">
        <v>0</v>
      </c>
      <c r="DL66" s="23">
        <v>0</v>
      </c>
      <c r="DM66" s="23">
        <v>0</v>
      </c>
      <c r="DN66" s="23">
        <v>0</v>
      </c>
      <c r="DO66" s="23">
        <v>0</v>
      </c>
      <c r="DP66" s="23">
        <v>0</v>
      </c>
      <c r="DQ66" s="23">
        <f t="shared" si="13"/>
        <v>0</v>
      </c>
      <c r="DR66" s="23">
        <f t="shared" si="13"/>
        <v>0</v>
      </c>
      <c r="DS66" s="23">
        <f t="shared" si="5"/>
        <v>0</v>
      </c>
    </row>
    <row r="67" spans="1:123">
      <c r="A67" s="21">
        <v>58</v>
      </c>
      <c r="B67" s="22" t="s">
        <v>108</v>
      </c>
      <c r="C67" s="23">
        <v>2171.0569999999998</v>
      </c>
      <c r="D67" s="23">
        <v>5934.7781000000004</v>
      </c>
      <c r="E67" s="23">
        <f t="shared" si="0"/>
        <v>23745.200000000001</v>
      </c>
      <c r="F67" s="23">
        <f t="shared" si="0"/>
        <v>0</v>
      </c>
      <c r="G67" s="23">
        <f t="shared" si="0"/>
        <v>7842.3471999999992</v>
      </c>
      <c r="H67" s="23">
        <v>0</v>
      </c>
      <c r="I67" s="23">
        <f t="shared" si="9"/>
        <v>4165.8</v>
      </c>
      <c r="J67" s="23">
        <f t="shared" si="9"/>
        <v>0</v>
      </c>
      <c r="K67" s="23">
        <f t="shared" si="9"/>
        <v>1315.8472000000002</v>
      </c>
      <c r="L67" s="23">
        <v>0</v>
      </c>
      <c r="M67" s="23">
        <f t="shared" si="10"/>
        <v>2948.8</v>
      </c>
      <c r="N67" s="23">
        <f t="shared" si="10"/>
        <v>0</v>
      </c>
      <c r="O67" s="23">
        <f t="shared" si="10"/>
        <v>873.32600000000002</v>
      </c>
      <c r="P67" s="23">
        <v>0</v>
      </c>
      <c r="Q67" s="23">
        <v>0</v>
      </c>
      <c r="R67" s="23">
        <v>0</v>
      </c>
      <c r="S67" s="23">
        <v>73.935000000000002</v>
      </c>
      <c r="T67" s="23">
        <v>0</v>
      </c>
      <c r="U67" s="23">
        <v>0</v>
      </c>
      <c r="V67" s="23">
        <v>0</v>
      </c>
      <c r="W67" s="23">
        <v>182.03720000000001</v>
      </c>
      <c r="X67" s="23">
        <v>0</v>
      </c>
      <c r="Y67" s="23">
        <v>2948.8</v>
      </c>
      <c r="Z67" s="23">
        <v>0</v>
      </c>
      <c r="AA67" s="23">
        <v>799.39099999999996</v>
      </c>
      <c r="AB67" s="23">
        <v>0</v>
      </c>
      <c r="AC67" s="23">
        <v>151</v>
      </c>
      <c r="AD67" s="23">
        <v>0</v>
      </c>
      <c r="AE67" s="23">
        <v>0</v>
      </c>
      <c r="AF67" s="23">
        <v>0</v>
      </c>
      <c r="AG67" s="23">
        <v>0</v>
      </c>
      <c r="AH67" s="23">
        <v>0</v>
      </c>
      <c r="AI67" s="23">
        <v>0</v>
      </c>
      <c r="AJ67" s="23">
        <v>0</v>
      </c>
      <c r="AK67" s="23">
        <v>0</v>
      </c>
      <c r="AL67" s="23">
        <v>0</v>
      </c>
      <c r="AM67" s="23">
        <v>0</v>
      </c>
      <c r="AN67" s="23">
        <v>0</v>
      </c>
      <c r="AO67" s="23">
        <v>0</v>
      </c>
      <c r="AP67" s="23">
        <v>0</v>
      </c>
      <c r="AQ67" s="23">
        <v>19579.400000000001</v>
      </c>
      <c r="AR67" s="23">
        <v>0</v>
      </c>
      <c r="AS67" s="23">
        <v>6526.5</v>
      </c>
      <c r="AT67" s="23">
        <v>0</v>
      </c>
      <c r="AU67" s="23">
        <v>0</v>
      </c>
      <c r="AV67" s="23">
        <v>0</v>
      </c>
      <c r="AW67" s="23">
        <v>0</v>
      </c>
      <c r="AX67" s="23">
        <v>0</v>
      </c>
      <c r="AY67" s="23">
        <v>0</v>
      </c>
      <c r="AZ67" s="23">
        <v>0</v>
      </c>
      <c r="BA67" s="23">
        <v>0</v>
      </c>
      <c r="BB67" s="23">
        <v>0</v>
      </c>
      <c r="BC67" s="23">
        <f t="shared" si="11"/>
        <v>225</v>
      </c>
      <c r="BD67" s="23">
        <f t="shared" si="11"/>
        <v>0</v>
      </c>
      <c r="BE67" s="23">
        <f t="shared" si="11"/>
        <v>32.475999999999999</v>
      </c>
      <c r="BF67" s="23">
        <v>0</v>
      </c>
      <c r="BG67" s="23">
        <v>103.7</v>
      </c>
      <c r="BH67" s="23">
        <v>0</v>
      </c>
      <c r="BI67" s="23">
        <v>0</v>
      </c>
      <c r="BJ67" s="23">
        <v>121.3</v>
      </c>
      <c r="BK67" s="23">
        <v>0</v>
      </c>
      <c r="BL67" s="23">
        <v>2.476</v>
      </c>
      <c r="BM67" s="23">
        <v>0</v>
      </c>
      <c r="BN67" s="23">
        <v>0</v>
      </c>
      <c r="BO67" s="23">
        <v>0</v>
      </c>
      <c r="BP67" s="23">
        <v>0</v>
      </c>
      <c r="BQ67" s="23">
        <v>0</v>
      </c>
      <c r="BR67" s="23">
        <v>30</v>
      </c>
      <c r="BS67" s="23">
        <v>0</v>
      </c>
      <c r="BT67" s="23">
        <v>0</v>
      </c>
      <c r="BU67" s="23">
        <v>0</v>
      </c>
      <c r="BV67" s="23">
        <v>0</v>
      </c>
      <c r="BW67" s="23">
        <v>0</v>
      </c>
      <c r="BX67" s="23">
        <v>0</v>
      </c>
      <c r="BY67" s="23">
        <v>0</v>
      </c>
      <c r="BZ67" s="23">
        <v>0</v>
      </c>
      <c r="CA67" s="23">
        <v>0</v>
      </c>
      <c r="CB67" s="23">
        <v>841</v>
      </c>
      <c r="CC67" s="23">
        <v>0</v>
      </c>
      <c r="CD67" s="23">
        <v>22.13</v>
      </c>
      <c r="CE67" s="23">
        <v>840</v>
      </c>
      <c r="CF67" s="23">
        <v>0</v>
      </c>
      <c r="CG67" s="23">
        <v>20.13</v>
      </c>
      <c r="CH67" s="23">
        <v>0</v>
      </c>
      <c r="CI67" s="23">
        <v>0</v>
      </c>
      <c r="CJ67" s="23">
        <v>205.87799999999999</v>
      </c>
      <c r="CK67" s="23">
        <v>0</v>
      </c>
      <c r="CL67" s="23">
        <v>0</v>
      </c>
      <c r="CM67" s="23">
        <v>0</v>
      </c>
      <c r="CN67" s="23">
        <v>0</v>
      </c>
      <c r="CO67" s="23">
        <v>0</v>
      </c>
      <c r="CP67" s="23">
        <v>0</v>
      </c>
      <c r="CQ67" s="23">
        <v>0</v>
      </c>
      <c r="CR67" s="23">
        <v>0</v>
      </c>
      <c r="CS67" s="23">
        <v>0</v>
      </c>
      <c r="CT67" s="23">
        <v>0</v>
      </c>
      <c r="CU67" s="23">
        <f t="shared" si="12"/>
        <v>23745.200000000001</v>
      </c>
      <c r="CV67" s="23">
        <f t="shared" si="12"/>
        <v>0</v>
      </c>
      <c r="CW67" s="23">
        <f t="shared" si="4"/>
        <v>7842.3471999999992</v>
      </c>
      <c r="CX67" s="23">
        <v>0</v>
      </c>
      <c r="CY67" s="23">
        <v>0</v>
      </c>
      <c r="CZ67" s="23">
        <v>0</v>
      </c>
      <c r="DA67" s="23">
        <v>0</v>
      </c>
      <c r="DB67" s="23">
        <v>0</v>
      </c>
      <c r="DC67" s="23">
        <v>0</v>
      </c>
      <c r="DD67" s="23">
        <v>0</v>
      </c>
      <c r="DE67" s="23">
        <v>0</v>
      </c>
      <c r="DF67" s="23">
        <v>0</v>
      </c>
      <c r="DG67" s="23">
        <v>0</v>
      </c>
      <c r="DH67" s="23">
        <v>0</v>
      </c>
      <c r="DI67" s="23">
        <v>0</v>
      </c>
      <c r="DJ67" s="23">
        <v>0</v>
      </c>
      <c r="DK67" s="23">
        <v>0</v>
      </c>
      <c r="DL67" s="23">
        <v>0</v>
      </c>
      <c r="DM67" s="23">
        <v>0</v>
      </c>
      <c r="DN67" s="23">
        <v>0</v>
      </c>
      <c r="DO67" s="23">
        <v>0</v>
      </c>
      <c r="DP67" s="23">
        <v>0</v>
      </c>
      <c r="DQ67" s="23">
        <f t="shared" si="13"/>
        <v>0</v>
      </c>
      <c r="DR67" s="23">
        <f t="shared" si="13"/>
        <v>0</v>
      </c>
      <c r="DS67" s="23">
        <f t="shared" si="5"/>
        <v>0</v>
      </c>
    </row>
    <row r="68" spans="1:123">
      <c r="A68" s="21">
        <v>59</v>
      </c>
      <c r="B68" s="22" t="s">
        <v>109</v>
      </c>
      <c r="C68" s="23">
        <v>23721.1679</v>
      </c>
      <c r="D68" s="23">
        <v>16729.317899999998</v>
      </c>
      <c r="E68" s="23">
        <f t="shared" si="0"/>
        <v>178080.42499999999</v>
      </c>
      <c r="F68" s="23">
        <f t="shared" si="0"/>
        <v>0</v>
      </c>
      <c r="G68" s="23">
        <f t="shared" si="0"/>
        <v>58610.871499999994</v>
      </c>
      <c r="H68" s="23">
        <v>0</v>
      </c>
      <c r="I68" s="23">
        <f t="shared" si="9"/>
        <v>45258.224999999999</v>
      </c>
      <c r="J68" s="23">
        <f t="shared" si="9"/>
        <v>0</v>
      </c>
      <c r="K68" s="23">
        <f t="shared" si="9"/>
        <v>20381.771499999999</v>
      </c>
      <c r="L68" s="23">
        <v>0</v>
      </c>
      <c r="M68" s="23">
        <f t="shared" si="10"/>
        <v>32199.725000000002</v>
      </c>
      <c r="N68" s="23">
        <f t="shared" si="10"/>
        <v>0</v>
      </c>
      <c r="O68" s="23">
        <f t="shared" si="10"/>
        <v>16499.214</v>
      </c>
      <c r="P68" s="23">
        <v>0</v>
      </c>
      <c r="Q68" s="23">
        <v>188.9</v>
      </c>
      <c r="R68" s="23">
        <v>0</v>
      </c>
      <c r="S68" s="23">
        <v>0.58599999999999997</v>
      </c>
      <c r="T68" s="23">
        <v>0</v>
      </c>
      <c r="U68" s="23">
        <v>10831.5</v>
      </c>
      <c r="V68" s="23">
        <v>0</v>
      </c>
      <c r="W68" s="23">
        <v>3391.3874999999998</v>
      </c>
      <c r="X68" s="23">
        <v>0</v>
      </c>
      <c r="Y68" s="23">
        <v>32010.825000000001</v>
      </c>
      <c r="Z68" s="23">
        <v>0</v>
      </c>
      <c r="AA68" s="23">
        <v>16498.628000000001</v>
      </c>
      <c r="AB68" s="23">
        <v>0</v>
      </c>
      <c r="AC68" s="23">
        <v>171</v>
      </c>
      <c r="AD68" s="23">
        <v>0</v>
      </c>
      <c r="AE68" s="23">
        <v>0</v>
      </c>
      <c r="AF68" s="23">
        <v>0</v>
      </c>
      <c r="AG68" s="23">
        <v>0</v>
      </c>
      <c r="AH68" s="23">
        <v>0</v>
      </c>
      <c r="AI68" s="23">
        <v>0</v>
      </c>
      <c r="AJ68" s="23">
        <v>0</v>
      </c>
      <c r="AK68" s="23">
        <v>0</v>
      </c>
      <c r="AL68" s="23">
        <v>0</v>
      </c>
      <c r="AM68" s="23">
        <v>0</v>
      </c>
      <c r="AN68" s="23">
        <v>0</v>
      </c>
      <c r="AO68" s="23">
        <v>0</v>
      </c>
      <c r="AP68" s="23">
        <v>0</v>
      </c>
      <c r="AQ68" s="23">
        <v>109874.9</v>
      </c>
      <c r="AR68" s="23">
        <v>0</v>
      </c>
      <c r="AS68" s="23">
        <v>36624.9</v>
      </c>
      <c r="AT68" s="23">
        <v>0</v>
      </c>
      <c r="AU68" s="23">
        <v>0</v>
      </c>
      <c r="AV68" s="23">
        <v>0</v>
      </c>
      <c r="AW68" s="23">
        <v>0</v>
      </c>
      <c r="AX68" s="23">
        <v>0</v>
      </c>
      <c r="AY68" s="23">
        <v>0</v>
      </c>
      <c r="AZ68" s="23">
        <v>0</v>
      </c>
      <c r="BA68" s="23">
        <v>0</v>
      </c>
      <c r="BB68" s="23">
        <v>0</v>
      </c>
      <c r="BC68" s="23">
        <f t="shared" si="11"/>
        <v>1056</v>
      </c>
      <c r="BD68" s="23">
        <f t="shared" si="11"/>
        <v>0</v>
      </c>
      <c r="BE68" s="23">
        <f t="shared" si="11"/>
        <v>386.17</v>
      </c>
      <c r="BF68" s="23">
        <v>0</v>
      </c>
      <c r="BG68" s="23">
        <v>1056</v>
      </c>
      <c r="BH68" s="23">
        <v>0</v>
      </c>
      <c r="BI68" s="23">
        <v>386.17</v>
      </c>
      <c r="BJ68" s="23">
        <v>0</v>
      </c>
      <c r="BK68" s="23">
        <v>0</v>
      </c>
      <c r="BL68" s="23">
        <v>0</v>
      </c>
      <c r="BM68" s="23">
        <v>0</v>
      </c>
      <c r="BN68" s="23">
        <v>0</v>
      </c>
      <c r="BO68" s="23">
        <v>0</v>
      </c>
      <c r="BP68" s="23">
        <v>0</v>
      </c>
      <c r="BQ68" s="23">
        <v>0</v>
      </c>
      <c r="BR68" s="23">
        <v>0</v>
      </c>
      <c r="BS68" s="23">
        <v>0</v>
      </c>
      <c r="BT68" s="23">
        <v>0</v>
      </c>
      <c r="BU68" s="23">
        <v>0</v>
      </c>
      <c r="BV68" s="23">
        <v>0</v>
      </c>
      <c r="BW68" s="23">
        <v>0</v>
      </c>
      <c r="BX68" s="23">
        <v>0</v>
      </c>
      <c r="BY68" s="23">
        <v>0</v>
      </c>
      <c r="BZ68" s="23">
        <v>0</v>
      </c>
      <c r="CA68" s="23">
        <v>0</v>
      </c>
      <c r="CB68" s="23">
        <v>1000</v>
      </c>
      <c r="CC68" s="23">
        <v>0</v>
      </c>
      <c r="CD68" s="23">
        <v>105</v>
      </c>
      <c r="CE68" s="23">
        <v>1000</v>
      </c>
      <c r="CF68" s="23">
        <v>0</v>
      </c>
      <c r="CG68" s="23">
        <v>105</v>
      </c>
      <c r="CH68" s="23">
        <v>0</v>
      </c>
      <c r="CI68" s="23">
        <v>0</v>
      </c>
      <c r="CJ68" s="23">
        <v>0</v>
      </c>
      <c r="CK68" s="23">
        <v>0</v>
      </c>
      <c r="CL68" s="23">
        <v>0</v>
      </c>
      <c r="CM68" s="23">
        <v>0</v>
      </c>
      <c r="CN68" s="23">
        <v>0</v>
      </c>
      <c r="CO68" s="23">
        <v>0</v>
      </c>
      <c r="CP68" s="23">
        <v>0</v>
      </c>
      <c r="CQ68" s="23">
        <v>0</v>
      </c>
      <c r="CR68" s="23">
        <v>0</v>
      </c>
      <c r="CS68" s="23">
        <v>0</v>
      </c>
      <c r="CT68" s="23">
        <v>0</v>
      </c>
      <c r="CU68" s="23">
        <f t="shared" si="12"/>
        <v>155133.125</v>
      </c>
      <c r="CV68" s="23">
        <f t="shared" si="12"/>
        <v>0</v>
      </c>
      <c r="CW68" s="23">
        <f t="shared" si="4"/>
        <v>57006.671499999997</v>
      </c>
      <c r="CX68" s="23">
        <v>0</v>
      </c>
      <c r="CY68" s="23">
        <v>0</v>
      </c>
      <c r="CZ68" s="23">
        <v>0</v>
      </c>
      <c r="DA68" s="23">
        <v>22947.3</v>
      </c>
      <c r="DB68" s="23">
        <v>0</v>
      </c>
      <c r="DC68" s="23">
        <v>1604.2</v>
      </c>
      <c r="DD68" s="23">
        <v>0</v>
      </c>
      <c r="DE68" s="23">
        <v>0</v>
      </c>
      <c r="DF68" s="23">
        <v>0</v>
      </c>
      <c r="DG68" s="23">
        <v>0</v>
      </c>
      <c r="DH68" s="23">
        <v>0</v>
      </c>
      <c r="DI68" s="23">
        <v>0</v>
      </c>
      <c r="DJ68" s="23">
        <v>0</v>
      </c>
      <c r="DK68" s="23">
        <v>0</v>
      </c>
      <c r="DL68" s="23">
        <v>0</v>
      </c>
      <c r="DM68" s="23">
        <v>30946</v>
      </c>
      <c r="DN68" s="23">
        <v>0</v>
      </c>
      <c r="DO68" s="23">
        <v>0</v>
      </c>
      <c r="DP68" s="23">
        <v>0</v>
      </c>
      <c r="DQ68" s="23">
        <f t="shared" si="13"/>
        <v>53893.3</v>
      </c>
      <c r="DR68" s="23">
        <f t="shared" si="13"/>
        <v>0</v>
      </c>
      <c r="DS68" s="23">
        <f t="shared" si="5"/>
        <v>1604.2</v>
      </c>
    </row>
    <row r="69" spans="1:123">
      <c r="A69" s="21">
        <v>60</v>
      </c>
      <c r="B69" s="22" t="s">
        <v>110</v>
      </c>
      <c r="C69" s="23">
        <v>0</v>
      </c>
      <c r="D69" s="23">
        <v>0</v>
      </c>
      <c r="E69" s="23">
        <f t="shared" si="0"/>
        <v>0</v>
      </c>
      <c r="F69" s="23">
        <f t="shared" si="0"/>
        <v>0</v>
      </c>
      <c r="G69" s="23">
        <f t="shared" si="0"/>
        <v>0</v>
      </c>
      <c r="H69" s="23">
        <v>0</v>
      </c>
      <c r="I69" s="23">
        <f t="shared" si="9"/>
        <v>0</v>
      </c>
      <c r="J69" s="23">
        <f t="shared" si="9"/>
        <v>0</v>
      </c>
      <c r="K69" s="23">
        <f t="shared" si="9"/>
        <v>0</v>
      </c>
      <c r="L69" s="23">
        <v>0</v>
      </c>
      <c r="M69" s="23">
        <f t="shared" si="10"/>
        <v>0</v>
      </c>
      <c r="N69" s="23">
        <f t="shared" si="10"/>
        <v>0</v>
      </c>
      <c r="O69" s="23">
        <f t="shared" si="10"/>
        <v>0</v>
      </c>
      <c r="P69" s="23">
        <v>0</v>
      </c>
      <c r="Q69" s="23">
        <v>0</v>
      </c>
      <c r="R69" s="23">
        <v>0</v>
      </c>
      <c r="S69" s="23">
        <v>0</v>
      </c>
      <c r="T69" s="23">
        <v>0</v>
      </c>
      <c r="U69" s="23">
        <v>0</v>
      </c>
      <c r="V69" s="23">
        <v>0</v>
      </c>
      <c r="W69" s="23">
        <v>0</v>
      </c>
      <c r="X69" s="23">
        <v>0</v>
      </c>
      <c r="Y69" s="23">
        <v>0</v>
      </c>
      <c r="Z69" s="23">
        <v>0</v>
      </c>
      <c r="AA69" s="23">
        <v>0</v>
      </c>
      <c r="AB69" s="23">
        <v>0</v>
      </c>
      <c r="AC69" s="23">
        <v>0</v>
      </c>
      <c r="AD69" s="23">
        <v>0</v>
      </c>
      <c r="AE69" s="23">
        <v>0</v>
      </c>
      <c r="AF69" s="23">
        <v>0</v>
      </c>
      <c r="AG69" s="23">
        <v>0</v>
      </c>
      <c r="AH69" s="23">
        <v>0</v>
      </c>
      <c r="AI69" s="23">
        <v>0</v>
      </c>
      <c r="AJ69" s="23">
        <v>0</v>
      </c>
      <c r="AK69" s="23">
        <v>0</v>
      </c>
      <c r="AL69" s="23">
        <v>0</v>
      </c>
      <c r="AM69" s="23">
        <v>0</v>
      </c>
      <c r="AN69" s="23">
        <v>0</v>
      </c>
      <c r="AO69" s="23">
        <v>0</v>
      </c>
      <c r="AP69" s="23">
        <v>0</v>
      </c>
      <c r="AQ69" s="23">
        <v>0</v>
      </c>
      <c r="AR69" s="23">
        <v>0</v>
      </c>
      <c r="AS69" s="23">
        <v>0</v>
      </c>
      <c r="AT69" s="23">
        <v>0</v>
      </c>
      <c r="AU69" s="23">
        <v>0</v>
      </c>
      <c r="AV69" s="23">
        <v>0</v>
      </c>
      <c r="AW69" s="23">
        <v>0</v>
      </c>
      <c r="AX69" s="23">
        <v>0</v>
      </c>
      <c r="AY69" s="23">
        <v>0</v>
      </c>
      <c r="AZ69" s="23">
        <v>0</v>
      </c>
      <c r="BA69" s="23">
        <v>0</v>
      </c>
      <c r="BB69" s="23">
        <v>0</v>
      </c>
      <c r="BC69" s="23">
        <f t="shared" si="11"/>
        <v>0</v>
      </c>
      <c r="BD69" s="23">
        <f t="shared" si="11"/>
        <v>0</v>
      </c>
      <c r="BE69" s="23">
        <f t="shared" si="11"/>
        <v>0</v>
      </c>
      <c r="BF69" s="23">
        <v>0</v>
      </c>
      <c r="BG69" s="23">
        <v>0</v>
      </c>
      <c r="BH69" s="23">
        <v>0</v>
      </c>
      <c r="BI69" s="23">
        <v>0</v>
      </c>
      <c r="BJ69" s="23">
        <v>0</v>
      </c>
      <c r="BK69" s="23">
        <v>0</v>
      </c>
      <c r="BL69" s="23">
        <v>0</v>
      </c>
      <c r="BM69" s="23">
        <v>0</v>
      </c>
      <c r="BN69" s="23">
        <v>0</v>
      </c>
      <c r="BO69" s="23">
        <v>0</v>
      </c>
      <c r="BP69" s="23">
        <v>0</v>
      </c>
      <c r="BQ69" s="23">
        <v>0</v>
      </c>
      <c r="BR69" s="23">
        <v>0</v>
      </c>
      <c r="BS69" s="23">
        <v>0</v>
      </c>
      <c r="BT69" s="23">
        <v>0</v>
      </c>
      <c r="BU69" s="23">
        <v>0</v>
      </c>
      <c r="BV69" s="23">
        <v>0</v>
      </c>
      <c r="BW69" s="23">
        <v>0</v>
      </c>
      <c r="BX69" s="23">
        <v>0</v>
      </c>
      <c r="BY69" s="23">
        <v>0</v>
      </c>
      <c r="BZ69" s="23">
        <v>0</v>
      </c>
      <c r="CA69" s="23">
        <v>0</v>
      </c>
      <c r="CB69" s="23">
        <v>0</v>
      </c>
      <c r="CC69" s="23">
        <v>0</v>
      </c>
      <c r="CD69" s="23">
        <v>0</v>
      </c>
      <c r="CE69" s="23">
        <v>0</v>
      </c>
      <c r="CF69" s="23">
        <v>0</v>
      </c>
      <c r="CG69" s="23">
        <v>0</v>
      </c>
      <c r="CH69" s="23">
        <v>0</v>
      </c>
      <c r="CI69" s="23">
        <v>0</v>
      </c>
      <c r="CJ69" s="23">
        <v>0</v>
      </c>
      <c r="CK69" s="23">
        <v>0</v>
      </c>
      <c r="CL69" s="23">
        <v>0</v>
      </c>
      <c r="CM69" s="23">
        <v>0</v>
      </c>
      <c r="CN69" s="23">
        <v>0</v>
      </c>
      <c r="CO69" s="23">
        <v>0</v>
      </c>
      <c r="CP69" s="23">
        <v>0</v>
      </c>
      <c r="CQ69" s="23">
        <v>0</v>
      </c>
      <c r="CR69" s="23">
        <v>0</v>
      </c>
      <c r="CS69" s="23">
        <v>0</v>
      </c>
      <c r="CT69" s="23">
        <v>0</v>
      </c>
      <c r="CU69" s="23">
        <f t="shared" si="12"/>
        <v>0</v>
      </c>
      <c r="CV69" s="23">
        <f t="shared" si="12"/>
        <v>0</v>
      </c>
      <c r="CW69" s="23">
        <f t="shared" si="4"/>
        <v>0</v>
      </c>
      <c r="CX69" s="23">
        <v>0</v>
      </c>
      <c r="CY69" s="23">
        <v>0</v>
      </c>
      <c r="CZ69" s="23">
        <v>0</v>
      </c>
      <c r="DA69" s="23">
        <v>0</v>
      </c>
      <c r="DB69" s="23">
        <v>0</v>
      </c>
      <c r="DC69" s="23">
        <v>0</v>
      </c>
      <c r="DD69" s="23">
        <v>0</v>
      </c>
      <c r="DE69" s="23">
        <v>0</v>
      </c>
      <c r="DF69" s="23">
        <v>0</v>
      </c>
      <c r="DG69" s="23">
        <v>0</v>
      </c>
      <c r="DH69" s="23">
        <v>0</v>
      </c>
      <c r="DI69" s="23">
        <v>0</v>
      </c>
      <c r="DJ69" s="23">
        <v>0</v>
      </c>
      <c r="DK69" s="23">
        <v>0</v>
      </c>
      <c r="DL69" s="23">
        <v>0</v>
      </c>
      <c r="DM69" s="23">
        <v>0</v>
      </c>
      <c r="DN69" s="23">
        <v>0</v>
      </c>
      <c r="DO69" s="23">
        <v>0</v>
      </c>
      <c r="DP69" s="23">
        <v>0</v>
      </c>
      <c r="DQ69" s="23">
        <f t="shared" si="13"/>
        <v>0</v>
      </c>
      <c r="DR69" s="23">
        <f t="shared" si="13"/>
        <v>0</v>
      </c>
      <c r="DS69" s="23">
        <f t="shared" si="5"/>
        <v>0</v>
      </c>
    </row>
    <row r="70" spans="1:123">
      <c r="A70" s="21">
        <v>61</v>
      </c>
      <c r="B70" s="22" t="s">
        <v>111</v>
      </c>
      <c r="C70" s="23">
        <v>928.45749999999998</v>
      </c>
      <c r="D70" s="23">
        <v>3300.6088</v>
      </c>
      <c r="E70" s="23">
        <f t="shared" si="0"/>
        <v>35927.699999999997</v>
      </c>
      <c r="F70" s="23">
        <f t="shared" si="0"/>
        <v>0</v>
      </c>
      <c r="G70" s="23">
        <f t="shared" si="0"/>
        <v>10545.9905</v>
      </c>
      <c r="H70" s="23">
        <v>0</v>
      </c>
      <c r="I70" s="23">
        <f t="shared" si="9"/>
        <v>8517.0999999999985</v>
      </c>
      <c r="J70" s="23">
        <f t="shared" si="9"/>
        <v>0</v>
      </c>
      <c r="K70" s="23">
        <f t="shared" si="9"/>
        <v>1409.0905</v>
      </c>
      <c r="L70" s="23">
        <v>0</v>
      </c>
      <c r="M70" s="23">
        <f t="shared" si="10"/>
        <v>4501.7</v>
      </c>
      <c r="N70" s="23">
        <f t="shared" si="10"/>
        <v>0</v>
      </c>
      <c r="O70" s="23">
        <f t="shared" si="10"/>
        <v>1061.0640000000001</v>
      </c>
      <c r="P70" s="23">
        <v>0</v>
      </c>
      <c r="Q70" s="23">
        <v>27.2</v>
      </c>
      <c r="R70" s="23">
        <v>0</v>
      </c>
      <c r="S70" s="23">
        <v>7.2999999999999995E-2</v>
      </c>
      <c r="T70" s="23">
        <v>0</v>
      </c>
      <c r="U70" s="23">
        <v>616</v>
      </c>
      <c r="V70" s="23">
        <v>0</v>
      </c>
      <c r="W70" s="23">
        <v>163.57650000000001</v>
      </c>
      <c r="X70" s="23">
        <v>0</v>
      </c>
      <c r="Y70" s="23">
        <v>4474.5</v>
      </c>
      <c r="Z70" s="23">
        <v>0</v>
      </c>
      <c r="AA70" s="23">
        <v>1060.991</v>
      </c>
      <c r="AB70" s="23">
        <v>0</v>
      </c>
      <c r="AC70" s="23">
        <v>353</v>
      </c>
      <c r="AD70" s="23">
        <v>0</v>
      </c>
      <c r="AE70" s="23">
        <v>2</v>
      </c>
      <c r="AF70" s="23">
        <v>0</v>
      </c>
      <c r="AG70" s="23">
        <v>0</v>
      </c>
      <c r="AH70" s="23">
        <v>0</v>
      </c>
      <c r="AI70" s="23">
        <v>0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23">
        <v>27410.6</v>
      </c>
      <c r="AR70" s="23">
        <v>0</v>
      </c>
      <c r="AS70" s="23">
        <v>9136.9</v>
      </c>
      <c r="AT70" s="23">
        <v>0</v>
      </c>
      <c r="AU70" s="23">
        <v>0</v>
      </c>
      <c r="AV70" s="23">
        <v>0</v>
      </c>
      <c r="AW70" s="23">
        <v>0</v>
      </c>
      <c r="AX70" s="23">
        <v>0</v>
      </c>
      <c r="AY70" s="23">
        <v>0</v>
      </c>
      <c r="AZ70" s="23">
        <v>0</v>
      </c>
      <c r="BA70" s="23">
        <v>0</v>
      </c>
      <c r="BB70" s="23">
        <v>0</v>
      </c>
      <c r="BC70" s="23">
        <f t="shared" si="11"/>
        <v>2451.6</v>
      </c>
      <c r="BD70" s="23">
        <f t="shared" si="11"/>
        <v>0</v>
      </c>
      <c r="BE70" s="23">
        <f t="shared" si="11"/>
        <v>182.45</v>
      </c>
      <c r="BF70" s="23">
        <v>0</v>
      </c>
      <c r="BG70" s="23">
        <v>2451.6</v>
      </c>
      <c r="BH70" s="23">
        <v>0</v>
      </c>
      <c r="BI70" s="23">
        <v>182.45</v>
      </c>
      <c r="BJ70" s="23">
        <v>0</v>
      </c>
      <c r="BK70" s="23">
        <v>0</v>
      </c>
      <c r="BL70" s="23">
        <v>0</v>
      </c>
      <c r="BM70" s="23">
        <v>0</v>
      </c>
      <c r="BN70" s="23">
        <v>0</v>
      </c>
      <c r="BO70" s="23">
        <v>0</v>
      </c>
      <c r="BP70" s="23">
        <v>0</v>
      </c>
      <c r="BQ70" s="23">
        <v>0</v>
      </c>
      <c r="BR70" s="23">
        <v>0</v>
      </c>
      <c r="BS70" s="23">
        <v>0</v>
      </c>
      <c r="BT70" s="23">
        <v>0</v>
      </c>
      <c r="BU70" s="23">
        <v>0</v>
      </c>
      <c r="BV70" s="23">
        <v>0</v>
      </c>
      <c r="BW70" s="23">
        <v>0</v>
      </c>
      <c r="BX70" s="23">
        <v>0</v>
      </c>
      <c r="BY70" s="23">
        <v>0</v>
      </c>
      <c r="BZ70" s="23">
        <v>0</v>
      </c>
      <c r="CA70" s="23">
        <v>0</v>
      </c>
      <c r="CB70" s="23">
        <v>594.79999999999995</v>
      </c>
      <c r="CC70" s="23">
        <v>0</v>
      </c>
      <c r="CD70" s="23">
        <v>0</v>
      </c>
      <c r="CE70" s="23">
        <v>594.79999999999995</v>
      </c>
      <c r="CF70" s="23">
        <v>0</v>
      </c>
      <c r="CG70" s="23">
        <v>0</v>
      </c>
      <c r="CH70" s="23">
        <v>0</v>
      </c>
      <c r="CI70" s="23">
        <v>0</v>
      </c>
      <c r="CJ70" s="23">
        <v>0</v>
      </c>
      <c r="CK70" s="23">
        <v>0</v>
      </c>
      <c r="CL70" s="23">
        <v>0</v>
      </c>
      <c r="CM70" s="23">
        <v>0</v>
      </c>
      <c r="CN70" s="23">
        <v>0</v>
      </c>
      <c r="CO70" s="23">
        <v>0</v>
      </c>
      <c r="CP70" s="23">
        <v>0</v>
      </c>
      <c r="CQ70" s="23">
        <v>0</v>
      </c>
      <c r="CR70" s="23">
        <v>0</v>
      </c>
      <c r="CS70" s="23">
        <v>0</v>
      </c>
      <c r="CT70" s="23">
        <v>0</v>
      </c>
      <c r="CU70" s="23">
        <f t="shared" si="12"/>
        <v>35927.699999999997</v>
      </c>
      <c r="CV70" s="23">
        <f t="shared" si="12"/>
        <v>0</v>
      </c>
      <c r="CW70" s="23">
        <f t="shared" si="4"/>
        <v>10545.9905</v>
      </c>
      <c r="CX70" s="23">
        <v>0</v>
      </c>
      <c r="CY70" s="23">
        <v>0</v>
      </c>
      <c r="CZ70" s="23">
        <v>0</v>
      </c>
      <c r="DA70" s="23">
        <v>0</v>
      </c>
      <c r="DB70" s="23">
        <v>0</v>
      </c>
      <c r="DC70" s="23">
        <v>0</v>
      </c>
      <c r="DD70" s="23">
        <v>0</v>
      </c>
      <c r="DE70" s="23">
        <v>0</v>
      </c>
      <c r="DF70" s="23">
        <v>0</v>
      </c>
      <c r="DG70" s="23">
        <v>0</v>
      </c>
      <c r="DH70" s="23">
        <v>0</v>
      </c>
      <c r="DI70" s="23">
        <v>0</v>
      </c>
      <c r="DJ70" s="23">
        <v>0</v>
      </c>
      <c r="DK70" s="23">
        <v>0</v>
      </c>
      <c r="DL70" s="23">
        <v>0</v>
      </c>
      <c r="DM70" s="23">
        <v>7043.8</v>
      </c>
      <c r="DN70" s="23">
        <v>0</v>
      </c>
      <c r="DO70" s="23">
        <v>0</v>
      </c>
      <c r="DP70" s="23">
        <v>0</v>
      </c>
      <c r="DQ70" s="23">
        <f t="shared" si="13"/>
        <v>7043.8</v>
      </c>
      <c r="DR70" s="23">
        <f t="shared" si="13"/>
        <v>0</v>
      </c>
      <c r="DS70" s="23">
        <f t="shared" si="5"/>
        <v>0</v>
      </c>
    </row>
    <row r="71" spans="1:123">
      <c r="A71" s="21">
        <v>62</v>
      </c>
      <c r="B71" s="22" t="s">
        <v>112</v>
      </c>
      <c r="C71" s="23">
        <v>0</v>
      </c>
      <c r="D71" s="23">
        <v>0</v>
      </c>
      <c r="E71" s="23">
        <f t="shared" si="0"/>
        <v>0</v>
      </c>
      <c r="F71" s="23">
        <f t="shared" si="0"/>
        <v>0</v>
      </c>
      <c r="G71" s="23">
        <f t="shared" si="0"/>
        <v>0</v>
      </c>
      <c r="H71" s="23">
        <v>0</v>
      </c>
      <c r="I71" s="23">
        <f t="shared" si="9"/>
        <v>0</v>
      </c>
      <c r="J71" s="23">
        <f t="shared" si="9"/>
        <v>0</v>
      </c>
      <c r="K71" s="23">
        <f t="shared" si="9"/>
        <v>0</v>
      </c>
      <c r="L71" s="23">
        <v>0</v>
      </c>
      <c r="M71" s="23">
        <f t="shared" si="10"/>
        <v>0</v>
      </c>
      <c r="N71" s="23">
        <f t="shared" si="10"/>
        <v>0</v>
      </c>
      <c r="O71" s="23">
        <f t="shared" si="10"/>
        <v>0</v>
      </c>
      <c r="P71" s="23">
        <v>0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23">
        <v>0</v>
      </c>
      <c r="X71" s="23">
        <v>0</v>
      </c>
      <c r="Y71" s="23">
        <v>0</v>
      </c>
      <c r="Z71" s="23">
        <v>0</v>
      </c>
      <c r="AA71" s="23">
        <v>0</v>
      </c>
      <c r="AB71" s="23">
        <v>0</v>
      </c>
      <c r="AC71" s="23">
        <v>0</v>
      </c>
      <c r="AD71" s="23">
        <v>0</v>
      </c>
      <c r="AE71" s="23">
        <v>0</v>
      </c>
      <c r="AF71" s="23">
        <v>0</v>
      </c>
      <c r="AG71" s="23">
        <v>0</v>
      </c>
      <c r="AH71" s="23">
        <v>0</v>
      </c>
      <c r="AI71" s="23">
        <v>0</v>
      </c>
      <c r="AJ71" s="23">
        <v>0</v>
      </c>
      <c r="AK71" s="23">
        <v>0</v>
      </c>
      <c r="AL71" s="23">
        <v>0</v>
      </c>
      <c r="AM71" s="23">
        <v>0</v>
      </c>
      <c r="AN71" s="23">
        <v>0</v>
      </c>
      <c r="AO71" s="23">
        <v>0</v>
      </c>
      <c r="AP71" s="23">
        <v>0</v>
      </c>
      <c r="AQ71" s="23">
        <v>0</v>
      </c>
      <c r="AR71" s="23">
        <v>0</v>
      </c>
      <c r="AS71" s="23">
        <v>0</v>
      </c>
      <c r="AT71" s="23">
        <v>0</v>
      </c>
      <c r="AU71" s="23">
        <v>0</v>
      </c>
      <c r="AV71" s="23">
        <v>0</v>
      </c>
      <c r="AW71" s="23">
        <v>0</v>
      </c>
      <c r="AX71" s="23">
        <v>0</v>
      </c>
      <c r="AY71" s="23">
        <v>0</v>
      </c>
      <c r="AZ71" s="23">
        <v>0</v>
      </c>
      <c r="BA71" s="23">
        <v>0</v>
      </c>
      <c r="BB71" s="23">
        <v>0</v>
      </c>
      <c r="BC71" s="23">
        <f t="shared" si="11"/>
        <v>0</v>
      </c>
      <c r="BD71" s="23">
        <f t="shared" si="11"/>
        <v>0</v>
      </c>
      <c r="BE71" s="23">
        <f t="shared" si="11"/>
        <v>0</v>
      </c>
      <c r="BF71" s="23">
        <v>0</v>
      </c>
      <c r="BG71" s="23">
        <v>0</v>
      </c>
      <c r="BH71" s="23">
        <v>0</v>
      </c>
      <c r="BI71" s="23">
        <v>0</v>
      </c>
      <c r="BJ71" s="23">
        <v>0</v>
      </c>
      <c r="BK71" s="23">
        <v>0</v>
      </c>
      <c r="BL71" s="23">
        <v>0</v>
      </c>
      <c r="BM71" s="23">
        <v>0</v>
      </c>
      <c r="BN71" s="23">
        <v>0</v>
      </c>
      <c r="BO71" s="23">
        <v>0</v>
      </c>
      <c r="BP71" s="23">
        <v>0</v>
      </c>
      <c r="BQ71" s="23">
        <v>0</v>
      </c>
      <c r="BR71" s="23">
        <v>0</v>
      </c>
      <c r="BS71" s="23">
        <v>0</v>
      </c>
      <c r="BT71" s="23">
        <v>0</v>
      </c>
      <c r="BU71" s="23">
        <v>0</v>
      </c>
      <c r="BV71" s="23">
        <v>0</v>
      </c>
      <c r="BW71" s="23">
        <v>0</v>
      </c>
      <c r="BX71" s="23">
        <v>0</v>
      </c>
      <c r="BY71" s="23">
        <v>0</v>
      </c>
      <c r="BZ71" s="23">
        <v>0</v>
      </c>
      <c r="CA71" s="23">
        <v>0</v>
      </c>
      <c r="CB71" s="23">
        <v>0</v>
      </c>
      <c r="CC71" s="23">
        <v>0</v>
      </c>
      <c r="CD71" s="23">
        <v>0</v>
      </c>
      <c r="CE71" s="23">
        <v>0</v>
      </c>
      <c r="CF71" s="23">
        <v>0</v>
      </c>
      <c r="CG71" s="23">
        <v>0</v>
      </c>
      <c r="CH71" s="23">
        <v>0</v>
      </c>
      <c r="CI71" s="23">
        <v>0</v>
      </c>
      <c r="CJ71" s="23">
        <v>0</v>
      </c>
      <c r="CK71" s="23">
        <v>0</v>
      </c>
      <c r="CL71" s="23">
        <v>0</v>
      </c>
      <c r="CM71" s="23">
        <v>0</v>
      </c>
      <c r="CN71" s="23">
        <v>0</v>
      </c>
      <c r="CO71" s="23">
        <v>0</v>
      </c>
      <c r="CP71" s="23">
        <v>0</v>
      </c>
      <c r="CQ71" s="23">
        <v>0</v>
      </c>
      <c r="CR71" s="23">
        <v>0</v>
      </c>
      <c r="CS71" s="23">
        <v>0</v>
      </c>
      <c r="CT71" s="23">
        <v>0</v>
      </c>
      <c r="CU71" s="23">
        <f t="shared" si="12"/>
        <v>0</v>
      </c>
      <c r="CV71" s="23">
        <f t="shared" si="12"/>
        <v>0</v>
      </c>
      <c r="CW71" s="23">
        <f t="shared" si="4"/>
        <v>0</v>
      </c>
      <c r="CX71" s="23">
        <v>0</v>
      </c>
      <c r="CY71" s="23">
        <v>0</v>
      </c>
      <c r="CZ71" s="23">
        <v>0</v>
      </c>
      <c r="DA71" s="23">
        <v>0</v>
      </c>
      <c r="DB71" s="23">
        <v>0</v>
      </c>
      <c r="DC71" s="23">
        <v>0</v>
      </c>
      <c r="DD71" s="23">
        <v>0</v>
      </c>
      <c r="DE71" s="23">
        <v>0</v>
      </c>
      <c r="DF71" s="23">
        <v>0</v>
      </c>
      <c r="DG71" s="23">
        <v>0</v>
      </c>
      <c r="DH71" s="23">
        <v>0</v>
      </c>
      <c r="DI71" s="23">
        <v>0</v>
      </c>
      <c r="DJ71" s="23">
        <v>0</v>
      </c>
      <c r="DK71" s="23">
        <v>0</v>
      </c>
      <c r="DL71" s="23">
        <v>0</v>
      </c>
      <c r="DM71" s="23">
        <v>0</v>
      </c>
      <c r="DN71" s="23">
        <v>0</v>
      </c>
      <c r="DO71" s="23">
        <v>0</v>
      </c>
      <c r="DP71" s="23">
        <v>0</v>
      </c>
      <c r="DQ71" s="23">
        <f t="shared" si="13"/>
        <v>0</v>
      </c>
      <c r="DR71" s="23">
        <f t="shared" si="13"/>
        <v>0</v>
      </c>
      <c r="DS71" s="23">
        <f t="shared" si="5"/>
        <v>0</v>
      </c>
    </row>
    <row r="72" spans="1:123">
      <c r="A72" s="21">
        <v>63</v>
      </c>
      <c r="B72" s="22" t="s">
        <v>113</v>
      </c>
      <c r="C72" s="23">
        <v>11147.7</v>
      </c>
      <c r="D72" s="23">
        <v>350.65679999999998</v>
      </c>
      <c r="E72" s="23">
        <f t="shared" si="0"/>
        <v>28817.9</v>
      </c>
      <c r="F72" s="23">
        <f t="shared" si="0"/>
        <v>0</v>
      </c>
      <c r="G72" s="23">
        <f t="shared" si="0"/>
        <v>5310.8879999999999</v>
      </c>
      <c r="H72" s="23">
        <v>0</v>
      </c>
      <c r="I72" s="23">
        <f t="shared" si="9"/>
        <v>5657.6</v>
      </c>
      <c r="J72" s="23">
        <f t="shared" si="9"/>
        <v>0</v>
      </c>
      <c r="K72" s="23">
        <f t="shared" si="9"/>
        <v>1306.5879999999997</v>
      </c>
      <c r="L72" s="23">
        <v>0</v>
      </c>
      <c r="M72" s="23">
        <f t="shared" si="10"/>
        <v>1664.8</v>
      </c>
      <c r="N72" s="23">
        <f t="shared" si="10"/>
        <v>0</v>
      </c>
      <c r="O72" s="23">
        <f t="shared" si="10"/>
        <v>714.18799999999999</v>
      </c>
      <c r="P72" s="23">
        <v>0</v>
      </c>
      <c r="Q72" s="23">
        <v>1</v>
      </c>
      <c r="R72" s="23">
        <v>0</v>
      </c>
      <c r="S72" s="23">
        <v>0.187</v>
      </c>
      <c r="T72" s="23">
        <v>0</v>
      </c>
      <c r="U72" s="23">
        <v>2174.5</v>
      </c>
      <c r="V72" s="23">
        <v>0</v>
      </c>
      <c r="W72" s="23">
        <v>191.9</v>
      </c>
      <c r="X72" s="23">
        <v>0</v>
      </c>
      <c r="Y72" s="23">
        <v>1663.8</v>
      </c>
      <c r="Z72" s="23">
        <v>0</v>
      </c>
      <c r="AA72" s="23">
        <v>714.00099999999998</v>
      </c>
      <c r="AB72" s="23">
        <v>0</v>
      </c>
      <c r="AC72" s="23">
        <v>22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3">
        <v>0</v>
      </c>
      <c r="AP72" s="23">
        <v>0</v>
      </c>
      <c r="AQ72" s="23">
        <v>12012.6</v>
      </c>
      <c r="AR72" s="23">
        <v>0</v>
      </c>
      <c r="AS72" s="23">
        <v>4004.3</v>
      </c>
      <c r="AT72" s="23">
        <v>0</v>
      </c>
      <c r="AU72" s="23">
        <v>0</v>
      </c>
      <c r="AV72" s="23">
        <v>0</v>
      </c>
      <c r="AW72" s="23">
        <v>0</v>
      </c>
      <c r="AX72" s="23">
        <v>0</v>
      </c>
      <c r="AY72" s="23">
        <v>0</v>
      </c>
      <c r="AZ72" s="23">
        <v>0</v>
      </c>
      <c r="BA72" s="23">
        <v>0</v>
      </c>
      <c r="BB72" s="23">
        <v>0</v>
      </c>
      <c r="BC72" s="23">
        <f t="shared" si="11"/>
        <v>1518</v>
      </c>
      <c r="BD72" s="23">
        <f t="shared" si="11"/>
        <v>0</v>
      </c>
      <c r="BE72" s="23">
        <f t="shared" si="11"/>
        <v>400.5</v>
      </c>
      <c r="BF72" s="23">
        <v>0</v>
      </c>
      <c r="BG72" s="23">
        <v>1518</v>
      </c>
      <c r="BH72" s="23">
        <v>0</v>
      </c>
      <c r="BI72" s="23">
        <v>132.1</v>
      </c>
      <c r="BJ72" s="23">
        <v>0</v>
      </c>
      <c r="BK72" s="23">
        <v>0</v>
      </c>
      <c r="BL72" s="23">
        <v>268.39999999999998</v>
      </c>
      <c r="BM72" s="23">
        <v>0</v>
      </c>
      <c r="BN72" s="23">
        <v>0</v>
      </c>
      <c r="BO72" s="23">
        <v>0</v>
      </c>
      <c r="BP72" s="23">
        <v>0</v>
      </c>
      <c r="BQ72" s="23">
        <v>0</v>
      </c>
      <c r="BR72" s="23">
        <v>0</v>
      </c>
      <c r="BS72" s="23">
        <v>0</v>
      </c>
      <c r="BT72" s="23">
        <v>0</v>
      </c>
      <c r="BU72" s="23">
        <v>0</v>
      </c>
      <c r="BV72" s="23">
        <v>0</v>
      </c>
      <c r="BW72" s="23">
        <v>0</v>
      </c>
      <c r="BX72" s="23">
        <v>0</v>
      </c>
      <c r="BY72" s="23">
        <v>0</v>
      </c>
      <c r="BZ72" s="23">
        <v>0</v>
      </c>
      <c r="CA72" s="23">
        <v>0</v>
      </c>
      <c r="CB72" s="23">
        <v>278.3</v>
      </c>
      <c r="CC72" s="23">
        <v>0</v>
      </c>
      <c r="CD72" s="23">
        <v>0</v>
      </c>
      <c r="CE72" s="23">
        <v>278.3</v>
      </c>
      <c r="CF72" s="23">
        <v>0</v>
      </c>
      <c r="CG72" s="23">
        <v>0</v>
      </c>
      <c r="CH72" s="23">
        <v>0</v>
      </c>
      <c r="CI72" s="23">
        <v>0</v>
      </c>
      <c r="CJ72" s="23">
        <v>0</v>
      </c>
      <c r="CK72" s="23">
        <v>0</v>
      </c>
      <c r="CL72" s="23">
        <v>0</v>
      </c>
      <c r="CM72" s="23">
        <v>0</v>
      </c>
      <c r="CN72" s="23">
        <v>0</v>
      </c>
      <c r="CO72" s="23">
        <v>0</v>
      </c>
      <c r="CP72" s="23">
        <v>0</v>
      </c>
      <c r="CQ72" s="23">
        <v>0</v>
      </c>
      <c r="CR72" s="23">
        <v>0</v>
      </c>
      <c r="CS72" s="23">
        <v>0</v>
      </c>
      <c r="CT72" s="23">
        <v>0</v>
      </c>
      <c r="CU72" s="23">
        <f t="shared" si="12"/>
        <v>17670.2</v>
      </c>
      <c r="CV72" s="23">
        <f t="shared" si="12"/>
        <v>0</v>
      </c>
      <c r="CW72" s="23">
        <f t="shared" si="4"/>
        <v>5310.8879999999999</v>
      </c>
      <c r="CX72" s="23">
        <v>0</v>
      </c>
      <c r="CY72" s="23">
        <v>0</v>
      </c>
      <c r="CZ72" s="23">
        <v>0</v>
      </c>
      <c r="DA72" s="23">
        <v>11147.7</v>
      </c>
      <c r="DB72" s="23">
        <v>0</v>
      </c>
      <c r="DC72" s="23">
        <v>0</v>
      </c>
      <c r="DD72" s="23">
        <v>0</v>
      </c>
      <c r="DE72" s="23">
        <v>0</v>
      </c>
      <c r="DF72" s="23">
        <v>0</v>
      </c>
      <c r="DG72" s="23">
        <v>0</v>
      </c>
      <c r="DH72" s="23">
        <v>0</v>
      </c>
      <c r="DI72" s="23">
        <v>0</v>
      </c>
      <c r="DJ72" s="23">
        <v>0</v>
      </c>
      <c r="DK72" s="23">
        <v>0</v>
      </c>
      <c r="DL72" s="23">
        <v>0</v>
      </c>
      <c r="DM72" s="23">
        <v>3534</v>
      </c>
      <c r="DN72" s="23">
        <v>0</v>
      </c>
      <c r="DO72" s="23">
        <v>0</v>
      </c>
      <c r="DP72" s="23">
        <v>0</v>
      </c>
      <c r="DQ72" s="23">
        <f t="shared" si="13"/>
        <v>14681.7</v>
      </c>
      <c r="DR72" s="23">
        <f t="shared" si="13"/>
        <v>0</v>
      </c>
      <c r="DS72" s="23">
        <f t="shared" si="5"/>
        <v>0</v>
      </c>
    </row>
    <row r="73" spans="1:123">
      <c r="A73" s="21">
        <v>64</v>
      </c>
      <c r="B73" s="22" t="s">
        <v>114</v>
      </c>
      <c r="C73" s="23">
        <v>11227.387199999999</v>
      </c>
      <c r="D73" s="23">
        <v>1296.5763999999999</v>
      </c>
      <c r="E73" s="23">
        <f t="shared" si="0"/>
        <v>136029.4</v>
      </c>
      <c r="F73" s="23">
        <f t="shared" si="0"/>
        <v>0</v>
      </c>
      <c r="G73" s="23">
        <f t="shared" si="0"/>
        <v>24371.662999999997</v>
      </c>
      <c r="H73" s="23">
        <v>0</v>
      </c>
      <c r="I73" s="23">
        <f t="shared" si="9"/>
        <v>33966.399999999994</v>
      </c>
      <c r="J73" s="23">
        <f t="shared" si="9"/>
        <v>0</v>
      </c>
      <c r="K73" s="23">
        <f t="shared" si="9"/>
        <v>3664.3629999999998</v>
      </c>
      <c r="L73" s="23">
        <v>0</v>
      </c>
      <c r="M73" s="23">
        <f t="shared" si="10"/>
        <v>11811.9</v>
      </c>
      <c r="N73" s="23">
        <f t="shared" si="10"/>
        <v>0</v>
      </c>
      <c r="O73" s="23">
        <f t="shared" si="10"/>
        <v>1853.479</v>
      </c>
      <c r="P73" s="23">
        <v>0</v>
      </c>
      <c r="Q73" s="23">
        <v>118.1</v>
      </c>
      <c r="R73" s="23">
        <v>0</v>
      </c>
      <c r="S73" s="23">
        <v>0.11700000000000001</v>
      </c>
      <c r="T73" s="23">
        <v>0</v>
      </c>
      <c r="U73" s="23">
        <v>15388.9</v>
      </c>
      <c r="V73" s="23">
        <v>0</v>
      </c>
      <c r="W73" s="23">
        <v>1465.0840000000001</v>
      </c>
      <c r="X73" s="23">
        <v>0</v>
      </c>
      <c r="Y73" s="23">
        <v>11693.8</v>
      </c>
      <c r="Z73" s="23">
        <v>0</v>
      </c>
      <c r="AA73" s="23">
        <v>1853.3620000000001</v>
      </c>
      <c r="AB73" s="23">
        <v>0</v>
      </c>
      <c r="AC73" s="23">
        <v>630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</v>
      </c>
      <c r="AK73" s="23">
        <v>0</v>
      </c>
      <c r="AL73" s="23">
        <v>0</v>
      </c>
      <c r="AM73" s="23">
        <v>0</v>
      </c>
      <c r="AN73" s="23">
        <v>0</v>
      </c>
      <c r="AO73" s="23">
        <v>0</v>
      </c>
      <c r="AP73" s="23">
        <v>0</v>
      </c>
      <c r="AQ73" s="23">
        <v>62122.1</v>
      </c>
      <c r="AR73" s="23">
        <v>0</v>
      </c>
      <c r="AS73" s="23">
        <v>20707.3</v>
      </c>
      <c r="AT73" s="23">
        <v>0</v>
      </c>
      <c r="AU73" s="23">
        <v>0</v>
      </c>
      <c r="AV73" s="23">
        <v>0</v>
      </c>
      <c r="AW73" s="23">
        <v>0</v>
      </c>
      <c r="AX73" s="23">
        <v>0</v>
      </c>
      <c r="AY73" s="23">
        <v>0</v>
      </c>
      <c r="AZ73" s="23">
        <v>0</v>
      </c>
      <c r="BA73" s="23">
        <v>0</v>
      </c>
      <c r="BB73" s="23">
        <v>0</v>
      </c>
      <c r="BC73" s="23">
        <f t="shared" si="11"/>
        <v>4496.3999999999996</v>
      </c>
      <c r="BD73" s="23">
        <f t="shared" si="11"/>
        <v>0</v>
      </c>
      <c r="BE73" s="23">
        <f t="shared" si="11"/>
        <v>303.60000000000002</v>
      </c>
      <c r="BF73" s="23">
        <v>0</v>
      </c>
      <c r="BG73" s="23">
        <v>2749.6</v>
      </c>
      <c r="BH73" s="23">
        <v>0</v>
      </c>
      <c r="BI73" s="23">
        <v>303.60000000000002</v>
      </c>
      <c r="BJ73" s="23">
        <v>246.8</v>
      </c>
      <c r="BK73" s="23">
        <v>0</v>
      </c>
      <c r="BL73" s="23">
        <v>0</v>
      </c>
      <c r="BM73" s="23">
        <v>0</v>
      </c>
      <c r="BN73" s="23">
        <v>0</v>
      </c>
      <c r="BO73" s="23">
        <v>0</v>
      </c>
      <c r="BP73" s="23">
        <v>1500</v>
      </c>
      <c r="BQ73" s="23">
        <v>0</v>
      </c>
      <c r="BR73" s="23">
        <v>0</v>
      </c>
      <c r="BS73" s="23">
        <v>0</v>
      </c>
      <c r="BT73" s="23">
        <v>0</v>
      </c>
      <c r="BU73" s="23">
        <v>0</v>
      </c>
      <c r="BV73" s="23">
        <v>0</v>
      </c>
      <c r="BW73" s="23">
        <v>0</v>
      </c>
      <c r="BX73" s="23">
        <v>0</v>
      </c>
      <c r="BY73" s="23">
        <v>0</v>
      </c>
      <c r="BZ73" s="23">
        <v>0</v>
      </c>
      <c r="CA73" s="23">
        <v>0</v>
      </c>
      <c r="CB73" s="23">
        <v>1639.2</v>
      </c>
      <c r="CC73" s="23">
        <v>0</v>
      </c>
      <c r="CD73" s="23">
        <v>42.2</v>
      </c>
      <c r="CE73" s="23">
        <v>1639.2</v>
      </c>
      <c r="CF73" s="23">
        <v>0</v>
      </c>
      <c r="CG73" s="23">
        <v>42.2</v>
      </c>
      <c r="CH73" s="23">
        <v>0</v>
      </c>
      <c r="CI73" s="23">
        <v>0</v>
      </c>
      <c r="CJ73" s="23">
        <v>0</v>
      </c>
      <c r="CK73" s="23">
        <v>0</v>
      </c>
      <c r="CL73" s="23">
        <v>0</v>
      </c>
      <c r="CM73" s="23">
        <v>0</v>
      </c>
      <c r="CN73" s="23">
        <v>0</v>
      </c>
      <c r="CO73" s="23">
        <v>0</v>
      </c>
      <c r="CP73" s="23">
        <v>0</v>
      </c>
      <c r="CQ73" s="23">
        <v>0</v>
      </c>
      <c r="CR73" s="23">
        <v>0</v>
      </c>
      <c r="CS73" s="23">
        <v>0</v>
      </c>
      <c r="CT73" s="23">
        <v>0</v>
      </c>
      <c r="CU73" s="23">
        <f t="shared" si="12"/>
        <v>96088.5</v>
      </c>
      <c r="CV73" s="23">
        <f t="shared" si="12"/>
        <v>0</v>
      </c>
      <c r="CW73" s="23">
        <f t="shared" si="4"/>
        <v>24371.662999999997</v>
      </c>
      <c r="CX73" s="23">
        <v>0</v>
      </c>
      <c r="CY73" s="23">
        <v>0</v>
      </c>
      <c r="CZ73" s="23">
        <v>0</v>
      </c>
      <c r="DA73" s="23">
        <v>39940.9</v>
      </c>
      <c r="DB73" s="23">
        <v>0</v>
      </c>
      <c r="DC73" s="23">
        <v>0</v>
      </c>
      <c r="DD73" s="23">
        <v>0</v>
      </c>
      <c r="DE73" s="23">
        <v>0</v>
      </c>
      <c r="DF73" s="23">
        <v>0</v>
      </c>
      <c r="DG73" s="23">
        <v>0</v>
      </c>
      <c r="DH73" s="23">
        <v>0</v>
      </c>
      <c r="DI73" s="23">
        <v>0</v>
      </c>
      <c r="DJ73" s="23">
        <v>0</v>
      </c>
      <c r="DK73" s="23">
        <v>0</v>
      </c>
      <c r="DL73" s="23">
        <v>0</v>
      </c>
      <c r="DM73" s="23">
        <v>17817.7</v>
      </c>
      <c r="DN73" s="23">
        <v>0</v>
      </c>
      <c r="DO73" s="23">
        <v>2782.9584</v>
      </c>
      <c r="DP73" s="23">
        <v>0</v>
      </c>
      <c r="DQ73" s="23">
        <f t="shared" si="13"/>
        <v>57758.600000000006</v>
      </c>
      <c r="DR73" s="23">
        <f t="shared" si="13"/>
        <v>0</v>
      </c>
      <c r="DS73" s="23">
        <f t="shared" si="5"/>
        <v>2782.9584</v>
      </c>
    </row>
    <row r="74" spans="1:123">
      <c r="A74" s="21">
        <v>65</v>
      </c>
      <c r="B74" s="22" t="s">
        <v>115</v>
      </c>
      <c r="C74" s="23">
        <v>26683.207699999999</v>
      </c>
      <c r="D74" s="23">
        <v>154443.04300000001</v>
      </c>
      <c r="E74" s="23">
        <f t="shared" ref="E74:G135" si="14">CU74+DQ74-DM74</f>
        <v>361006.071</v>
      </c>
      <c r="F74" s="23">
        <f t="shared" si="14"/>
        <v>0</v>
      </c>
      <c r="G74" s="23">
        <f t="shared" si="14"/>
        <v>101052.84740000001</v>
      </c>
      <c r="H74" s="23">
        <v>0</v>
      </c>
      <c r="I74" s="23">
        <f t="shared" si="9"/>
        <v>23590.100000000002</v>
      </c>
      <c r="J74" s="23">
        <f t="shared" si="9"/>
        <v>0</v>
      </c>
      <c r="K74" s="23">
        <f t="shared" si="9"/>
        <v>17972.2474</v>
      </c>
      <c r="L74" s="23">
        <v>0</v>
      </c>
      <c r="M74" s="23">
        <f t="shared" si="10"/>
        <v>18000</v>
      </c>
      <c r="N74" s="23">
        <f t="shared" si="10"/>
        <v>0</v>
      </c>
      <c r="O74" s="23">
        <f t="shared" si="10"/>
        <v>9485.0069999999996</v>
      </c>
      <c r="P74" s="23">
        <v>0</v>
      </c>
      <c r="Q74" s="23">
        <v>0</v>
      </c>
      <c r="R74" s="23">
        <v>0</v>
      </c>
      <c r="S74" s="23">
        <v>0.40899999999999997</v>
      </c>
      <c r="T74" s="23">
        <v>0</v>
      </c>
      <c r="U74" s="23">
        <v>0</v>
      </c>
      <c r="V74" s="23">
        <v>0</v>
      </c>
      <c r="W74" s="23">
        <v>793.99339999999995</v>
      </c>
      <c r="X74" s="23">
        <v>0</v>
      </c>
      <c r="Y74" s="23">
        <v>18000</v>
      </c>
      <c r="Z74" s="23">
        <v>0</v>
      </c>
      <c r="AA74" s="23">
        <v>9484.598</v>
      </c>
      <c r="AB74" s="23">
        <v>0</v>
      </c>
      <c r="AC74" s="23">
        <v>750.4</v>
      </c>
      <c r="AD74" s="23">
        <v>0</v>
      </c>
      <c r="AE74" s="23">
        <v>560.86</v>
      </c>
      <c r="AF74" s="23">
        <v>0</v>
      </c>
      <c r="AG74" s="23">
        <v>0</v>
      </c>
      <c r="AH74" s="23">
        <v>0</v>
      </c>
      <c r="AI74" s="23">
        <v>0</v>
      </c>
      <c r="AJ74" s="23">
        <v>0</v>
      </c>
      <c r="AK74" s="23">
        <v>0</v>
      </c>
      <c r="AL74" s="23">
        <v>0</v>
      </c>
      <c r="AM74" s="23">
        <v>0</v>
      </c>
      <c r="AN74" s="23">
        <v>0</v>
      </c>
      <c r="AO74" s="23">
        <v>0</v>
      </c>
      <c r="AP74" s="23">
        <v>0</v>
      </c>
      <c r="AQ74" s="23">
        <v>249297.3</v>
      </c>
      <c r="AR74" s="23">
        <v>0</v>
      </c>
      <c r="AS74" s="23">
        <v>83080.600000000006</v>
      </c>
      <c r="AT74" s="23">
        <v>0</v>
      </c>
      <c r="AU74" s="23">
        <v>0</v>
      </c>
      <c r="AV74" s="23">
        <v>0</v>
      </c>
      <c r="AW74" s="23">
        <v>0</v>
      </c>
      <c r="AX74" s="23">
        <v>0</v>
      </c>
      <c r="AY74" s="23">
        <v>0</v>
      </c>
      <c r="AZ74" s="23">
        <v>0</v>
      </c>
      <c r="BA74" s="23">
        <v>0</v>
      </c>
      <c r="BB74" s="23">
        <v>0</v>
      </c>
      <c r="BC74" s="23">
        <f t="shared" si="11"/>
        <v>759.7</v>
      </c>
      <c r="BD74" s="23">
        <f t="shared" si="11"/>
        <v>0</v>
      </c>
      <c r="BE74" s="23">
        <f t="shared" si="11"/>
        <v>86.32</v>
      </c>
      <c r="BF74" s="23">
        <v>0</v>
      </c>
      <c r="BG74" s="23">
        <v>759.7</v>
      </c>
      <c r="BH74" s="23">
        <v>0</v>
      </c>
      <c r="BI74" s="23">
        <v>86.32</v>
      </c>
      <c r="BJ74" s="23">
        <v>0</v>
      </c>
      <c r="BK74" s="23">
        <v>0</v>
      </c>
      <c r="BL74" s="23">
        <v>0</v>
      </c>
      <c r="BM74" s="23">
        <v>0</v>
      </c>
      <c r="BN74" s="23">
        <v>0</v>
      </c>
      <c r="BO74" s="23">
        <v>0</v>
      </c>
      <c r="BP74" s="23">
        <v>0</v>
      </c>
      <c r="BQ74" s="23">
        <v>0</v>
      </c>
      <c r="BR74" s="23">
        <v>0</v>
      </c>
      <c r="BS74" s="23">
        <v>0</v>
      </c>
      <c r="BT74" s="23">
        <v>0</v>
      </c>
      <c r="BU74" s="23">
        <v>0</v>
      </c>
      <c r="BV74" s="23">
        <v>0</v>
      </c>
      <c r="BW74" s="23">
        <v>0</v>
      </c>
      <c r="BX74" s="23">
        <v>0</v>
      </c>
      <c r="BY74" s="23">
        <v>0</v>
      </c>
      <c r="BZ74" s="23">
        <v>0</v>
      </c>
      <c r="CA74" s="23">
        <v>0</v>
      </c>
      <c r="CB74" s="23">
        <v>4080</v>
      </c>
      <c r="CC74" s="23">
        <v>0</v>
      </c>
      <c r="CD74" s="23">
        <v>1372.086</v>
      </c>
      <c r="CE74" s="23">
        <v>2280</v>
      </c>
      <c r="CF74" s="23">
        <v>0</v>
      </c>
      <c r="CG74" s="23">
        <v>447.08600000000001</v>
      </c>
      <c r="CH74" s="23">
        <v>0</v>
      </c>
      <c r="CI74" s="23">
        <v>0</v>
      </c>
      <c r="CJ74" s="23">
        <v>5673.9809999999998</v>
      </c>
      <c r="CK74" s="23">
        <v>0</v>
      </c>
      <c r="CL74" s="23">
        <v>0</v>
      </c>
      <c r="CM74" s="23">
        <v>0</v>
      </c>
      <c r="CN74" s="23">
        <v>0</v>
      </c>
      <c r="CO74" s="23">
        <v>0</v>
      </c>
      <c r="CP74" s="23">
        <v>0</v>
      </c>
      <c r="CQ74" s="23">
        <v>0</v>
      </c>
      <c r="CR74" s="23">
        <v>0</v>
      </c>
      <c r="CS74" s="23">
        <v>0</v>
      </c>
      <c r="CT74" s="23">
        <v>0</v>
      </c>
      <c r="CU74" s="23">
        <f t="shared" si="12"/>
        <v>272887.40000000002</v>
      </c>
      <c r="CV74" s="23">
        <f t="shared" si="12"/>
        <v>0</v>
      </c>
      <c r="CW74" s="23">
        <f t="shared" ref="CW74:CW135" si="15">S74+W74+AA74+AE74+AI74+AM74+AP74+AS74+AV74+AY74+BB74+BI74+BL74+BO74+BR74+BU74+BX74+CA74+CD74+CJ74+CM74+CP74+CS74+CT74</f>
        <v>101052.84740000001</v>
      </c>
      <c r="CX74" s="23">
        <v>0</v>
      </c>
      <c r="CY74" s="23">
        <v>0</v>
      </c>
      <c r="CZ74" s="23">
        <v>0</v>
      </c>
      <c r="DA74" s="23">
        <v>88118.671000000002</v>
      </c>
      <c r="DB74" s="23">
        <v>0</v>
      </c>
      <c r="DC74" s="23">
        <v>0</v>
      </c>
      <c r="DD74" s="23">
        <v>0</v>
      </c>
      <c r="DE74" s="23">
        <v>0</v>
      </c>
      <c r="DF74" s="23">
        <v>0</v>
      </c>
      <c r="DG74" s="23">
        <v>0</v>
      </c>
      <c r="DH74" s="23">
        <v>0</v>
      </c>
      <c r="DI74" s="23">
        <v>0</v>
      </c>
      <c r="DJ74" s="23">
        <v>0</v>
      </c>
      <c r="DK74" s="23">
        <v>0</v>
      </c>
      <c r="DL74" s="23">
        <v>0</v>
      </c>
      <c r="DM74" s="23">
        <v>54000</v>
      </c>
      <c r="DN74" s="23">
        <v>0</v>
      </c>
      <c r="DO74" s="23">
        <v>0</v>
      </c>
      <c r="DP74" s="23">
        <v>0</v>
      </c>
      <c r="DQ74" s="23">
        <f t="shared" si="13"/>
        <v>142118.671</v>
      </c>
      <c r="DR74" s="23">
        <f t="shared" si="13"/>
        <v>0</v>
      </c>
      <c r="DS74" s="23">
        <f t="shared" ref="DS74:DS135" si="16">CZ74+DC74+DF74+DI74+DL74+DO74+DP74</f>
        <v>0</v>
      </c>
    </row>
    <row r="75" spans="1:123">
      <c r="A75" s="21">
        <v>66</v>
      </c>
      <c r="B75" s="22" t="s">
        <v>116</v>
      </c>
      <c r="C75" s="23">
        <v>0</v>
      </c>
      <c r="D75" s="23">
        <v>0</v>
      </c>
      <c r="E75" s="23">
        <f t="shared" si="14"/>
        <v>0</v>
      </c>
      <c r="F75" s="23">
        <f t="shared" si="14"/>
        <v>0</v>
      </c>
      <c r="G75" s="23">
        <f t="shared" si="14"/>
        <v>0</v>
      </c>
      <c r="H75" s="23">
        <v>0</v>
      </c>
      <c r="I75" s="23">
        <f t="shared" si="9"/>
        <v>0</v>
      </c>
      <c r="J75" s="23">
        <f t="shared" si="9"/>
        <v>0</v>
      </c>
      <c r="K75" s="23">
        <f t="shared" si="9"/>
        <v>0</v>
      </c>
      <c r="L75" s="23">
        <v>0</v>
      </c>
      <c r="M75" s="23">
        <f t="shared" si="10"/>
        <v>0</v>
      </c>
      <c r="N75" s="23">
        <f t="shared" si="10"/>
        <v>0</v>
      </c>
      <c r="O75" s="23">
        <f t="shared" si="10"/>
        <v>0</v>
      </c>
      <c r="P75" s="23">
        <v>0</v>
      </c>
      <c r="Q75" s="23">
        <v>0</v>
      </c>
      <c r="R75" s="23">
        <v>0</v>
      </c>
      <c r="S75" s="23">
        <v>0</v>
      </c>
      <c r="T75" s="23">
        <v>0</v>
      </c>
      <c r="U75" s="23">
        <v>0</v>
      </c>
      <c r="V75" s="23">
        <v>0</v>
      </c>
      <c r="W75" s="23">
        <v>0</v>
      </c>
      <c r="X75" s="23">
        <v>0</v>
      </c>
      <c r="Y75" s="23">
        <v>0</v>
      </c>
      <c r="Z75" s="23">
        <v>0</v>
      </c>
      <c r="AA75" s="23">
        <v>0</v>
      </c>
      <c r="AB75" s="23">
        <v>0</v>
      </c>
      <c r="AC75" s="23">
        <v>0</v>
      </c>
      <c r="AD75" s="23">
        <v>0</v>
      </c>
      <c r="AE75" s="23">
        <v>0</v>
      </c>
      <c r="AF75" s="23">
        <v>0</v>
      </c>
      <c r="AG75" s="23">
        <v>0</v>
      </c>
      <c r="AH75" s="23">
        <v>0</v>
      </c>
      <c r="AI75" s="23">
        <v>0</v>
      </c>
      <c r="AJ75" s="23">
        <v>0</v>
      </c>
      <c r="AK75" s="23">
        <v>0</v>
      </c>
      <c r="AL75" s="23">
        <v>0</v>
      </c>
      <c r="AM75" s="23">
        <v>0</v>
      </c>
      <c r="AN75" s="23">
        <v>0</v>
      </c>
      <c r="AO75" s="23">
        <v>0</v>
      </c>
      <c r="AP75" s="23">
        <v>0</v>
      </c>
      <c r="AQ75" s="23">
        <v>0</v>
      </c>
      <c r="AR75" s="23">
        <v>0</v>
      </c>
      <c r="AS75" s="23">
        <v>0</v>
      </c>
      <c r="AT75" s="23">
        <v>0</v>
      </c>
      <c r="AU75" s="23">
        <v>0</v>
      </c>
      <c r="AV75" s="23">
        <v>0</v>
      </c>
      <c r="AW75" s="23">
        <v>0</v>
      </c>
      <c r="AX75" s="23">
        <v>0</v>
      </c>
      <c r="AY75" s="23">
        <v>0</v>
      </c>
      <c r="AZ75" s="23">
        <v>0</v>
      </c>
      <c r="BA75" s="23">
        <v>0</v>
      </c>
      <c r="BB75" s="23">
        <v>0</v>
      </c>
      <c r="BC75" s="23">
        <f t="shared" si="11"/>
        <v>0</v>
      </c>
      <c r="BD75" s="23">
        <f t="shared" si="11"/>
        <v>0</v>
      </c>
      <c r="BE75" s="23">
        <f t="shared" si="11"/>
        <v>0</v>
      </c>
      <c r="BF75" s="23">
        <v>0</v>
      </c>
      <c r="BG75" s="23">
        <v>0</v>
      </c>
      <c r="BH75" s="23">
        <v>0</v>
      </c>
      <c r="BI75" s="23">
        <v>0</v>
      </c>
      <c r="BJ75" s="23">
        <v>0</v>
      </c>
      <c r="BK75" s="23">
        <v>0</v>
      </c>
      <c r="BL75" s="23">
        <v>0</v>
      </c>
      <c r="BM75" s="23">
        <v>0</v>
      </c>
      <c r="BN75" s="23">
        <v>0</v>
      </c>
      <c r="BO75" s="23">
        <v>0</v>
      </c>
      <c r="BP75" s="23">
        <v>0</v>
      </c>
      <c r="BQ75" s="23">
        <v>0</v>
      </c>
      <c r="BR75" s="23">
        <v>0</v>
      </c>
      <c r="BS75" s="23">
        <v>0</v>
      </c>
      <c r="BT75" s="23">
        <v>0</v>
      </c>
      <c r="BU75" s="23">
        <v>0</v>
      </c>
      <c r="BV75" s="23">
        <v>0</v>
      </c>
      <c r="BW75" s="23">
        <v>0</v>
      </c>
      <c r="BX75" s="23">
        <v>0</v>
      </c>
      <c r="BY75" s="23">
        <v>0</v>
      </c>
      <c r="BZ75" s="23">
        <v>0</v>
      </c>
      <c r="CA75" s="23">
        <v>0</v>
      </c>
      <c r="CB75" s="23">
        <v>0</v>
      </c>
      <c r="CC75" s="23">
        <v>0</v>
      </c>
      <c r="CD75" s="23">
        <v>0</v>
      </c>
      <c r="CE75" s="23">
        <v>0</v>
      </c>
      <c r="CF75" s="23">
        <v>0</v>
      </c>
      <c r="CG75" s="23">
        <v>0</v>
      </c>
      <c r="CH75" s="23">
        <v>0</v>
      </c>
      <c r="CI75" s="23">
        <v>0</v>
      </c>
      <c r="CJ75" s="23">
        <v>0</v>
      </c>
      <c r="CK75" s="23">
        <v>0</v>
      </c>
      <c r="CL75" s="23">
        <v>0</v>
      </c>
      <c r="CM75" s="23">
        <v>0</v>
      </c>
      <c r="CN75" s="23">
        <v>0</v>
      </c>
      <c r="CO75" s="23">
        <v>0</v>
      </c>
      <c r="CP75" s="23">
        <v>0</v>
      </c>
      <c r="CQ75" s="23">
        <v>0</v>
      </c>
      <c r="CR75" s="23">
        <v>0</v>
      </c>
      <c r="CS75" s="23">
        <v>0</v>
      </c>
      <c r="CT75" s="23">
        <v>0</v>
      </c>
      <c r="CU75" s="23">
        <f t="shared" si="12"/>
        <v>0</v>
      </c>
      <c r="CV75" s="23">
        <f t="shared" si="12"/>
        <v>0</v>
      </c>
      <c r="CW75" s="23">
        <f t="shared" si="15"/>
        <v>0</v>
      </c>
      <c r="CX75" s="23">
        <v>0</v>
      </c>
      <c r="CY75" s="23">
        <v>0</v>
      </c>
      <c r="CZ75" s="23">
        <v>0</v>
      </c>
      <c r="DA75" s="23">
        <v>0</v>
      </c>
      <c r="DB75" s="23">
        <v>0</v>
      </c>
      <c r="DC75" s="23">
        <v>0</v>
      </c>
      <c r="DD75" s="23">
        <v>0</v>
      </c>
      <c r="DE75" s="23">
        <v>0</v>
      </c>
      <c r="DF75" s="23">
        <v>0</v>
      </c>
      <c r="DG75" s="23">
        <v>0</v>
      </c>
      <c r="DH75" s="23">
        <v>0</v>
      </c>
      <c r="DI75" s="23">
        <v>0</v>
      </c>
      <c r="DJ75" s="23">
        <v>0</v>
      </c>
      <c r="DK75" s="23">
        <v>0</v>
      </c>
      <c r="DL75" s="23">
        <v>0</v>
      </c>
      <c r="DM75" s="23">
        <v>0</v>
      </c>
      <c r="DN75" s="23">
        <v>0</v>
      </c>
      <c r="DO75" s="23">
        <v>0</v>
      </c>
      <c r="DP75" s="23">
        <v>0</v>
      </c>
      <c r="DQ75" s="23">
        <f t="shared" si="13"/>
        <v>0</v>
      </c>
      <c r="DR75" s="23">
        <f t="shared" si="13"/>
        <v>0</v>
      </c>
      <c r="DS75" s="23">
        <f t="shared" si="16"/>
        <v>0</v>
      </c>
    </row>
    <row r="76" spans="1:123">
      <c r="A76" s="21">
        <v>67</v>
      </c>
      <c r="B76" s="22" t="s">
        <v>117</v>
      </c>
      <c r="C76" s="23">
        <v>0</v>
      </c>
      <c r="D76" s="23">
        <v>0</v>
      </c>
      <c r="E76" s="23">
        <f t="shared" si="14"/>
        <v>0</v>
      </c>
      <c r="F76" s="23">
        <f t="shared" si="14"/>
        <v>0</v>
      </c>
      <c r="G76" s="23">
        <f t="shared" si="14"/>
        <v>0</v>
      </c>
      <c r="H76" s="23">
        <v>0</v>
      </c>
      <c r="I76" s="23">
        <f t="shared" si="9"/>
        <v>0</v>
      </c>
      <c r="J76" s="23">
        <f t="shared" si="9"/>
        <v>0</v>
      </c>
      <c r="K76" s="23">
        <f t="shared" si="9"/>
        <v>0</v>
      </c>
      <c r="L76" s="23">
        <v>0</v>
      </c>
      <c r="M76" s="23">
        <f t="shared" si="10"/>
        <v>0</v>
      </c>
      <c r="N76" s="23">
        <f t="shared" si="10"/>
        <v>0</v>
      </c>
      <c r="O76" s="23">
        <f t="shared" si="10"/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3">
        <v>0</v>
      </c>
      <c r="Z76" s="23">
        <v>0</v>
      </c>
      <c r="AA76" s="23">
        <v>0</v>
      </c>
      <c r="AB76" s="23">
        <v>0</v>
      </c>
      <c r="AC76" s="23">
        <v>0</v>
      </c>
      <c r="AD76" s="23">
        <v>0</v>
      </c>
      <c r="AE76" s="23">
        <v>0</v>
      </c>
      <c r="AF76" s="23">
        <v>0</v>
      </c>
      <c r="AG76" s="23">
        <v>0</v>
      </c>
      <c r="AH76" s="23">
        <v>0</v>
      </c>
      <c r="AI76" s="23">
        <v>0</v>
      </c>
      <c r="AJ76" s="23">
        <v>0</v>
      </c>
      <c r="AK76" s="23">
        <v>0</v>
      </c>
      <c r="AL76" s="23">
        <v>0</v>
      </c>
      <c r="AM76" s="23">
        <v>0</v>
      </c>
      <c r="AN76" s="23">
        <v>0</v>
      </c>
      <c r="AO76" s="23">
        <v>0</v>
      </c>
      <c r="AP76" s="23">
        <v>0</v>
      </c>
      <c r="AQ76" s="23">
        <v>0</v>
      </c>
      <c r="AR76" s="23">
        <v>0</v>
      </c>
      <c r="AS76" s="23">
        <v>0</v>
      </c>
      <c r="AT76" s="23">
        <v>0</v>
      </c>
      <c r="AU76" s="23">
        <v>0</v>
      </c>
      <c r="AV76" s="23">
        <v>0</v>
      </c>
      <c r="AW76" s="23">
        <v>0</v>
      </c>
      <c r="AX76" s="23">
        <v>0</v>
      </c>
      <c r="AY76" s="23">
        <v>0</v>
      </c>
      <c r="AZ76" s="23">
        <v>0</v>
      </c>
      <c r="BA76" s="23">
        <v>0</v>
      </c>
      <c r="BB76" s="23">
        <v>0</v>
      </c>
      <c r="BC76" s="23">
        <f t="shared" si="11"/>
        <v>0</v>
      </c>
      <c r="BD76" s="23">
        <f t="shared" si="11"/>
        <v>0</v>
      </c>
      <c r="BE76" s="23">
        <f t="shared" si="11"/>
        <v>0</v>
      </c>
      <c r="BF76" s="23">
        <v>0</v>
      </c>
      <c r="BG76" s="23">
        <v>0</v>
      </c>
      <c r="BH76" s="23">
        <v>0</v>
      </c>
      <c r="BI76" s="23">
        <v>0</v>
      </c>
      <c r="BJ76" s="23">
        <v>0</v>
      </c>
      <c r="BK76" s="23">
        <v>0</v>
      </c>
      <c r="BL76" s="23">
        <v>0</v>
      </c>
      <c r="BM76" s="23">
        <v>0</v>
      </c>
      <c r="BN76" s="23">
        <v>0</v>
      </c>
      <c r="BO76" s="23">
        <v>0</v>
      </c>
      <c r="BP76" s="23">
        <v>0</v>
      </c>
      <c r="BQ76" s="23">
        <v>0</v>
      </c>
      <c r="BR76" s="23">
        <v>0</v>
      </c>
      <c r="BS76" s="23">
        <v>0</v>
      </c>
      <c r="BT76" s="23">
        <v>0</v>
      </c>
      <c r="BU76" s="23">
        <v>0</v>
      </c>
      <c r="BV76" s="23">
        <v>0</v>
      </c>
      <c r="BW76" s="23">
        <v>0</v>
      </c>
      <c r="BX76" s="23">
        <v>0</v>
      </c>
      <c r="BY76" s="23">
        <v>0</v>
      </c>
      <c r="BZ76" s="23">
        <v>0</v>
      </c>
      <c r="CA76" s="23">
        <v>0</v>
      </c>
      <c r="CB76" s="23">
        <v>0</v>
      </c>
      <c r="CC76" s="23">
        <v>0</v>
      </c>
      <c r="CD76" s="23">
        <v>0</v>
      </c>
      <c r="CE76" s="23">
        <v>0</v>
      </c>
      <c r="CF76" s="23">
        <v>0</v>
      </c>
      <c r="CG76" s="23">
        <v>0</v>
      </c>
      <c r="CH76" s="23">
        <v>0</v>
      </c>
      <c r="CI76" s="23">
        <v>0</v>
      </c>
      <c r="CJ76" s="23">
        <v>0</v>
      </c>
      <c r="CK76" s="23">
        <v>0</v>
      </c>
      <c r="CL76" s="23">
        <v>0</v>
      </c>
      <c r="CM76" s="23">
        <v>0</v>
      </c>
      <c r="CN76" s="23">
        <v>0</v>
      </c>
      <c r="CO76" s="23">
        <v>0</v>
      </c>
      <c r="CP76" s="23">
        <v>0</v>
      </c>
      <c r="CQ76" s="23">
        <v>0</v>
      </c>
      <c r="CR76" s="23">
        <v>0</v>
      </c>
      <c r="CS76" s="23">
        <v>0</v>
      </c>
      <c r="CT76" s="23">
        <v>0</v>
      </c>
      <c r="CU76" s="23">
        <f t="shared" si="12"/>
        <v>0</v>
      </c>
      <c r="CV76" s="23">
        <f t="shared" si="12"/>
        <v>0</v>
      </c>
      <c r="CW76" s="23">
        <f t="shared" si="15"/>
        <v>0</v>
      </c>
      <c r="CX76" s="23">
        <v>0</v>
      </c>
      <c r="CY76" s="23">
        <v>0</v>
      </c>
      <c r="CZ76" s="23">
        <v>0</v>
      </c>
      <c r="DA76" s="23">
        <v>0</v>
      </c>
      <c r="DB76" s="23">
        <v>0</v>
      </c>
      <c r="DC76" s="23">
        <v>0</v>
      </c>
      <c r="DD76" s="23">
        <v>0</v>
      </c>
      <c r="DE76" s="23">
        <v>0</v>
      </c>
      <c r="DF76" s="23">
        <v>0</v>
      </c>
      <c r="DG76" s="23">
        <v>0</v>
      </c>
      <c r="DH76" s="23">
        <v>0</v>
      </c>
      <c r="DI76" s="23">
        <v>0</v>
      </c>
      <c r="DJ76" s="23">
        <v>0</v>
      </c>
      <c r="DK76" s="23">
        <v>0</v>
      </c>
      <c r="DL76" s="23">
        <v>0</v>
      </c>
      <c r="DM76" s="23">
        <v>0</v>
      </c>
      <c r="DN76" s="23">
        <v>0</v>
      </c>
      <c r="DO76" s="23">
        <v>0</v>
      </c>
      <c r="DP76" s="23">
        <v>0</v>
      </c>
      <c r="DQ76" s="23">
        <f t="shared" si="13"/>
        <v>0</v>
      </c>
      <c r="DR76" s="23">
        <f t="shared" si="13"/>
        <v>0</v>
      </c>
      <c r="DS76" s="23">
        <f t="shared" si="16"/>
        <v>0</v>
      </c>
    </row>
    <row r="77" spans="1:123">
      <c r="A77" s="21">
        <v>68</v>
      </c>
      <c r="B77" s="22" t="s">
        <v>118</v>
      </c>
      <c r="C77" s="23">
        <v>2.4E-2</v>
      </c>
      <c r="D77" s="23">
        <v>106.7991</v>
      </c>
      <c r="E77" s="23">
        <f t="shared" si="14"/>
        <v>41804.299999999996</v>
      </c>
      <c r="F77" s="23">
        <f t="shared" si="14"/>
        <v>0</v>
      </c>
      <c r="G77" s="23">
        <f t="shared" si="14"/>
        <v>14342.252</v>
      </c>
      <c r="H77" s="23">
        <v>0</v>
      </c>
      <c r="I77" s="23">
        <f t="shared" si="9"/>
        <v>15801</v>
      </c>
      <c r="J77" s="23">
        <f t="shared" si="9"/>
        <v>0</v>
      </c>
      <c r="K77" s="23">
        <f t="shared" si="9"/>
        <v>3430.2950000000001</v>
      </c>
      <c r="L77" s="23">
        <v>0</v>
      </c>
      <c r="M77" s="23">
        <f t="shared" si="10"/>
        <v>4000</v>
      </c>
      <c r="N77" s="23">
        <f t="shared" si="10"/>
        <v>0</v>
      </c>
      <c r="O77" s="23">
        <f t="shared" si="10"/>
        <v>1201.6590000000001</v>
      </c>
      <c r="P77" s="23">
        <v>0</v>
      </c>
      <c r="Q77" s="23">
        <v>0</v>
      </c>
      <c r="R77" s="23">
        <v>0</v>
      </c>
      <c r="S77" s="23">
        <v>3.7999999999999999E-2</v>
      </c>
      <c r="T77" s="23">
        <v>0</v>
      </c>
      <c r="U77" s="23">
        <v>6168.9</v>
      </c>
      <c r="V77" s="23">
        <v>0</v>
      </c>
      <c r="W77" s="23">
        <v>783.01599999999996</v>
      </c>
      <c r="X77" s="23">
        <v>0</v>
      </c>
      <c r="Y77" s="23">
        <v>4000</v>
      </c>
      <c r="Z77" s="23">
        <v>0</v>
      </c>
      <c r="AA77" s="23">
        <v>1201.6210000000001</v>
      </c>
      <c r="AB77" s="23">
        <v>0</v>
      </c>
      <c r="AC77" s="23">
        <v>30</v>
      </c>
      <c r="AD77" s="23">
        <v>0</v>
      </c>
      <c r="AE77" s="23">
        <v>0</v>
      </c>
      <c r="AF77" s="23">
        <v>0</v>
      </c>
      <c r="AG77" s="23">
        <v>0</v>
      </c>
      <c r="AH77" s="23">
        <v>0</v>
      </c>
      <c r="AI77" s="23">
        <v>0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23">
        <v>0</v>
      </c>
      <c r="AP77" s="23">
        <v>0</v>
      </c>
      <c r="AQ77" s="23">
        <v>18417.3</v>
      </c>
      <c r="AR77" s="23">
        <v>0</v>
      </c>
      <c r="AS77" s="23">
        <v>6139.1</v>
      </c>
      <c r="AT77" s="23">
        <v>0</v>
      </c>
      <c r="AU77" s="23">
        <v>0</v>
      </c>
      <c r="AV77" s="23">
        <v>0</v>
      </c>
      <c r="AW77" s="23">
        <v>0</v>
      </c>
      <c r="AX77" s="23">
        <v>0</v>
      </c>
      <c r="AY77" s="23">
        <v>0</v>
      </c>
      <c r="AZ77" s="23">
        <v>0</v>
      </c>
      <c r="BA77" s="23">
        <v>0</v>
      </c>
      <c r="BB77" s="23">
        <v>0</v>
      </c>
      <c r="BC77" s="23">
        <f t="shared" si="11"/>
        <v>4952.1000000000004</v>
      </c>
      <c r="BD77" s="23">
        <f t="shared" si="11"/>
        <v>0</v>
      </c>
      <c r="BE77" s="23">
        <f t="shared" si="11"/>
        <v>1425.02</v>
      </c>
      <c r="BF77" s="23">
        <v>0</v>
      </c>
      <c r="BG77" s="23">
        <v>0</v>
      </c>
      <c r="BH77" s="23">
        <v>0</v>
      </c>
      <c r="BI77" s="23">
        <v>0</v>
      </c>
      <c r="BJ77" s="23">
        <v>4952.1000000000004</v>
      </c>
      <c r="BK77" s="23">
        <v>0</v>
      </c>
      <c r="BL77" s="23">
        <v>1425.02</v>
      </c>
      <c r="BM77" s="23">
        <v>0</v>
      </c>
      <c r="BN77" s="23">
        <v>0</v>
      </c>
      <c r="BO77" s="23">
        <v>0</v>
      </c>
      <c r="BP77" s="23">
        <v>0</v>
      </c>
      <c r="BQ77" s="23">
        <v>0</v>
      </c>
      <c r="BR77" s="23">
        <v>0</v>
      </c>
      <c r="BS77" s="23">
        <v>0</v>
      </c>
      <c r="BT77" s="23">
        <v>0</v>
      </c>
      <c r="BU77" s="23">
        <v>0</v>
      </c>
      <c r="BV77" s="23">
        <v>0</v>
      </c>
      <c r="BW77" s="23">
        <v>0</v>
      </c>
      <c r="BX77" s="23">
        <v>0</v>
      </c>
      <c r="BY77" s="23">
        <v>0</v>
      </c>
      <c r="BZ77" s="23">
        <v>0</v>
      </c>
      <c r="CA77" s="23">
        <v>0</v>
      </c>
      <c r="CB77" s="23">
        <v>650</v>
      </c>
      <c r="CC77" s="23">
        <v>0</v>
      </c>
      <c r="CD77" s="23">
        <v>20.6</v>
      </c>
      <c r="CE77" s="23">
        <v>650</v>
      </c>
      <c r="CF77" s="23">
        <v>0</v>
      </c>
      <c r="CG77" s="23">
        <v>0</v>
      </c>
      <c r="CH77" s="23">
        <v>0</v>
      </c>
      <c r="CI77" s="23">
        <v>0</v>
      </c>
      <c r="CJ77" s="23">
        <v>0</v>
      </c>
      <c r="CK77" s="23">
        <v>0</v>
      </c>
      <c r="CL77" s="23">
        <v>0</v>
      </c>
      <c r="CM77" s="23">
        <v>0</v>
      </c>
      <c r="CN77" s="23">
        <v>0</v>
      </c>
      <c r="CO77" s="23">
        <v>0</v>
      </c>
      <c r="CP77" s="23">
        <v>0</v>
      </c>
      <c r="CQ77" s="23">
        <v>0</v>
      </c>
      <c r="CR77" s="23">
        <v>0</v>
      </c>
      <c r="CS77" s="23">
        <v>0</v>
      </c>
      <c r="CT77" s="23">
        <v>0</v>
      </c>
      <c r="CU77" s="23">
        <f t="shared" si="12"/>
        <v>34218.299999999996</v>
      </c>
      <c r="CV77" s="23">
        <f t="shared" si="12"/>
        <v>0</v>
      </c>
      <c r="CW77" s="23">
        <f t="shared" si="15"/>
        <v>9569.3950000000004</v>
      </c>
      <c r="CX77" s="23">
        <v>0</v>
      </c>
      <c r="CY77" s="23">
        <v>0</v>
      </c>
      <c r="CZ77" s="23">
        <v>0</v>
      </c>
      <c r="DA77" s="23">
        <v>7586</v>
      </c>
      <c r="DB77" s="23">
        <v>0</v>
      </c>
      <c r="DC77" s="23">
        <v>4772.857</v>
      </c>
      <c r="DD77" s="23">
        <v>0</v>
      </c>
      <c r="DE77" s="23">
        <v>0</v>
      </c>
      <c r="DF77" s="23">
        <v>0</v>
      </c>
      <c r="DG77" s="23">
        <v>0</v>
      </c>
      <c r="DH77" s="23">
        <v>0</v>
      </c>
      <c r="DI77" s="23">
        <v>0</v>
      </c>
      <c r="DJ77" s="23">
        <v>0</v>
      </c>
      <c r="DK77" s="23">
        <v>0</v>
      </c>
      <c r="DL77" s="23">
        <v>0</v>
      </c>
      <c r="DM77" s="23">
        <v>5500</v>
      </c>
      <c r="DN77" s="23">
        <v>0</v>
      </c>
      <c r="DO77" s="23">
        <v>2993.2008999999998</v>
      </c>
      <c r="DP77" s="23">
        <v>0</v>
      </c>
      <c r="DQ77" s="23">
        <f t="shared" si="13"/>
        <v>13086</v>
      </c>
      <c r="DR77" s="23">
        <f t="shared" si="13"/>
        <v>0</v>
      </c>
      <c r="DS77" s="23">
        <f t="shared" si="16"/>
        <v>7766.0578999999998</v>
      </c>
    </row>
    <row r="78" spans="1:123">
      <c r="A78" s="21">
        <v>69</v>
      </c>
      <c r="B78" s="22" t="s">
        <v>119</v>
      </c>
      <c r="C78" s="23">
        <v>1577.373</v>
      </c>
      <c r="D78" s="23">
        <v>11.433999999999999</v>
      </c>
      <c r="E78" s="23">
        <f t="shared" si="14"/>
        <v>14194.499999999998</v>
      </c>
      <c r="F78" s="23">
        <f t="shared" si="14"/>
        <v>0</v>
      </c>
      <c r="G78" s="23">
        <f t="shared" si="14"/>
        <v>4631.5460000000012</v>
      </c>
      <c r="H78" s="23">
        <v>0</v>
      </c>
      <c r="I78" s="23">
        <f t="shared" si="9"/>
        <v>4270.2</v>
      </c>
      <c r="J78" s="23">
        <f t="shared" si="9"/>
        <v>0</v>
      </c>
      <c r="K78" s="23">
        <f t="shared" si="9"/>
        <v>1323.4459999999999</v>
      </c>
      <c r="L78" s="23">
        <v>0</v>
      </c>
      <c r="M78" s="23">
        <f t="shared" si="10"/>
        <v>1350</v>
      </c>
      <c r="N78" s="23">
        <f t="shared" si="10"/>
        <v>0</v>
      </c>
      <c r="O78" s="23">
        <f t="shared" si="10"/>
        <v>761.63699999999994</v>
      </c>
      <c r="P78" s="23">
        <v>0</v>
      </c>
      <c r="Q78" s="23">
        <v>0</v>
      </c>
      <c r="R78" s="23">
        <v>0</v>
      </c>
      <c r="S78" s="23">
        <v>36.408999999999999</v>
      </c>
      <c r="T78" s="23">
        <v>0</v>
      </c>
      <c r="U78" s="23">
        <v>0</v>
      </c>
      <c r="V78" s="23">
        <v>0</v>
      </c>
      <c r="W78" s="23">
        <v>248.649</v>
      </c>
      <c r="X78" s="23">
        <v>0</v>
      </c>
      <c r="Y78" s="23">
        <v>1350</v>
      </c>
      <c r="Z78" s="23">
        <v>0</v>
      </c>
      <c r="AA78" s="23">
        <v>725.22799999999995</v>
      </c>
      <c r="AB78" s="23">
        <v>0</v>
      </c>
      <c r="AC78" s="23">
        <v>50</v>
      </c>
      <c r="AD78" s="23">
        <v>0</v>
      </c>
      <c r="AE78" s="23">
        <v>30</v>
      </c>
      <c r="AF78" s="23">
        <v>0</v>
      </c>
      <c r="AG78" s="23">
        <v>0</v>
      </c>
      <c r="AH78" s="23">
        <v>0</v>
      </c>
      <c r="AI78" s="23">
        <v>0</v>
      </c>
      <c r="AJ78" s="23">
        <v>0</v>
      </c>
      <c r="AK78" s="23">
        <v>0</v>
      </c>
      <c r="AL78" s="23">
        <v>0</v>
      </c>
      <c r="AM78" s="23">
        <v>0</v>
      </c>
      <c r="AN78" s="23">
        <v>0</v>
      </c>
      <c r="AO78" s="23">
        <v>0</v>
      </c>
      <c r="AP78" s="23">
        <v>0</v>
      </c>
      <c r="AQ78" s="23">
        <v>9924.2999999999993</v>
      </c>
      <c r="AR78" s="23">
        <v>0</v>
      </c>
      <c r="AS78" s="23">
        <v>3308.1</v>
      </c>
      <c r="AT78" s="23">
        <v>0</v>
      </c>
      <c r="AU78" s="23">
        <v>0</v>
      </c>
      <c r="AV78" s="23">
        <v>0</v>
      </c>
      <c r="AW78" s="23">
        <v>0</v>
      </c>
      <c r="AX78" s="23">
        <v>0</v>
      </c>
      <c r="AY78" s="23">
        <v>0</v>
      </c>
      <c r="AZ78" s="23">
        <v>0</v>
      </c>
      <c r="BA78" s="23">
        <v>0</v>
      </c>
      <c r="BB78" s="23">
        <v>0</v>
      </c>
      <c r="BC78" s="23">
        <f t="shared" si="11"/>
        <v>2294.4</v>
      </c>
      <c r="BD78" s="23">
        <f t="shared" si="11"/>
        <v>0</v>
      </c>
      <c r="BE78" s="23">
        <f t="shared" si="11"/>
        <v>211.8</v>
      </c>
      <c r="BF78" s="23">
        <v>0</v>
      </c>
      <c r="BG78" s="23">
        <v>512</v>
      </c>
      <c r="BH78" s="23">
        <v>0</v>
      </c>
      <c r="BI78" s="23">
        <v>211.8</v>
      </c>
      <c r="BJ78" s="23">
        <v>1782.4</v>
      </c>
      <c r="BK78" s="23">
        <v>0</v>
      </c>
      <c r="BL78" s="23">
        <v>0</v>
      </c>
      <c r="BM78" s="23">
        <v>0</v>
      </c>
      <c r="BN78" s="23">
        <v>0</v>
      </c>
      <c r="BO78" s="23">
        <v>0</v>
      </c>
      <c r="BP78" s="23">
        <v>0</v>
      </c>
      <c r="BQ78" s="23">
        <v>0</v>
      </c>
      <c r="BR78" s="23">
        <v>0</v>
      </c>
      <c r="BS78" s="23">
        <v>0</v>
      </c>
      <c r="BT78" s="23">
        <v>0</v>
      </c>
      <c r="BU78" s="23">
        <v>0</v>
      </c>
      <c r="BV78" s="23">
        <v>0</v>
      </c>
      <c r="BW78" s="23">
        <v>0</v>
      </c>
      <c r="BX78" s="23">
        <v>0</v>
      </c>
      <c r="BY78" s="23">
        <v>0</v>
      </c>
      <c r="BZ78" s="23">
        <v>0</v>
      </c>
      <c r="CA78" s="23">
        <v>0</v>
      </c>
      <c r="CB78" s="23">
        <v>475</v>
      </c>
      <c r="CC78" s="23">
        <v>0</v>
      </c>
      <c r="CD78" s="23">
        <v>37.76</v>
      </c>
      <c r="CE78" s="23">
        <v>475</v>
      </c>
      <c r="CF78" s="23">
        <v>0</v>
      </c>
      <c r="CG78" s="23">
        <v>37.76</v>
      </c>
      <c r="CH78" s="23">
        <v>0</v>
      </c>
      <c r="CI78" s="23">
        <v>0</v>
      </c>
      <c r="CJ78" s="23">
        <v>0</v>
      </c>
      <c r="CK78" s="23">
        <v>0</v>
      </c>
      <c r="CL78" s="23">
        <v>0</v>
      </c>
      <c r="CM78" s="23">
        <v>0</v>
      </c>
      <c r="CN78" s="23">
        <v>0</v>
      </c>
      <c r="CO78" s="23">
        <v>0</v>
      </c>
      <c r="CP78" s="23">
        <v>0</v>
      </c>
      <c r="CQ78" s="23">
        <v>100.8</v>
      </c>
      <c r="CR78" s="23">
        <v>0</v>
      </c>
      <c r="CS78" s="23">
        <v>33.6</v>
      </c>
      <c r="CT78" s="23">
        <v>0</v>
      </c>
      <c r="CU78" s="23">
        <f t="shared" si="12"/>
        <v>14194.499999999998</v>
      </c>
      <c r="CV78" s="23">
        <f t="shared" si="12"/>
        <v>0</v>
      </c>
      <c r="CW78" s="23">
        <f t="shared" si="15"/>
        <v>4631.5460000000012</v>
      </c>
      <c r="CX78" s="23">
        <v>0</v>
      </c>
      <c r="CY78" s="23">
        <v>0</v>
      </c>
      <c r="CZ78" s="23">
        <v>0</v>
      </c>
      <c r="DA78" s="23">
        <v>0</v>
      </c>
      <c r="DB78" s="23">
        <v>0</v>
      </c>
      <c r="DC78" s="23">
        <v>0</v>
      </c>
      <c r="DD78" s="23">
        <v>0</v>
      </c>
      <c r="DE78" s="23">
        <v>0</v>
      </c>
      <c r="DF78" s="23">
        <v>0</v>
      </c>
      <c r="DG78" s="23">
        <v>0</v>
      </c>
      <c r="DH78" s="23">
        <v>0</v>
      </c>
      <c r="DI78" s="23">
        <v>0</v>
      </c>
      <c r="DJ78" s="23">
        <v>0</v>
      </c>
      <c r="DK78" s="23">
        <v>0</v>
      </c>
      <c r="DL78" s="23">
        <v>0</v>
      </c>
      <c r="DM78" s="23">
        <v>0</v>
      </c>
      <c r="DN78" s="23">
        <v>0</v>
      </c>
      <c r="DO78" s="23">
        <v>0</v>
      </c>
      <c r="DP78" s="23">
        <v>0</v>
      </c>
      <c r="DQ78" s="23">
        <f t="shared" si="13"/>
        <v>0</v>
      </c>
      <c r="DR78" s="23">
        <f t="shared" si="13"/>
        <v>0</v>
      </c>
      <c r="DS78" s="23">
        <f t="shared" si="16"/>
        <v>0</v>
      </c>
    </row>
    <row r="79" spans="1:123">
      <c r="A79" s="21">
        <v>70</v>
      </c>
      <c r="B79" s="22" t="s">
        <v>120</v>
      </c>
      <c r="C79" s="23">
        <v>2168.6707000000001</v>
      </c>
      <c r="D79" s="23">
        <v>6574.8784999999998</v>
      </c>
      <c r="E79" s="23">
        <f t="shared" si="14"/>
        <v>199226.49999999997</v>
      </c>
      <c r="F79" s="23">
        <f t="shared" si="14"/>
        <v>0</v>
      </c>
      <c r="G79" s="23">
        <f t="shared" si="14"/>
        <v>59106.546899999994</v>
      </c>
      <c r="H79" s="23">
        <v>0</v>
      </c>
      <c r="I79" s="23">
        <f t="shared" si="9"/>
        <v>57295.5</v>
      </c>
      <c r="J79" s="23">
        <f t="shared" si="9"/>
        <v>0</v>
      </c>
      <c r="K79" s="23">
        <f t="shared" si="9"/>
        <v>12068.6469</v>
      </c>
      <c r="L79" s="23">
        <v>0</v>
      </c>
      <c r="M79" s="23">
        <f t="shared" si="10"/>
        <v>43943.199999999997</v>
      </c>
      <c r="N79" s="23">
        <f t="shared" si="10"/>
        <v>0</v>
      </c>
      <c r="O79" s="23">
        <f t="shared" si="10"/>
        <v>6822.0569999999998</v>
      </c>
      <c r="P79" s="23">
        <v>0</v>
      </c>
      <c r="Q79" s="23">
        <v>0</v>
      </c>
      <c r="R79" s="23">
        <v>0</v>
      </c>
      <c r="S79" s="23">
        <v>258.06700000000001</v>
      </c>
      <c r="T79" s="23">
        <v>0</v>
      </c>
      <c r="U79" s="23">
        <v>0</v>
      </c>
      <c r="V79" s="23">
        <v>0</v>
      </c>
      <c r="W79" s="23">
        <v>1957.2569000000001</v>
      </c>
      <c r="X79" s="23">
        <v>0</v>
      </c>
      <c r="Y79" s="23">
        <v>43943.199999999997</v>
      </c>
      <c r="Z79" s="23">
        <v>0</v>
      </c>
      <c r="AA79" s="23">
        <v>6563.99</v>
      </c>
      <c r="AB79" s="23">
        <v>0</v>
      </c>
      <c r="AC79" s="23">
        <v>446</v>
      </c>
      <c r="AD79" s="23">
        <v>0</v>
      </c>
      <c r="AE79" s="23">
        <v>30.8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3">
        <v>0</v>
      </c>
      <c r="AP79" s="23">
        <v>0</v>
      </c>
      <c r="AQ79" s="23">
        <v>137963.6</v>
      </c>
      <c r="AR79" s="23">
        <v>0</v>
      </c>
      <c r="AS79" s="23">
        <v>45988</v>
      </c>
      <c r="AT79" s="23">
        <v>3967.4</v>
      </c>
      <c r="AU79" s="23">
        <v>0</v>
      </c>
      <c r="AV79" s="23">
        <v>1049.9000000000001</v>
      </c>
      <c r="AW79" s="23">
        <v>0</v>
      </c>
      <c r="AX79" s="23">
        <v>0</v>
      </c>
      <c r="AY79" s="23">
        <v>0</v>
      </c>
      <c r="AZ79" s="23">
        <v>0</v>
      </c>
      <c r="BA79" s="23">
        <v>0</v>
      </c>
      <c r="BB79" s="23">
        <v>0</v>
      </c>
      <c r="BC79" s="23">
        <f t="shared" si="11"/>
        <v>3339.3</v>
      </c>
      <c r="BD79" s="23">
        <f t="shared" si="11"/>
        <v>0</v>
      </c>
      <c r="BE79" s="23">
        <f t="shared" si="11"/>
        <v>613.20000000000005</v>
      </c>
      <c r="BF79" s="23">
        <v>0</v>
      </c>
      <c r="BG79" s="23">
        <v>2739.3</v>
      </c>
      <c r="BH79" s="23">
        <v>0</v>
      </c>
      <c r="BI79" s="23">
        <v>413.2</v>
      </c>
      <c r="BJ79" s="23">
        <v>0</v>
      </c>
      <c r="BK79" s="23">
        <v>0</v>
      </c>
      <c r="BL79" s="23">
        <v>0</v>
      </c>
      <c r="BM79" s="23">
        <v>0</v>
      </c>
      <c r="BN79" s="23">
        <v>0</v>
      </c>
      <c r="BO79" s="23">
        <v>0</v>
      </c>
      <c r="BP79" s="23">
        <v>600</v>
      </c>
      <c r="BQ79" s="23">
        <v>0</v>
      </c>
      <c r="BR79" s="23">
        <v>200</v>
      </c>
      <c r="BS79" s="23">
        <v>0</v>
      </c>
      <c r="BT79" s="23">
        <v>0</v>
      </c>
      <c r="BU79" s="23">
        <v>0</v>
      </c>
      <c r="BV79" s="23">
        <v>0</v>
      </c>
      <c r="BW79" s="23">
        <v>0</v>
      </c>
      <c r="BX79" s="23">
        <v>0</v>
      </c>
      <c r="BY79" s="23">
        <v>0</v>
      </c>
      <c r="BZ79" s="23">
        <v>0</v>
      </c>
      <c r="CA79" s="23">
        <v>0</v>
      </c>
      <c r="CB79" s="23">
        <v>9567</v>
      </c>
      <c r="CC79" s="23">
        <v>0</v>
      </c>
      <c r="CD79" s="23">
        <v>2463.14</v>
      </c>
      <c r="CE79" s="23">
        <v>4000</v>
      </c>
      <c r="CF79" s="23">
        <v>0</v>
      </c>
      <c r="CG79" s="23">
        <v>903.54</v>
      </c>
      <c r="CH79" s="23">
        <v>0</v>
      </c>
      <c r="CI79" s="23">
        <v>0</v>
      </c>
      <c r="CJ79" s="23">
        <v>182.19300000000001</v>
      </c>
      <c r="CK79" s="23">
        <v>0</v>
      </c>
      <c r="CL79" s="23">
        <v>0</v>
      </c>
      <c r="CM79" s="23">
        <v>0</v>
      </c>
      <c r="CN79" s="23">
        <v>0</v>
      </c>
      <c r="CO79" s="23">
        <v>0</v>
      </c>
      <c r="CP79" s="23">
        <v>0</v>
      </c>
      <c r="CQ79" s="23">
        <v>0</v>
      </c>
      <c r="CR79" s="23">
        <v>0</v>
      </c>
      <c r="CS79" s="23">
        <v>0</v>
      </c>
      <c r="CT79" s="23">
        <v>0</v>
      </c>
      <c r="CU79" s="23">
        <f t="shared" si="12"/>
        <v>199226.49999999997</v>
      </c>
      <c r="CV79" s="23">
        <f t="shared" si="12"/>
        <v>0</v>
      </c>
      <c r="CW79" s="23">
        <f t="shared" si="15"/>
        <v>59106.546899999994</v>
      </c>
      <c r="CX79" s="23">
        <v>0</v>
      </c>
      <c r="CY79" s="23">
        <v>0</v>
      </c>
      <c r="CZ79" s="23">
        <v>0</v>
      </c>
      <c r="DA79" s="23">
        <v>0</v>
      </c>
      <c r="DB79" s="23">
        <v>0</v>
      </c>
      <c r="DC79" s="23">
        <v>0</v>
      </c>
      <c r="DD79" s="23">
        <v>0</v>
      </c>
      <c r="DE79" s="23">
        <v>0</v>
      </c>
      <c r="DF79" s="23">
        <v>0</v>
      </c>
      <c r="DG79" s="23">
        <v>0</v>
      </c>
      <c r="DH79" s="23">
        <v>0</v>
      </c>
      <c r="DI79" s="23">
        <v>0</v>
      </c>
      <c r="DJ79" s="23">
        <v>0</v>
      </c>
      <c r="DK79" s="23">
        <v>0</v>
      </c>
      <c r="DL79" s="23">
        <v>0</v>
      </c>
      <c r="DM79" s="23">
        <v>34456.400000000001</v>
      </c>
      <c r="DN79" s="23">
        <v>0</v>
      </c>
      <c r="DO79" s="23">
        <v>0</v>
      </c>
      <c r="DP79" s="23">
        <v>0</v>
      </c>
      <c r="DQ79" s="23">
        <f t="shared" si="13"/>
        <v>34456.400000000001</v>
      </c>
      <c r="DR79" s="23">
        <f t="shared" si="13"/>
        <v>0</v>
      </c>
      <c r="DS79" s="23">
        <f t="shared" si="16"/>
        <v>0</v>
      </c>
    </row>
    <row r="80" spans="1:123">
      <c r="A80" s="21">
        <v>71</v>
      </c>
      <c r="B80" s="22" t="s">
        <v>121</v>
      </c>
      <c r="C80" s="23">
        <v>0</v>
      </c>
      <c r="D80" s="23">
        <v>0</v>
      </c>
      <c r="E80" s="23">
        <f t="shared" si="14"/>
        <v>0</v>
      </c>
      <c r="F80" s="23">
        <f t="shared" si="14"/>
        <v>0</v>
      </c>
      <c r="G80" s="23">
        <f t="shared" si="14"/>
        <v>0</v>
      </c>
      <c r="H80" s="23">
        <v>0</v>
      </c>
      <c r="I80" s="23">
        <f t="shared" si="9"/>
        <v>0</v>
      </c>
      <c r="J80" s="23">
        <f t="shared" si="9"/>
        <v>0</v>
      </c>
      <c r="K80" s="23">
        <f t="shared" si="9"/>
        <v>0</v>
      </c>
      <c r="L80" s="23">
        <v>0</v>
      </c>
      <c r="M80" s="23">
        <f t="shared" si="10"/>
        <v>0</v>
      </c>
      <c r="N80" s="23">
        <f t="shared" si="10"/>
        <v>0</v>
      </c>
      <c r="O80" s="23">
        <f t="shared" si="10"/>
        <v>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0</v>
      </c>
      <c r="AP80" s="23">
        <v>0</v>
      </c>
      <c r="AQ80" s="23">
        <v>0</v>
      </c>
      <c r="AR80" s="23">
        <v>0</v>
      </c>
      <c r="AS80" s="23">
        <v>0</v>
      </c>
      <c r="AT80" s="23">
        <v>0</v>
      </c>
      <c r="AU80" s="23">
        <v>0</v>
      </c>
      <c r="AV80" s="23">
        <v>0</v>
      </c>
      <c r="AW80" s="23">
        <v>0</v>
      </c>
      <c r="AX80" s="23">
        <v>0</v>
      </c>
      <c r="AY80" s="23">
        <v>0</v>
      </c>
      <c r="AZ80" s="23">
        <v>0</v>
      </c>
      <c r="BA80" s="23">
        <v>0</v>
      </c>
      <c r="BB80" s="23">
        <v>0</v>
      </c>
      <c r="BC80" s="23">
        <f t="shared" si="11"/>
        <v>0</v>
      </c>
      <c r="BD80" s="23">
        <f t="shared" si="11"/>
        <v>0</v>
      </c>
      <c r="BE80" s="23">
        <f t="shared" si="11"/>
        <v>0</v>
      </c>
      <c r="BF80" s="23">
        <v>0</v>
      </c>
      <c r="BG80" s="23">
        <v>0</v>
      </c>
      <c r="BH80" s="23">
        <v>0</v>
      </c>
      <c r="BI80" s="23">
        <v>0</v>
      </c>
      <c r="BJ80" s="23">
        <v>0</v>
      </c>
      <c r="BK80" s="23">
        <v>0</v>
      </c>
      <c r="BL80" s="23">
        <v>0</v>
      </c>
      <c r="BM80" s="23">
        <v>0</v>
      </c>
      <c r="BN80" s="23">
        <v>0</v>
      </c>
      <c r="BO80" s="23">
        <v>0</v>
      </c>
      <c r="BP80" s="23">
        <v>0</v>
      </c>
      <c r="BQ80" s="23">
        <v>0</v>
      </c>
      <c r="BR80" s="23">
        <v>0</v>
      </c>
      <c r="BS80" s="23">
        <v>0</v>
      </c>
      <c r="BT80" s="23">
        <v>0</v>
      </c>
      <c r="BU80" s="23">
        <v>0</v>
      </c>
      <c r="BV80" s="23">
        <v>0</v>
      </c>
      <c r="BW80" s="23">
        <v>0</v>
      </c>
      <c r="BX80" s="23">
        <v>0</v>
      </c>
      <c r="BY80" s="23">
        <v>0</v>
      </c>
      <c r="BZ80" s="23">
        <v>0</v>
      </c>
      <c r="CA80" s="23">
        <v>0</v>
      </c>
      <c r="CB80" s="23">
        <v>0</v>
      </c>
      <c r="CC80" s="23">
        <v>0</v>
      </c>
      <c r="CD80" s="23">
        <v>0</v>
      </c>
      <c r="CE80" s="23">
        <v>0</v>
      </c>
      <c r="CF80" s="23">
        <v>0</v>
      </c>
      <c r="CG80" s="23">
        <v>0</v>
      </c>
      <c r="CH80" s="23">
        <v>0</v>
      </c>
      <c r="CI80" s="23">
        <v>0</v>
      </c>
      <c r="CJ80" s="23">
        <v>0</v>
      </c>
      <c r="CK80" s="23">
        <v>0</v>
      </c>
      <c r="CL80" s="23">
        <v>0</v>
      </c>
      <c r="CM80" s="23">
        <v>0</v>
      </c>
      <c r="CN80" s="23">
        <v>0</v>
      </c>
      <c r="CO80" s="23">
        <v>0</v>
      </c>
      <c r="CP80" s="23">
        <v>0</v>
      </c>
      <c r="CQ80" s="23">
        <v>0</v>
      </c>
      <c r="CR80" s="23">
        <v>0</v>
      </c>
      <c r="CS80" s="23">
        <v>0</v>
      </c>
      <c r="CT80" s="23">
        <v>0</v>
      </c>
      <c r="CU80" s="23">
        <f t="shared" si="12"/>
        <v>0</v>
      </c>
      <c r="CV80" s="23">
        <f t="shared" si="12"/>
        <v>0</v>
      </c>
      <c r="CW80" s="23">
        <f t="shared" si="15"/>
        <v>0</v>
      </c>
      <c r="CX80" s="23">
        <v>0</v>
      </c>
      <c r="CY80" s="23">
        <v>0</v>
      </c>
      <c r="CZ80" s="23">
        <v>0</v>
      </c>
      <c r="DA80" s="23">
        <v>0</v>
      </c>
      <c r="DB80" s="23">
        <v>0</v>
      </c>
      <c r="DC80" s="23">
        <v>0</v>
      </c>
      <c r="DD80" s="23">
        <v>0</v>
      </c>
      <c r="DE80" s="23">
        <v>0</v>
      </c>
      <c r="DF80" s="23">
        <v>0</v>
      </c>
      <c r="DG80" s="23">
        <v>0</v>
      </c>
      <c r="DH80" s="23">
        <v>0</v>
      </c>
      <c r="DI80" s="23">
        <v>0</v>
      </c>
      <c r="DJ80" s="23">
        <v>0</v>
      </c>
      <c r="DK80" s="23">
        <v>0</v>
      </c>
      <c r="DL80" s="23">
        <v>0</v>
      </c>
      <c r="DM80" s="23">
        <v>0</v>
      </c>
      <c r="DN80" s="23">
        <v>0</v>
      </c>
      <c r="DO80" s="23">
        <v>0</v>
      </c>
      <c r="DP80" s="23">
        <v>0</v>
      </c>
      <c r="DQ80" s="23">
        <f t="shared" si="13"/>
        <v>0</v>
      </c>
      <c r="DR80" s="23">
        <f t="shared" si="13"/>
        <v>0</v>
      </c>
      <c r="DS80" s="23">
        <f t="shared" si="16"/>
        <v>0</v>
      </c>
    </row>
    <row r="81" spans="1:123">
      <c r="A81" s="21">
        <v>72</v>
      </c>
      <c r="B81" s="22" t="s">
        <v>122</v>
      </c>
      <c r="C81" s="23">
        <v>0</v>
      </c>
      <c r="D81" s="23">
        <v>0</v>
      </c>
      <c r="E81" s="23">
        <f t="shared" si="14"/>
        <v>0</v>
      </c>
      <c r="F81" s="23">
        <f t="shared" si="14"/>
        <v>0</v>
      </c>
      <c r="G81" s="23">
        <f t="shared" si="14"/>
        <v>0</v>
      </c>
      <c r="H81" s="23">
        <v>0</v>
      </c>
      <c r="I81" s="23">
        <f t="shared" si="9"/>
        <v>0</v>
      </c>
      <c r="J81" s="23">
        <f t="shared" si="9"/>
        <v>0</v>
      </c>
      <c r="K81" s="23">
        <f t="shared" si="9"/>
        <v>0</v>
      </c>
      <c r="L81" s="23">
        <v>0</v>
      </c>
      <c r="M81" s="23">
        <f t="shared" si="10"/>
        <v>0</v>
      </c>
      <c r="N81" s="23">
        <f t="shared" si="10"/>
        <v>0</v>
      </c>
      <c r="O81" s="23">
        <f t="shared" si="10"/>
        <v>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</v>
      </c>
      <c r="Y81" s="23">
        <v>0</v>
      </c>
      <c r="Z81" s="23">
        <v>0</v>
      </c>
      <c r="AA81" s="23">
        <v>0</v>
      </c>
      <c r="AB81" s="23">
        <v>0</v>
      </c>
      <c r="AC81" s="23">
        <v>0</v>
      </c>
      <c r="AD81" s="23">
        <v>0</v>
      </c>
      <c r="AE81" s="23">
        <v>0</v>
      </c>
      <c r="AF81" s="23">
        <v>0</v>
      </c>
      <c r="AG81" s="23">
        <v>0</v>
      </c>
      <c r="AH81" s="23">
        <v>0</v>
      </c>
      <c r="AI81" s="23">
        <v>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0</v>
      </c>
      <c r="AP81" s="23">
        <v>0</v>
      </c>
      <c r="AQ81" s="23">
        <v>0</v>
      </c>
      <c r="AR81" s="23">
        <v>0</v>
      </c>
      <c r="AS81" s="23">
        <v>0</v>
      </c>
      <c r="AT81" s="23">
        <v>0</v>
      </c>
      <c r="AU81" s="23">
        <v>0</v>
      </c>
      <c r="AV81" s="23">
        <v>0</v>
      </c>
      <c r="AW81" s="23">
        <v>0</v>
      </c>
      <c r="AX81" s="23">
        <v>0</v>
      </c>
      <c r="AY81" s="23">
        <v>0</v>
      </c>
      <c r="AZ81" s="23">
        <v>0</v>
      </c>
      <c r="BA81" s="23">
        <v>0</v>
      </c>
      <c r="BB81" s="23">
        <v>0</v>
      </c>
      <c r="BC81" s="23">
        <f t="shared" si="11"/>
        <v>0</v>
      </c>
      <c r="BD81" s="23">
        <f t="shared" si="11"/>
        <v>0</v>
      </c>
      <c r="BE81" s="23">
        <f t="shared" si="11"/>
        <v>0</v>
      </c>
      <c r="BF81" s="23">
        <v>0</v>
      </c>
      <c r="BG81" s="23">
        <v>0</v>
      </c>
      <c r="BH81" s="23">
        <v>0</v>
      </c>
      <c r="BI81" s="23">
        <v>0</v>
      </c>
      <c r="BJ81" s="23">
        <v>0</v>
      </c>
      <c r="BK81" s="23">
        <v>0</v>
      </c>
      <c r="BL81" s="23">
        <v>0</v>
      </c>
      <c r="BM81" s="23">
        <v>0</v>
      </c>
      <c r="BN81" s="23">
        <v>0</v>
      </c>
      <c r="BO81" s="23">
        <v>0</v>
      </c>
      <c r="BP81" s="23">
        <v>0</v>
      </c>
      <c r="BQ81" s="23">
        <v>0</v>
      </c>
      <c r="BR81" s="23">
        <v>0</v>
      </c>
      <c r="BS81" s="23">
        <v>0</v>
      </c>
      <c r="BT81" s="23">
        <v>0</v>
      </c>
      <c r="BU81" s="23">
        <v>0</v>
      </c>
      <c r="BV81" s="23">
        <v>0</v>
      </c>
      <c r="BW81" s="23">
        <v>0</v>
      </c>
      <c r="BX81" s="23">
        <v>0</v>
      </c>
      <c r="BY81" s="23">
        <v>0</v>
      </c>
      <c r="BZ81" s="23">
        <v>0</v>
      </c>
      <c r="CA81" s="23">
        <v>0</v>
      </c>
      <c r="CB81" s="23">
        <v>0</v>
      </c>
      <c r="CC81" s="23">
        <v>0</v>
      </c>
      <c r="CD81" s="23">
        <v>0</v>
      </c>
      <c r="CE81" s="23">
        <v>0</v>
      </c>
      <c r="CF81" s="23">
        <v>0</v>
      </c>
      <c r="CG81" s="23">
        <v>0</v>
      </c>
      <c r="CH81" s="23">
        <v>0</v>
      </c>
      <c r="CI81" s="23">
        <v>0</v>
      </c>
      <c r="CJ81" s="23">
        <v>0</v>
      </c>
      <c r="CK81" s="23">
        <v>0</v>
      </c>
      <c r="CL81" s="23">
        <v>0</v>
      </c>
      <c r="CM81" s="23">
        <v>0</v>
      </c>
      <c r="CN81" s="23">
        <v>0</v>
      </c>
      <c r="CO81" s="23">
        <v>0</v>
      </c>
      <c r="CP81" s="23">
        <v>0</v>
      </c>
      <c r="CQ81" s="23">
        <v>0</v>
      </c>
      <c r="CR81" s="23">
        <v>0</v>
      </c>
      <c r="CS81" s="23">
        <v>0</v>
      </c>
      <c r="CT81" s="23">
        <v>0</v>
      </c>
      <c r="CU81" s="23">
        <f t="shared" si="12"/>
        <v>0</v>
      </c>
      <c r="CV81" s="23">
        <f t="shared" si="12"/>
        <v>0</v>
      </c>
      <c r="CW81" s="23">
        <f t="shared" si="15"/>
        <v>0</v>
      </c>
      <c r="CX81" s="23">
        <v>0</v>
      </c>
      <c r="CY81" s="23">
        <v>0</v>
      </c>
      <c r="CZ81" s="23">
        <v>0</v>
      </c>
      <c r="DA81" s="23">
        <v>0</v>
      </c>
      <c r="DB81" s="23">
        <v>0</v>
      </c>
      <c r="DC81" s="23">
        <v>0</v>
      </c>
      <c r="DD81" s="23">
        <v>0</v>
      </c>
      <c r="DE81" s="23">
        <v>0</v>
      </c>
      <c r="DF81" s="23">
        <v>0</v>
      </c>
      <c r="DG81" s="23">
        <v>0</v>
      </c>
      <c r="DH81" s="23">
        <v>0</v>
      </c>
      <c r="DI81" s="23">
        <v>0</v>
      </c>
      <c r="DJ81" s="23">
        <v>0</v>
      </c>
      <c r="DK81" s="23">
        <v>0</v>
      </c>
      <c r="DL81" s="23">
        <v>0</v>
      </c>
      <c r="DM81" s="23">
        <v>0</v>
      </c>
      <c r="DN81" s="23">
        <v>0</v>
      </c>
      <c r="DO81" s="23">
        <v>0</v>
      </c>
      <c r="DP81" s="23">
        <v>0</v>
      </c>
      <c r="DQ81" s="23">
        <f t="shared" si="13"/>
        <v>0</v>
      </c>
      <c r="DR81" s="23">
        <f t="shared" si="13"/>
        <v>0</v>
      </c>
      <c r="DS81" s="23">
        <f t="shared" si="16"/>
        <v>0</v>
      </c>
    </row>
    <row r="82" spans="1:123">
      <c r="A82" s="21">
        <v>73</v>
      </c>
      <c r="B82" s="22" t="s">
        <v>123</v>
      </c>
      <c r="C82" s="23">
        <v>26128.875100000001</v>
      </c>
      <c r="D82" s="23">
        <v>17866.0249</v>
      </c>
      <c r="E82" s="23">
        <f t="shared" si="14"/>
        <v>151441.14800000002</v>
      </c>
      <c r="F82" s="23">
        <f t="shared" si="14"/>
        <v>0</v>
      </c>
      <c r="G82" s="23">
        <f t="shared" si="14"/>
        <v>39777.473699999995</v>
      </c>
      <c r="H82" s="23">
        <v>0</v>
      </c>
      <c r="I82" s="23">
        <f t="shared" si="9"/>
        <v>56060</v>
      </c>
      <c r="J82" s="23">
        <f t="shared" si="9"/>
        <v>0</v>
      </c>
      <c r="K82" s="23">
        <f t="shared" si="9"/>
        <v>14190.117699999999</v>
      </c>
      <c r="L82" s="23">
        <v>0</v>
      </c>
      <c r="M82" s="23">
        <f t="shared" si="10"/>
        <v>6660</v>
      </c>
      <c r="N82" s="23">
        <f t="shared" si="10"/>
        <v>0</v>
      </c>
      <c r="O82" s="23">
        <f t="shared" si="10"/>
        <v>2307.5010000000002</v>
      </c>
      <c r="P82" s="23">
        <v>0</v>
      </c>
      <c r="Q82" s="23">
        <v>6500</v>
      </c>
      <c r="R82" s="23">
        <v>0</v>
      </c>
      <c r="S82" s="23">
        <v>2.5499999999999998</v>
      </c>
      <c r="T82" s="23">
        <v>0</v>
      </c>
      <c r="U82" s="23">
        <v>14000</v>
      </c>
      <c r="V82" s="23">
        <v>0</v>
      </c>
      <c r="W82" s="23">
        <v>1176.616</v>
      </c>
      <c r="X82" s="23">
        <v>0</v>
      </c>
      <c r="Y82" s="23">
        <v>160</v>
      </c>
      <c r="Z82" s="23">
        <v>0</v>
      </c>
      <c r="AA82" s="23">
        <v>2304.951</v>
      </c>
      <c r="AB82" s="23">
        <v>0</v>
      </c>
      <c r="AC82" s="23">
        <v>2500</v>
      </c>
      <c r="AD82" s="23">
        <v>0</v>
      </c>
      <c r="AE82" s="23">
        <v>787</v>
      </c>
      <c r="AF82" s="23">
        <v>0</v>
      </c>
      <c r="AG82" s="23">
        <v>0</v>
      </c>
      <c r="AH82" s="23">
        <v>0</v>
      </c>
      <c r="AI82" s="23">
        <v>0</v>
      </c>
      <c r="AJ82" s="23">
        <v>0</v>
      </c>
      <c r="AK82" s="23">
        <v>0</v>
      </c>
      <c r="AL82" s="23">
        <v>0</v>
      </c>
      <c r="AM82" s="23">
        <v>0</v>
      </c>
      <c r="AN82" s="23">
        <v>0</v>
      </c>
      <c r="AO82" s="23">
        <v>0</v>
      </c>
      <c r="AP82" s="23">
        <v>0</v>
      </c>
      <c r="AQ82" s="23">
        <v>92039.2</v>
      </c>
      <c r="AR82" s="23">
        <v>0</v>
      </c>
      <c r="AS82" s="23">
        <v>30679.8</v>
      </c>
      <c r="AT82" s="23">
        <v>0</v>
      </c>
      <c r="AU82" s="23">
        <v>0</v>
      </c>
      <c r="AV82" s="23">
        <v>0</v>
      </c>
      <c r="AW82" s="23">
        <v>0</v>
      </c>
      <c r="AX82" s="23">
        <v>0</v>
      </c>
      <c r="AY82" s="23">
        <v>0</v>
      </c>
      <c r="AZ82" s="23">
        <v>0</v>
      </c>
      <c r="BA82" s="23">
        <v>0</v>
      </c>
      <c r="BB82" s="23">
        <v>0</v>
      </c>
      <c r="BC82" s="23">
        <f t="shared" si="11"/>
        <v>24000</v>
      </c>
      <c r="BD82" s="23">
        <f t="shared" si="11"/>
        <v>0</v>
      </c>
      <c r="BE82" s="23">
        <f t="shared" si="11"/>
        <v>8052.3979999999992</v>
      </c>
      <c r="BF82" s="23">
        <v>0</v>
      </c>
      <c r="BG82" s="23">
        <v>21500</v>
      </c>
      <c r="BH82" s="23">
        <v>0</v>
      </c>
      <c r="BI82" s="23">
        <v>7364.6279999999997</v>
      </c>
      <c r="BJ82" s="23">
        <v>0</v>
      </c>
      <c r="BK82" s="23">
        <v>0</v>
      </c>
      <c r="BL82" s="23">
        <v>0</v>
      </c>
      <c r="BM82" s="23">
        <v>0</v>
      </c>
      <c r="BN82" s="23">
        <v>0</v>
      </c>
      <c r="BO82" s="23">
        <v>0</v>
      </c>
      <c r="BP82" s="23">
        <v>2500</v>
      </c>
      <c r="BQ82" s="23">
        <v>0</v>
      </c>
      <c r="BR82" s="23">
        <v>687.77</v>
      </c>
      <c r="BS82" s="23">
        <v>0</v>
      </c>
      <c r="BT82" s="23">
        <v>0</v>
      </c>
      <c r="BU82" s="23">
        <v>0</v>
      </c>
      <c r="BV82" s="23">
        <v>0</v>
      </c>
      <c r="BW82" s="23">
        <v>0</v>
      </c>
      <c r="BX82" s="23">
        <v>0</v>
      </c>
      <c r="BY82" s="23">
        <v>0</v>
      </c>
      <c r="BZ82" s="23">
        <v>0</v>
      </c>
      <c r="CA82" s="23">
        <v>0</v>
      </c>
      <c r="CB82" s="23">
        <v>4900</v>
      </c>
      <c r="CC82" s="23">
        <v>0</v>
      </c>
      <c r="CD82" s="23">
        <v>1553.9</v>
      </c>
      <c r="CE82" s="23">
        <v>2600</v>
      </c>
      <c r="CF82" s="23">
        <v>0</v>
      </c>
      <c r="CG82" s="23">
        <v>603.9</v>
      </c>
      <c r="CH82" s="23">
        <v>0</v>
      </c>
      <c r="CI82" s="23">
        <v>0</v>
      </c>
      <c r="CJ82" s="23">
        <v>0</v>
      </c>
      <c r="CK82" s="23">
        <v>0</v>
      </c>
      <c r="CL82" s="23">
        <v>0</v>
      </c>
      <c r="CM82" s="23">
        <v>0</v>
      </c>
      <c r="CN82" s="23">
        <v>0</v>
      </c>
      <c r="CO82" s="23">
        <v>0</v>
      </c>
      <c r="CP82" s="23">
        <v>0</v>
      </c>
      <c r="CQ82" s="23">
        <v>4000</v>
      </c>
      <c r="CR82" s="23">
        <v>0</v>
      </c>
      <c r="CS82" s="23">
        <v>312.70269999999999</v>
      </c>
      <c r="CT82" s="23">
        <v>0</v>
      </c>
      <c r="CU82" s="23">
        <f t="shared" si="12"/>
        <v>148099.20000000001</v>
      </c>
      <c r="CV82" s="23">
        <f t="shared" si="12"/>
        <v>0</v>
      </c>
      <c r="CW82" s="23">
        <f t="shared" si="15"/>
        <v>44869.917699999998</v>
      </c>
      <c r="CX82" s="23">
        <v>0</v>
      </c>
      <c r="CY82" s="23">
        <v>0</v>
      </c>
      <c r="CZ82" s="23">
        <v>0</v>
      </c>
      <c r="DA82" s="23">
        <v>3341.9479999999999</v>
      </c>
      <c r="DB82" s="23">
        <v>0</v>
      </c>
      <c r="DC82" s="23">
        <v>-5092.4440000000004</v>
      </c>
      <c r="DD82" s="23">
        <v>0</v>
      </c>
      <c r="DE82" s="23">
        <v>0</v>
      </c>
      <c r="DF82" s="23">
        <v>0</v>
      </c>
      <c r="DG82" s="23">
        <v>0</v>
      </c>
      <c r="DH82" s="23">
        <v>0</v>
      </c>
      <c r="DI82" s="23">
        <v>0</v>
      </c>
      <c r="DJ82" s="23">
        <v>0</v>
      </c>
      <c r="DK82" s="23">
        <v>0</v>
      </c>
      <c r="DL82" s="23">
        <v>0</v>
      </c>
      <c r="DM82" s="23">
        <v>0</v>
      </c>
      <c r="DN82" s="23">
        <v>0</v>
      </c>
      <c r="DO82" s="23">
        <v>0</v>
      </c>
      <c r="DP82" s="23">
        <v>0</v>
      </c>
      <c r="DQ82" s="23">
        <f t="shared" si="13"/>
        <v>3341.9479999999999</v>
      </c>
      <c r="DR82" s="23">
        <f t="shared" si="13"/>
        <v>0</v>
      </c>
      <c r="DS82" s="23">
        <f t="shared" si="16"/>
        <v>-5092.4440000000004</v>
      </c>
    </row>
    <row r="83" spans="1:123">
      <c r="A83" s="21">
        <v>74</v>
      </c>
      <c r="B83" s="22" t="s">
        <v>124</v>
      </c>
      <c r="C83" s="23">
        <v>4210.6522000000004</v>
      </c>
      <c r="D83" s="23">
        <v>410.92869999999999</v>
      </c>
      <c r="E83" s="23">
        <f t="shared" si="14"/>
        <v>19329</v>
      </c>
      <c r="F83" s="23">
        <f t="shared" si="14"/>
        <v>0</v>
      </c>
      <c r="G83" s="23">
        <f t="shared" si="14"/>
        <v>4216.6171000000004</v>
      </c>
      <c r="H83" s="23">
        <v>0</v>
      </c>
      <c r="I83" s="23">
        <f t="shared" si="9"/>
        <v>10131.799999999999</v>
      </c>
      <c r="J83" s="23">
        <f t="shared" si="9"/>
        <v>0</v>
      </c>
      <c r="K83" s="23">
        <f t="shared" si="9"/>
        <v>1150.7170999999998</v>
      </c>
      <c r="L83" s="23">
        <v>0</v>
      </c>
      <c r="M83" s="23">
        <f t="shared" si="10"/>
        <v>2244</v>
      </c>
      <c r="N83" s="23">
        <f t="shared" si="10"/>
        <v>0</v>
      </c>
      <c r="O83" s="23">
        <f t="shared" si="10"/>
        <v>468.02499999999998</v>
      </c>
      <c r="P83" s="23">
        <v>0</v>
      </c>
      <c r="Q83" s="23">
        <v>0</v>
      </c>
      <c r="R83" s="23">
        <v>0</v>
      </c>
      <c r="S83" s="23">
        <v>0.13700000000000001</v>
      </c>
      <c r="T83" s="23">
        <v>0</v>
      </c>
      <c r="U83" s="23">
        <v>1046.8</v>
      </c>
      <c r="V83" s="23">
        <v>0</v>
      </c>
      <c r="W83" s="23">
        <v>181.16210000000001</v>
      </c>
      <c r="X83" s="23">
        <v>0</v>
      </c>
      <c r="Y83" s="23">
        <v>2244</v>
      </c>
      <c r="Z83" s="23">
        <v>0</v>
      </c>
      <c r="AA83" s="23">
        <v>467.88799999999998</v>
      </c>
      <c r="AB83" s="23">
        <v>0</v>
      </c>
      <c r="AC83" s="23">
        <v>1084</v>
      </c>
      <c r="AD83" s="23">
        <v>0</v>
      </c>
      <c r="AE83" s="23">
        <v>85</v>
      </c>
      <c r="AF83" s="23">
        <v>0</v>
      </c>
      <c r="AG83" s="23">
        <v>0</v>
      </c>
      <c r="AH83" s="23">
        <v>0</v>
      </c>
      <c r="AI83" s="23">
        <v>0</v>
      </c>
      <c r="AJ83" s="23">
        <v>0</v>
      </c>
      <c r="AK83" s="23">
        <v>0</v>
      </c>
      <c r="AL83" s="23">
        <v>0</v>
      </c>
      <c r="AM83" s="23">
        <v>0</v>
      </c>
      <c r="AN83" s="23">
        <v>0</v>
      </c>
      <c r="AO83" s="23">
        <v>0</v>
      </c>
      <c r="AP83" s="23">
        <v>0</v>
      </c>
      <c r="AQ83" s="23">
        <v>9197.2000000000007</v>
      </c>
      <c r="AR83" s="23">
        <v>0</v>
      </c>
      <c r="AS83" s="23">
        <v>3065.9</v>
      </c>
      <c r="AT83" s="23">
        <v>0</v>
      </c>
      <c r="AU83" s="23">
        <v>0</v>
      </c>
      <c r="AV83" s="23">
        <v>0</v>
      </c>
      <c r="AW83" s="23">
        <v>0</v>
      </c>
      <c r="AX83" s="23">
        <v>0</v>
      </c>
      <c r="AY83" s="23">
        <v>0</v>
      </c>
      <c r="AZ83" s="23">
        <v>0</v>
      </c>
      <c r="BA83" s="23">
        <v>0</v>
      </c>
      <c r="BB83" s="23">
        <v>0</v>
      </c>
      <c r="BC83" s="23">
        <f t="shared" si="11"/>
        <v>5257</v>
      </c>
      <c r="BD83" s="23">
        <f t="shared" si="11"/>
        <v>0</v>
      </c>
      <c r="BE83" s="23">
        <f t="shared" si="11"/>
        <v>394.73</v>
      </c>
      <c r="BF83" s="23">
        <v>0</v>
      </c>
      <c r="BG83" s="23">
        <v>1824</v>
      </c>
      <c r="BH83" s="23">
        <v>0</v>
      </c>
      <c r="BI83" s="23">
        <v>250</v>
      </c>
      <c r="BJ83" s="23">
        <v>3433</v>
      </c>
      <c r="BK83" s="23">
        <v>0</v>
      </c>
      <c r="BL83" s="23">
        <v>144.72999999999999</v>
      </c>
      <c r="BM83" s="23">
        <v>0</v>
      </c>
      <c r="BN83" s="23">
        <v>0</v>
      </c>
      <c r="BO83" s="23">
        <v>0</v>
      </c>
      <c r="BP83" s="23">
        <v>0</v>
      </c>
      <c r="BQ83" s="23">
        <v>0</v>
      </c>
      <c r="BR83" s="23">
        <v>0</v>
      </c>
      <c r="BS83" s="23">
        <v>0</v>
      </c>
      <c r="BT83" s="23">
        <v>0</v>
      </c>
      <c r="BU83" s="23">
        <v>0</v>
      </c>
      <c r="BV83" s="23">
        <v>0</v>
      </c>
      <c r="BW83" s="23">
        <v>0</v>
      </c>
      <c r="BX83" s="23">
        <v>0</v>
      </c>
      <c r="BY83" s="23">
        <v>0</v>
      </c>
      <c r="BZ83" s="23">
        <v>0</v>
      </c>
      <c r="CA83" s="23">
        <v>0</v>
      </c>
      <c r="CB83" s="23">
        <v>500</v>
      </c>
      <c r="CC83" s="23">
        <v>0</v>
      </c>
      <c r="CD83" s="23">
        <v>6.8</v>
      </c>
      <c r="CE83" s="23">
        <v>500</v>
      </c>
      <c r="CF83" s="23">
        <v>0</v>
      </c>
      <c r="CG83" s="23">
        <v>6.8</v>
      </c>
      <c r="CH83" s="23">
        <v>0</v>
      </c>
      <c r="CI83" s="23">
        <v>0</v>
      </c>
      <c r="CJ83" s="23">
        <v>0</v>
      </c>
      <c r="CK83" s="23">
        <v>0</v>
      </c>
      <c r="CL83" s="23">
        <v>0</v>
      </c>
      <c r="CM83" s="23">
        <v>0</v>
      </c>
      <c r="CN83" s="23">
        <v>0</v>
      </c>
      <c r="CO83" s="23">
        <v>0</v>
      </c>
      <c r="CP83" s="23">
        <v>0</v>
      </c>
      <c r="CQ83" s="23">
        <v>0</v>
      </c>
      <c r="CR83" s="23">
        <v>0</v>
      </c>
      <c r="CS83" s="23">
        <v>15</v>
      </c>
      <c r="CT83" s="23">
        <v>0</v>
      </c>
      <c r="CU83" s="23">
        <f t="shared" si="12"/>
        <v>19329</v>
      </c>
      <c r="CV83" s="23">
        <f t="shared" si="12"/>
        <v>0</v>
      </c>
      <c r="CW83" s="23">
        <f t="shared" si="15"/>
        <v>4216.6171000000004</v>
      </c>
      <c r="CX83" s="23">
        <v>0</v>
      </c>
      <c r="CY83" s="23">
        <v>0</v>
      </c>
      <c r="CZ83" s="23">
        <v>0</v>
      </c>
      <c r="DA83" s="23">
        <v>0</v>
      </c>
      <c r="DB83" s="23">
        <v>0</v>
      </c>
      <c r="DC83" s="23">
        <v>0</v>
      </c>
      <c r="DD83" s="23">
        <v>0</v>
      </c>
      <c r="DE83" s="23">
        <v>0</v>
      </c>
      <c r="DF83" s="23">
        <v>0</v>
      </c>
      <c r="DG83" s="23">
        <v>0</v>
      </c>
      <c r="DH83" s="23">
        <v>0</v>
      </c>
      <c r="DI83" s="23">
        <v>0</v>
      </c>
      <c r="DJ83" s="23">
        <v>0</v>
      </c>
      <c r="DK83" s="23">
        <v>0</v>
      </c>
      <c r="DL83" s="23">
        <v>0</v>
      </c>
      <c r="DM83" s="23">
        <v>0</v>
      </c>
      <c r="DN83" s="23">
        <v>0</v>
      </c>
      <c r="DO83" s="23">
        <v>0</v>
      </c>
      <c r="DP83" s="23">
        <v>0</v>
      </c>
      <c r="DQ83" s="23">
        <f t="shared" si="13"/>
        <v>0</v>
      </c>
      <c r="DR83" s="23">
        <f t="shared" si="13"/>
        <v>0</v>
      </c>
      <c r="DS83" s="23">
        <f t="shared" si="16"/>
        <v>0</v>
      </c>
    </row>
    <row r="84" spans="1:123">
      <c r="A84" s="21">
        <v>75</v>
      </c>
      <c r="B84" s="22" t="s">
        <v>125</v>
      </c>
      <c r="C84" s="23">
        <v>0</v>
      </c>
      <c r="D84" s="23">
        <v>0</v>
      </c>
      <c r="E84" s="23">
        <f t="shared" si="14"/>
        <v>0</v>
      </c>
      <c r="F84" s="23">
        <f t="shared" si="14"/>
        <v>0</v>
      </c>
      <c r="G84" s="23">
        <f t="shared" si="14"/>
        <v>0</v>
      </c>
      <c r="H84" s="23">
        <v>0</v>
      </c>
      <c r="I84" s="23">
        <f t="shared" si="9"/>
        <v>0</v>
      </c>
      <c r="J84" s="23">
        <f t="shared" si="9"/>
        <v>0</v>
      </c>
      <c r="K84" s="23">
        <f t="shared" si="9"/>
        <v>0</v>
      </c>
      <c r="L84" s="23">
        <v>0</v>
      </c>
      <c r="M84" s="23">
        <f t="shared" si="10"/>
        <v>0</v>
      </c>
      <c r="N84" s="23">
        <f t="shared" si="10"/>
        <v>0</v>
      </c>
      <c r="O84" s="23">
        <f t="shared" si="10"/>
        <v>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23">
        <v>0</v>
      </c>
      <c r="X84" s="23">
        <v>0</v>
      </c>
      <c r="Y84" s="23">
        <v>0</v>
      </c>
      <c r="Z84" s="23">
        <v>0</v>
      </c>
      <c r="AA84" s="23">
        <v>0</v>
      </c>
      <c r="AB84" s="23">
        <v>0</v>
      </c>
      <c r="AC84" s="23">
        <v>0</v>
      </c>
      <c r="AD84" s="23">
        <v>0</v>
      </c>
      <c r="AE84" s="23">
        <v>0</v>
      </c>
      <c r="AF84" s="23">
        <v>0</v>
      </c>
      <c r="AG84" s="23">
        <v>0</v>
      </c>
      <c r="AH84" s="23">
        <v>0</v>
      </c>
      <c r="AI84" s="23">
        <v>0</v>
      </c>
      <c r="AJ84" s="23">
        <v>0</v>
      </c>
      <c r="AK84" s="23">
        <v>0</v>
      </c>
      <c r="AL84" s="23">
        <v>0</v>
      </c>
      <c r="AM84" s="23">
        <v>0</v>
      </c>
      <c r="AN84" s="23">
        <v>0</v>
      </c>
      <c r="AO84" s="23">
        <v>0</v>
      </c>
      <c r="AP84" s="23">
        <v>0</v>
      </c>
      <c r="AQ84" s="23">
        <v>0</v>
      </c>
      <c r="AR84" s="23">
        <v>0</v>
      </c>
      <c r="AS84" s="23">
        <v>0</v>
      </c>
      <c r="AT84" s="23">
        <v>0</v>
      </c>
      <c r="AU84" s="23">
        <v>0</v>
      </c>
      <c r="AV84" s="23">
        <v>0</v>
      </c>
      <c r="AW84" s="23">
        <v>0</v>
      </c>
      <c r="AX84" s="23">
        <v>0</v>
      </c>
      <c r="AY84" s="23">
        <v>0</v>
      </c>
      <c r="AZ84" s="23">
        <v>0</v>
      </c>
      <c r="BA84" s="23">
        <v>0</v>
      </c>
      <c r="BB84" s="23">
        <v>0</v>
      </c>
      <c r="BC84" s="23">
        <f t="shared" si="11"/>
        <v>0</v>
      </c>
      <c r="BD84" s="23">
        <f t="shared" si="11"/>
        <v>0</v>
      </c>
      <c r="BE84" s="23">
        <f t="shared" si="11"/>
        <v>0</v>
      </c>
      <c r="BF84" s="23">
        <v>0</v>
      </c>
      <c r="BG84" s="23">
        <v>0</v>
      </c>
      <c r="BH84" s="23">
        <v>0</v>
      </c>
      <c r="BI84" s="23">
        <v>0</v>
      </c>
      <c r="BJ84" s="23">
        <v>0</v>
      </c>
      <c r="BK84" s="23">
        <v>0</v>
      </c>
      <c r="BL84" s="23">
        <v>0</v>
      </c>
      <c r="BM84" s="23">
        <v>0</v>
      </c>
      <c r="BN84" s="23">
        <v>0</v>
      </c>
      <c r="BO84" s="23">
        <v>0</v>
      </c>
      <c r="BP84" s="23">
        <v>0</v>
      </c>
      <c r="BQ84" s="23">
        <v>0</v>
      </c>
      <c r="BR84" s="23">
        <v>0</v>
      </c>
      <c r="BS84" s="23">
        <v>0</v>
      </c>
      <c r="BT84" s="23">
        <v>0</v>
      </c>
      <c r="BU84" s="23">
        <v>0</v>
      </c>
      <c r="BV84" s="23">
        <v>0</v>
      </c>
      <c r="BW84" s="23">
        <v>0</v>
      </c>
      <c r="BX84" s="23">
        <v>0</v>
      </c>
      <c r="BY84" s="23">
        <v>0</v>
      </c>
      <c r="BZ84" s="23">
        <v>0</v>
      </c>
      <c r="CA84" s="23">
        <v>0</v>
      </c>
      <c r="CB84" s="23">
        <v>0</v>
      </c>
      <c r="CC84" s="23">
        <v>0</v>
      </c>
      <c r="CD84" s="23">
        <v>0</v>
      </c>
      <c r="CE84" s="23">
        <v>0</v>
      </c>
      <c r="CF84" s="23">
        <v>0</v>
      </c>
      <c r="CG84" s="23">
        <v>0</v>
      </c>
      <c r="CH84" s="23">
        <v>0</v>
      </c>
      <c r="CI84" s="23">
        <v>0</v>
      </c>
      <c r="CJ84" s="23">
        <v>0</v>
      </c>
      <c r="CK84" s="23">
        <v>0</v>
      </c>
      <c r="CL84" s="23">
        <v>0</v>
      </c>
      <c r="CM84" s="23">
        <v>0</v>
      </c>
      <c r="CN84" s="23">
        <v>0</v>
      </c>
      <c r="CO84" s="23">
        <v>0</v>
      </c>
      <c r="CP84" s="23">
        <v>0</v>
      </c>
      <c r="CQ84" s="23">
        <v>0</v>
      </c>
      <c r="CR84" s="23">
        <v>0</v>
      </c>
      <c r="CS84" s="23">
        <v>0</v>
      </c>
      <c r="CT84" s="23">
        <v>0</v>
      </c>
      <c r="CU84" s="23">
        <f t="shared" si="12"/>
        <v>0</v>
      </c>
      <c r="CV84" s="23">
        <f t="shared" si="12"/>
        <v>0</v>
      </c>
      <c r="CW84" s="23">
        <f t="shared" si="15"/>
        <v>0</v>
      </c>
      <c r="CX84" s="23">
        <v>0</v>
      </c>
      <c r="CY84" s="23">
        <v>0</v>
      </c>
      <c r="CZ84" s="23">
        <v>0</v>
      </c>
      <c r="DA84" s="23">
        <v>0</v>
      </c>
      <c r="DB84" s="23">
        <v>0</v>
      </c>
      <c r="DC84" s="23">
        <v>0</v>
      </c>
      <c r="DD84" s="23">
        <v>0</v>
      </c>
      <c r="DE84" s="23">
        <v>0</v>
      </c>
      <c r="DF84" s="23">
        <v>0</v>
      </c>
      <c r="DG84" s="23">
        <v>0</v>
      </c>
      <c r="DH84" s="23">
        <v>0</v>
      </c>
      <c r="DI84" s="23">
        <v>0</v>
      </c>
      <c r="DJ84" s="23">
        <v>0</v>
      </c>
      <c r="DK84" s="23">
        <v>0</v>
      </c>
      <c r="DL84" s="23">
        <v>0</v>
      </c>
      <c r="DM84" s="23">
        <v>0</v>
      </c>
      <c r="DN84" s="23">
        <v>0</v>
      </c>
      <c r="DO84" s="23">
        <v>0</v>
      </c>
      <c r="DP84" s="23">
        <v>0</v>
      </c>
      <c r="DQ84" s="23">
        <f t="shared" si="13"/>
        <v>0</v>
      </c>
      <c r="DR84" s="23">
        <f t="shared" si="13"/>
        <v>0</v>
      </c>
      <c r="DS84" s="23">
        <f t="shared" si="16"/>
        <v>0</v>
      </c>
    </row>
    <row r="85" spans="1:123">
      <c r="A85" s="21">
        <v>76</v>
      </c>
      <c r="B85" s="22" t="s">
        <v>126</v>
      </c>
      <c r="C85" s="23">
        <v>0</v>
      </c>
      <c r="D85" s="23">
        <v>0</v>
      </c>
      <c r="E85" s="23">
        <f t="shared" si="14"/>
        <v>0</v>
      </c>
      <c r="F85" s="23">
        <f t="shared" si="14"/>
        <v>0</v>
      </c>
      <c r="G85" s="23">
        <f t="shared" si="14"/>
        <v>0</v>
      </c>
      <c r="H85" s="23">
        <v>0</v>
      </c>
      <c r="I85" s="23">
        <f t="shared" si="9"/>
        <v>0</v>
      </c>
      <c r="J85" s="23">
        <f t="shared" si="9"/>
        <v>0</v>
      </c>
      <c r="K85" s="23">
        <f t="shared" si="9"/>
        <v>0</v>
      </c>
      <c r="L85" s="23">
        <v>0</v>
      </c>
      <c r="M85" s="23">
        <f t="shared" si="10"/>
        <v>0</v>
      </c>
      <c r="N85" s="23">
        <f t="shared" si="10"/>
        <v>0</v>
      </c>
      <c r="O85" s="23">
        <f t="shared" si="10"/>
        <v>0</v>
      </c>
      <c r="P85" s="23">
        <v>0</v>
      </c>
      <c r="Q85" s="23">
        <v>0</v>
      </c>
      <c r="R85" s="23">
        <v>0</v>
      </c>
      <c r="S85" s="23">
        <v>0</v>
      </c>
      <c r="T85" s="23">
        <v>0</v>
      </c>
      <c r="U85" s="23">
        <v>0</v>
      </c>
      <c r="V85" s="23">
        <v>0</v>
      </c>
      <c r="W85" s="23">
        <v>0</v>
      </c>
      <c r="X85" s="23">
        <v>0</v>
      </c>
      <c r="Y85" s="23">
        <v>0</v>
      </c>
      <c r="Z85" s="23">
        <v>0</v>
      </c>
      <c r="AA85" s="23">
        <v>0</v>
      </c>
      <c r="AB85" s="23">
        <v>0</v>
      </c>
      <c r="AC85" s="23">
        <v>0</v>
      </c>
      <c r="AD85" s="23">
        <v>0</v>
      </c>
      <c r="AE85" s="23">
        <v>0</v>
      </c>
      <c r="AF85" s="23">
        <v>0</v>
      </c>
      <c r="AG85" s="23">
        <v>0</v>
      </c>
      <c r="AH85" s="23">
        <v>0</v>
      </c>
      <c r="AI85" s="23">
        <v>0</v>
      </c>
      <c r="AJ85" s="23">
        <v>0</v>
      </c>
      <c r="AK85" s="23">
        <v>0</v>
      </c>
      <c r="AL85" s="23">
        <v>0</v>
      </c>
      <c r="AM85" s="23">
        <v>0</v>
      </c>
      <c r="AN85" s="23">
        <v>0</v>
      </c>
      <c r="AO85" s="23">
        <v>0</v>
      </c>
      <c r="AP85" s="23">
        <v>0</v>
      </c>
      <c r="AQ85" s="23">
        <v>0</v>
      </c>
      <c r="AR85" s="23">
        <v>0</v>
      </c>
      <c r="AS85" s="23">
        <v>0</v>
      </c>
      <c r="AT85" s="23">
        <v>0</v>
      </c>
      <c r="AU85" s="23">
        <v>0</v>
      </c>
      <c r="AV85" s="23">
        <v>0</v>
      </c>
      <c r="AW85" s="23">
        <v>0</v>
      </c>
      <c r="AX85" s="23">
        <v>0</v>
      </c>
      <c r="AY85" s="23">
        <v>0</v>
      </c>
      <c r="AZ85" s="23">
        <v>0</v>
      </c>
      <c r="BA85" s="23">
        <v>0</v>
      </c>
      <c r="BB85" s="23">
        <v>0</v>
      </c>
      <c r="BC85" s="23">
        <f t="shared" si="11"/>
        <v>0</v>
      </c>
      <c r="BD85" s="23">
        <f t="shared" si="11"/>
        <v>0</v>
      </c>
      <c r="BE85" s="23">
        <f t="shared" si="11"/>
        <v>0</v>
      </c>
      <c r="BF85" s="23">
        <v>0</v>
      </c>
      <c r="BG85" s="23">
        <v>0</v>
      </c>
      <c r="BH85" s="23">
        <v>0</v>
      </c>
      <c r="BI85" s="23">
        <v>0</v>
      </c>
      <c r="BJ85" s="23">
        <v>0</v>
      </c>
      <c r="BK85" s="23">
        <v>0</v>
      </c>
      <c r="BL85" s="23">
        <v>0</v>
      </c>
      <c r="BM85" s="23">
        <v>0</v>
      </c>
      <c r="BN85" s="23">
        <v>0</v>
      </c>
      <c r="BO85" s="23">
        <v>0</v>
      </c>
      <c r="BP85" s="23">
        <v>0</v>
      </c>
      <c r="BQ85" s="23">
        <v>0</v>
      </c>
      <c r="BR85" s="23">
        <v>0</v>
      </c>
      <c r="BS85" s="23">
        <v>0</v>
      </c>
      <c r="BT85" s="23">
        <v>0</v>
      </c>
      <c r="BU85" s="23">
        <v>0</v>
      </c>
      <c r="BV85" s="23">
        <v>0</v>
      </c>
      <c r="BW85" s="23">
        <v>0</v>
      </c>
      <c r="BX85" s="23">
        <v>0</v>
      </c>
      <c r="BY85" s="23">
        <v>0</v>
      </c>
      <c r="BZ85" s="23">
        <v>0</v>
      </c>
      <c r="CA85" s="23">
        <v>0</v>
      </c>
      <c r="CB85" s="23">
        <v>0</v>
      </c>
      <c r="CC85" s="23">
        <v>0</v>
      </c>
      <c r="CD85" s="23">
        <v>0</v>
      </c>
      <c r="CE85" s="23">
        <v>0</v>
      </c>
      <c r="CF85" s="23">
        <v>0</v>
      </c>
      <c r="CG85" s="23">
        <v>0</v>
      </c>
      <c r="CH85" s="23">
        <v>0</v>
      </c>
      <c r="CI85" s="23">
        <v>0</v>
      </c>
      <c r="CJ85" s="23">
        <v>0</v>
      </c>
      <c r="CK85" s="23">
        <v>0</v>
      </c>
      <c r="CL85" s="23">
        <v>0</v>
      </c>
      <c r="CM85" s="23">
        <v>0</v>
      </c>
      <c r="CN85" s="23">
        <v>0</v>
      </c>
      <c r="CO85" s="23">
        <v>0</v>
      </c>
      <c r="CP85" s="23">
        <v>0</v>
      </c>
      <c r="CQ85" s="23">
        <v>0</v>
      </c>
      <c r="CR85" s="23">
        <v>0</v>
      </c>
      <c r="CS85" s="23">
        <v>0</v>
      </c>
      <c r="CT85" s="23">
        <v>0</v>
      </c>
      <c r="CU85" s="23">
        <f t="shared" si="12"/>
        <v>0</v>
      </c>
      <c r="CV85" s="23">
        <f t="shared" si="12"/>
        <v>0</v>
      </c>
      <c r="CW85" s="23">
        <f t="shared" si="15"/>
        <v>0</v>
      </c>
      <c r="CX85" s="23">
        <v>0</v>
      </c>
      <c r="CY85" s="23">
        <v>0</v>
      </c>
      <c r="CZ85" s="23">
        <v>0</v>
      </c>
      <c r="DA85" s="23">
        <v>0</v>
      </c>
      <c r="DB85" s="23">
        <v>0</v>
      </c>
      <c r="DC85" s="23">
        <v>0</v>
      </c>
      <c r="DD85" s="23">
        <v>0</v>
      </c>
      <c r="DE85" s="23">
        <v>0</v>
      </c>
      <c r="DF85" s="23">
        <v>0</v>
      </c>
      <c r="DG85" s="23">
        <v>0</v>
      </c>
      <c r="DH85" s="23">
        <v>0</v>
      </c>
      <c r="DI85" s="23">
        <v>0</v>
      </c>
      <c r="DJ85" s="23">
        <v>0</v>
      </c>
      <c r="DK85" s="23">
        <v>0</v>
      </c>
      <c r="DL85" s="23">
        <v>0</v>
      </c>
      <c r="DM85" s="23">
        <v>0</v>
      </c>
      <c r="DN85" s="23">
        <v>0</v>
      </c>
      <c r="DO85" s="23">
        <v>0</v>
      </c>
      <c r="DP85" s="23">
        <v>0</v>
      </c>
      <c r="DQ85" s="23">
        <f t="shared" si="13"/>
        <v>0</v>
      </c>
      <c r="DR85" s="23">
        <f t="shared" si="13"/>
        <v>0</v>
      </c>
      <c r="DS85" s="23">
        <f t="shared" si="16"/>
        <v>0</v>
      </c>
    </row>
    <row r="86" spans="1:123">
      <c r="A86" s="21">
        <v>77</v>
      </c>
      <c r="B86" s="22" t="s">
        <v>127</v>
      </c>
      <c r="C86" s="23">
        <v>7601.8172999999997</v>
      </c>
      <c r="D86" s="23">
        <v>8616.7420000000002</v>
      </c>
      <c r="E86" s="23">
        <f t="shared" si="14"/>
        <v>245784.9</v>
      </c>
      <c r="F86" s="23">
        <f t="shared" si="14"/>
        <v>0</v>
      </c>
      <c r="G86" s="23">
        <f t="shared" si="14"/>
        <v>77818.611700000009</v>
      </c>
      <c r="H86" s="23">
        <v>0</v>
      </c>
      <c r="I86" s="23">
        <f t="shared" si="9"/>
        <v>41555.4</v>
      </c>
      <c r="J86" s="23">
        <f t="shared" si="9"/>
        <v>0</v>
      </c>
      <c r="K86" s="23">
        <f t="shared" si="9"/>
        <v>9950.5116999999991</v>
      </c>
      <c r="L86" s="23">
        <v>0</v>
      </c>
      <c r="M86" s="23">
        <f t="shared" si="10"/>
        <v>30500</v>
      </c>
      <c r="N86" s="23">
        <f t="shared" si="10"/>
        <v>0</v>
      </c>
      <c r="O86" s="23">
        <f t="shared" si="10"/>
        <v>7793.1440000000002</v>
      </c>
      <c r="P86" s="23">
        <v>0</v>
      </c>
      <c r="Q86" s="23">
        <v>0</v>
      </c>
      <c r="R86" s="23">
        <v>0</v>
      </c>
      <c r="S86" s="23">
        <v>10.41</v>
      </c>
      <c r="T86" s="23">
        <v>0</v>
      </c>
      <c r="U86" s="23">
        <v>0</v>
      </c>
      <c r="V86" s="23">
        <v>0</v>
      </c>
      <c r="W86" s="23">
        <v>201.2467</v>
      </c>
      <c r="X86" s="23">
        <v>0</v>
      </c>
      <c r="Y86" s="23">
        <v>30500</v>
      </c>
      <c r="Z86" s="23">
        <v>0</v>
      </c>
      <c r="AA86" s="23">
        <v>7782.7340000000004</v>
      </c>
      <c r="AB86" s="23">
        <v>0</v>
      </c>
      <c r="AC86" s="23">
        <v>340.4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0</v>
      </c>
      <c r="AO86" s="23">
        <v>0</v>
      </c>
      <c r="AP86" s="23">
        <v>0</v>
      </c>
      <c r="AQ86" s="23">
        <v>201195.6</v>
      </c>
      <c r="AR86" s="23">
        <v>0</v>
      </c>
      <c r="AS86" s="23">
        <v>67065.3</v>
      </c>
      <c r="AT86" s="23">
        <v>3033.9</v>
      </c>
      <c r="AU86" s="23">
        <v>0</v>
      </c>
      <c r="AV86" s="23">
        <v>802.8</v>
      </c>
      <c r="AW86" s="23">
        <v>0</v>
      </c>
      <c r="AX86" s="23">
        <v>0</v>
      </c>
      <c r="AY86" s="23">
        <v>0</v>
      </c>
      <c r="AZ86" s="23">
        <v>0</v>
      </c>
      <c r="BA86" s="23">
        <v>0</v>
      </c>
      <c r="BB86" s="23">
        <v>0</v>
      </c>
      <c r="BC86" s="23">
        <f t="shared" si="11"/>
        <v>1200</v>
      </c>
      <c r="BD86" s="23">
        <f t="shared" si="11"/>
        <v>0</v>
      </c>
      <c r="BE86" s="23">
        <f t="shared" si="11"/>
        <v>300</v>
      </c>
      <c r="BF86" s="23">
        <v>0</v>
      </c>
      <c r="BG86" s="23">
        <v>1200</v>
      </c>
      <c r="BH86" s="23">
        <v>0</v>
      </c>
      <c r="BI86" s="23">
        <v>300</v>
      </c>
      <c r="BJ86" s="23">
        <v>0</v>
      </c>
      <c r="BK86" s="23">
        <v>0</v>
      </c>
      <c r="BL86" s="23">
        <v>0</v>
      </c>
      <c r="BM86" s="23">
        <v>0</v>
      </c>
      <c r="BN86" s="23">
        <v>0</v>
      </c>
      <c r="BO86" s="23">
        <v>0</v>
      </c>
      <c r="BP86" s="23">
        <v>0</v>
      </c>
      <c r="BQ86" s="23">
        <v>0</v>
      </c>
      <c r="BR86" s="23">
        <v>0</v>
      </c>
      <c r="BS86" s="23">
        <v>0</v>
      </c>
      <c r="BT86" s="23">
        <v>0</v>
      </c>
      <c r="BU86" s="23">
        <v>0</v>
      </c>
      <c r="BV86" s="23">
        <v>0</v>
      </c>
      <c r="BW86" s="23">
        <v>0</v>
      </c>
      <c r="BX86" s="23">
        <v>0</v>
      </c>
      <c r="BY86" s="23">
        <v>0</v>
      </c>
      <c r="BZ86" s="23">
        <v>0</v>
      </c>
      <c r="CA86" s="23">
        <v>0</v>
      </c>
      <c r="CB86" s="23">
        <v>8015</v>
      </c>
      <c r="CC86" s="23">
        <v>0</v>
      </c>
      <c r="CD86" s="23">
        <v>1347.124</v>
      </c>
      <c r="CE86" s="23">
        <v>4000</v>
      </c>
      <c r="CF86" s="23">
        <v>0</v>
      </c>
      <c r="CG86" s="23">
        <v>84.623999999999995</v>
      </c>
      <c r="CH86" s="23">
        <v>1500</v>
      </c>
      <c r="CI86" s="23">
        <v>0</v>
      </c>
      <c r="CJ86" s="23">
        <v>308.99700000000001</v>
      </c>
      <c r="CK86" s="23">
        <v>0</v>
      </c>
      <c r="CL86" s="23">
        <v>0</v>
      </c>
      <c r="CM86" s="23">
        <v>0</v>
      </c>
      <c r="CN86" s="23">
        <v>0</v>
      </c>
      <c r="CO86" s="23">
        <v>0</v>
      </c>
      <c r="CP86" s="23">
        <v>0</v>
      </c>
      <c r="CQ86" s="23">
        <v>0</v>
      </c>
      <c r="CR86" s="23">
        <v>0</v>
      </c>
      <c r="CS86" s="23">
        <v>0</v>
      </c>
      <c r="CT86" s="23">
        <v>0</v>
      </c>
      <c r="CU86" s="23">
        <f t="shared" si="12"/>
        <v>245784.9</v>
      </c>
      <c r="CV86" s="23">
        <f t="shared" si="12"/>
        <v>0</v>
      </c>
      <c r="CW86" s="23">
        <f t="shared" si="15"/>
        <v>77818.611700000009</v>
      </c>
      <c r="CX86" s="23">
        <v>0</v>
      </c>
      <c r="CY86" s="23">
        <v>0</v>
      </c>
      <c r="CZ86" s="23">
        <v>0</v>
      </c>
      <c r="DA86" s="23">
        <v>0</v>
      </c>
      <c r="DB86" s="23">
        <v>0</v>
      </c>
      <c r="DC86" s="23">
        <v>0</v>
      </c>
      <c r="DD86" s="23">
        <v>0</v>
      </c>
      <c r="DE86" s="23">
        <v>0</v>
      </c>
      <c r="DF86" s="23">
        <v>0</v>
      </c>
      <c r="DG86" s="23">
        <v>0</v>
      </c>
      <c r="DH86" s="23">
        <v>0</v>
      </c>
      <c r="DI86" s="23">
        <v>0</v>
      </c>
      <c r="DJ86" s="23">
        <v>0</v>
      </c>
      <c r="DK86" s="23">
        <v>0</v>
      </c>
      <c r="DL86" s="23">
        <v>0</v>
      </c>
      <c r="DM86" s="23">
        <v>2000</v>
      </c>
      <c r="DN86" s="23">
        <v>0</v>
      </c>
      <c r="DO86" s="23">
        <v>2000</v>
      </c>
      <c r="DP86" s="23">
        <v>0</v>
      </c>
      <c r="DQ86" s="23">
        <f t="shared" si="13"/>
        <v>2000</v>
      </c>
      <c r="DR86" s="23">
        <f t="shared" si="13"/>
        <v>0</v>
      </c>
      <c r="DS86" s="23">
        <f t="shared" si="16"/>
        <v>2000</v>
      </c>
    </row>
    <row r="87" spans="1:123">
      <c r="A87" s="21">
        <v>78</v>
      </c>
      <c r="B87" s="22" t="s">
        <v>128</v>
      </c>
      <c r="C87" s="23">
        <v>277.29300000000001</v>
      </c>
      <c r="D87" s="23">
        <v>30.068000000000001</v>
      </c>
      <c r="E87" s="23">
        <f t="shared" si="14"/>
        <v>8159.4000000000005</v>
      </c>
      <c r="F87" s="23">
        <f t="shared" si="14"/>
        <v>0</v>
      </c>
      <c r="G87" s="23">
        <f t="shared" si="14"/>
        <v>2083.8669999999997</v>
      </c>
      <c r="H87" s="23">
        <v>0</v>
      </c>
      <c r="I87" s="23">
        <f t="shared" si="9"/>
        <v>3147.4</v>
      </c>
      <c r="J87" s="23">
        <f t="shared" si="9"/>
        <v>0</v>
      </c>
      <c r="K87" s="23">
        <f t="shared" si="9"/>
        <v>413.16700000000003</v>
      </c>
      <c r="L87" s="23">
        <v>0</v>
      </c>
      <c r="M87" s="23">
        <f t="shared" si="10"/>
        <v>580.5</v>
      </c>
      <c r="N87" s="23">
        <f t="shared" si="10"/>
        <v>0</v>
      </c>
      <c r="O87" s="23">
        <f t="shared" si="10"/>
        <v>69.117999999999995</v>
      </c>
      <c r="P87" s="23">
        <v>0</v>
      </c>
      <c r="Q87" s="23">
        <v>0.2</v>
      </c>
      <c r="R87" s="23">
        <v>0</v>
      </c>
      <c r="S87" s="23">
        <v>5.3999999999999999E-2</v>
      </c>
      <c r="T87" s="23">
        <v>0</v>
      </c>
      <c r="U87" s="23">
        <v>1135.3</v>
      </c>
      <c r="V87" s="23">
        <v>0</v>
      </c>
      <c r="W87" s="23">
        <v>207.84899999999999</v>
      </c>
      <c r="X87" s="23">
        <v>0</v>
      </c>
      <c r="Y87" s="23">
        <v>580.29999999999995</v>
      </c>
      <c r="Z87" s="23">
        <v>0</v>
      </c>
      <c r="AA87" s="23">
        <v>69.063999999999993</v>
      </c>
      <c r="AB87" s="23">
        <v>0</v>
      </c>
      <c r="AC87" s="23">
        <v>25</v>
      </c>
      <c r="AD87" s="23">
        <v>0</v>
      </c>
      <c r="AE87" s="23">
        <v>0</v>
      </c>
      <c r="AF87" s="23">
        <v>0</v>
      </c>
      <c r="AG87" s="23">
        <v>0</v>
      </c>
      <c r="AH87" s="23">
        <v>0</v>
      </c>
      <c r="AI87" s="23">
        <v>0</v>
      </c>
      <c r="AJ87" s="23">
        <v>0</v>
      </c>
      <c r="AK87" s="23">
        <v>0</v>
      </c>
      <c r="AL87" s="23">
        <v>0</v>
      </c>
      <c r="AM87" s="23">
        <v>0</v>
      </c>
      <c r="AN87" s="23">
        <v>0</v>
      </c>
      <c r="AO87" s="23">
        <v>0</v>
      </c>
      <c r="AP87" s="23">
        <v>0</v>
      </c>
      <c r="AQ87" s="23">
        <v>5012</v>
      </c>
      <c r="AR87" s="23">
        <v>0</v>
      </c>
      <c r="AS87" s="23">
        <v>1670.7</v>
      </c>
      <c r="AT87" s="23">
        <v>0</v>
      </c>
      <c r="AU87" s="23">
        <v>0</v>
      </c>
      <c r="AV87" s="23">
        <v>0</v>
      </c>
      <c r="AW87" s="23">
        <v>0</v>
      </c>
      <c r="AX87" s="23">
        <v>0</v>
      </c>
      <c r="AY87" s="23">
        <v>0</v>
      </c>
      <c r="AZ87" s="23">
        <v>0</v>
      </c>
      <c r="BA87" s="23">
        <v>0</v>
      </c>
      <c r="BB87" s="23">
        <v>0</v>
      </c>
      <c r="BC87" s="23">
        <f t="shared" si="11"/>
        <v>1102</v>
      </c>
      <c r="BD87" s="23">
        <f t="shared" si="11"/>
        <v>0</v>
      </c>
      <c r="BE87" s="23">
        <f t="shared" si="11"/>
        <v>60.8</v>
      </c>
      <c r="BF87" s="23">
        <v>0</v>
      </c>
      <c r="BG87" s="23">
        <v>1102</v>
      </c>
      <c r="BH87" s="23">
        <v>0</v>
      </c>
      <c r="BI87" s="23">
        <v>60.8</v>
      </c>
      <c r="BJ87" s="23">
        <v>0</v>
      </c>
      <c r="BK87" s="23">
        <v>0</v>
      </c>
      <c r="BL87" s="23">
        <v>0</v>
      </c>
      <c r="BM87" s="23">
        <v>0</v>
      </c>
      <c r="BN87" s="23">
        <v>0</v>
      </c>
      <c r="BO87" s="23">
        <v>0</v>
      </c>
      <c r="BP87" s="23">
        <v>0</v>
      </c>
      <c r="BQ87" s="23">
        <v>0</v>
      </c>
      <c r="BR87" s="23">
        <v>0</v>
      </c>
      <c r="BS87" s="23">
        <v>0</v>
      </c>
      <c r="BT87" s="23">
        <v>0</v>
      </c>
      <c r="BU87" s="23">
        <v>0</v>
      </c>
      <c r="BV87" s="23">
        <v>0</v>
      </c>
      <c r="BW87" s="23">
        <v>0</v>
      </c>
      <c r="BX87" s="23">
        <v>0</v>
      </c>
      <c r="BY87" s="23">
        <v>0</v>
      </c>
      <c r="BZ87" s="23">
        <v>0</v>
      </c>
      <c r="CA87" s="23">
        <v>0</v>
      </c>
      <c r="CB87" s="23">
        <v>304.60000000000002</v>
      </c>
      <c r="CC87" s="23">
        <v>0</v>
      </c>
      <c r="CD87" s="23">
        <v>75.400000000000006</v>
      </c>
      <c r="CE87" s="23">
        <v>304.60000000000002</v>
      </c>
      <c r="CF87" s="23">
        <v>0</v>
      </c>
      <c r="CG87" s="23">
        <v>61.4</v>
      </c>
      <c r="CH87" s="23">
        <v>0</v>
      </c>
      <c r="CI87" s="23">
        <v>0</v>
      </c>
      <c r="CJ87" s="23">
        <v>0</v>
      </c>
      <c r="CK87" s="23">
        <v>0</v>
      </c>
      <c r="CL87" s="23">
        <v>0</v>
      </c>
      <c r="CM87" s="23">
        <v>0</v>
      </c>
      <c r="CN87" s="23">
        <v>0</v>
      </c>
      <c r="CO87" s="23">
        <v>0</v>
      </c>
      <c r="CP87" s="23">
        <v>0</v>
      </c>
      <c r="CQ87" s="23">
        <v>0</v>
      </c>
      <c r="CR87" s="23">
        <v>0</v>
      </c>
      <c r="CS87" s="23">
        <v>0</v>
      </c>
      <c r="CT87" s="23">
        <v>0</v>
      </c>
      <c r="CU87" s="23">
        <f t="shared" si="12"/>
        <v>8159.4000000000005</v>
      </c>
      <c r="CV87" s="23">
        <f t="shared" si="12"/>
        <v>0</v>
      </c>
      <c r="CW87" s="23">
        <f t="shared" si="15"/>
        <v>2083.8669999999997</v>
      </c>
      <c r="CX87" s="23">
        <v>0</v>
      </c>
      <c r="CY87" s="23">
        <v>0</v>
      </c>
      <c r="CZ87" s="23">
        <v>0</v>
      </c>
      <c r="DA87" s="23">
        <v>0</v>
      </c>
      <c r="DB87" s="23">
        <v>0</v>
      </c>
      <c r="DC87" s="23">
        <v>0</v>
      </c>
      <c r="DD87" s="23">
        <v>0</v>
      </c>
      <c r="DE87" s="23">
        <v>0</v>
      </c>
      <c r="DF87" s="23">
        <v>0</v>
      </c>
      <c r="DG87" s="23">
        <v>0</v>
      </c>
      <c r="DH87" s="23">
        <v>0</v>
      </c>
      <c r="DI87" s="23">
        <v>0</v>
      </c>
      <c r="DJ87" s="23">
        <v>0</v>
      </c>
      <c r="DK87" s="23">
        <v>0</v>
      </c>
      <c r="DL87" s="23">
        <v>0</v>
      </c>
      <c r="DM87" s="23">
        <v>0</v>
      </c>
      <c r="DN87" s="23">
        <v>0</v>
      </c>
      <c r="DO87" s="23">
        <v>0</v>
      </c>
      <c r="DP87" s="23">
        <v>0</v>
      </c>
      <c r="DQ87" s="23">
        <f t="shared" si="13"/>
        <v>0</v>
      </c>
      <c r="DR87" s="23">
        <f t="shared" si="13"/>
        <v>0</v>
      </c>
      <c r="DS87" s="23">
        <f t="shared" si="16"/>
        <v>0</v>
      </c>
    </row>
    <row r="88" spans="1:123">
      <c r="A88" s="21">
        <v>79</v>
      </c>
      <c r="B88" s="22" t="s">
        <v>129</v>
      </c>
      <c r="C88" s="23">
        <v>0</v>
      </c>
      <c r="D88" s="23">
        <v>0</v>
      </c>
      <c r="E88" s="23">
        <f t="shared" si="14"/>
        <v>0</v>
      </c>
      <c r="F88" s="23">
        <f t="shared" si="14"/>
        <v>0</v>
      </c>
      <c r="G88" s="23">
        <f t="shared" si="14"/>
        <v>0</v>
      </c>
      <c r="H88" s="23">
        <v>0</v>
      </c>
      <c r="I88" s="23">
        <f t="shared" si="9"/>
        <v>0</v>
      </c>
      <c r="J88" s="23">
        <f t="shared" si="9"/>
        <v>0</v>
      </c>
      <c r="K88" s="23">
        <f t="shared" si="9"/>
        <v>0</v>
      </c>
      <c r="L88" s="23">
        <v>0</v>
      </c>
      <c r="M88" s="23">
        <f t="shared" si="10"/>
        <v>0</v>
      </c>
      <c r="N88" s="23">
        <f t="shared" si="10"/>
        <v>0</v>
      </c>
      <c r="O88" s="23">
        <f t="shared" si="10"/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3">
        <v>0</v>
      </c>
      <c r="Z88" s="23">
        <v>0</v>
      </c>
      <c r="AA88" s="23">
        <v>0</v>
      </c>
      <c r="AB88" s="23">
        <v>0</v>
      </c>
      <c r="AC88" s="23">
        <v>0</v>
      </c>
      <c r="AD88" s="23">
        <v>0</v>
      </c>
      <c r="AE88" s="23">
        <v>0</v>
      </c>
      <c r="AF88" s="23">
        <v>0</v>
      </c>
      <c r="AG88" s="23">
        <v>0</v>
      </c>
      <c r="AH88" s="23">
        <v>0</v>
      </c>
      <c r="AI88" s="23">
        <v>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3">
        <v>0</v>
      </c>
      <c r="AP88" s="23">
        <v>0</v>
      </c>
      <c r="AQ88" s="23">
        <v>0</v>
      </c>
      <c r="AR88" s="23">
        <v>0</v>
      </c>
      <c r="AS88" s="23">
        <v>0</v>
      </c>
      <c r="AT88" s="23">
        <v>0</v>
      </c>
      <c r="AU88" s="23">
        <v>0</v>
      </c>
      <c r="AV88" s="23">
        <v>0</v>
      </c>
      <c r="AW88" s="23">
        <v>0</v>
      </c>
      <c r="AX88" s="23">
        <v>0</v>
      </c>
      <c r="AY88" s="23">
        <v>0</v>
      </c>
      <c r="AZ88" s="23">
        <v>0</v>
      </c>
      <c r="BA88" s="23">
        <v>0</v>
      </c>
      <c r="BB88" s="23">
        <v>0</v>
      </c>
      <c r="BC88" s="23">
        <f t="shared" si="11"/>
        <v>0</v>
      </c>
      <c r="BD88" s="23">
        <f t="shared" si="11"/>
        <v>0</v>
      </c>
      <c r="BE88" s="23">
        <f t="shared" si="11"/>
        <v>0</v>
      </c>
      <c r="BF88" s="23">
        <v>0</v>
      </c>
      <c r="BG88" s="23">
        <v>0</v>
      </c>
      <c r="BH88" s="23">
        <v>0</v>
      </c>
      <c r="BI88" s="23">
        <v>0</v>
      </c>
      <c r="BJ88" s="23">
        <v>0</v>
      </c>
      <c r="BK88" s="23">
        <v>0</v>
      </c>
      <c r="BL88" s="23">
        <v>0</v>
      </c>
      <c r="BM88" s="23">
        <v>0</v>
      </c>
      <c r="BN88" s="23">
        <v>0</v>
      </c>
      <c r="BO88" s="23">
        <v>0</v>
      </c>
      <c r="BP88" s="23">
        <v>0</v>
      </c>
      <c r="BQ88" s="23">
        <v>0</v>
      </c>
      <c r="BR88" s="23">
        <v>0</v>
      </c>
      <c r="BS88" s="23">
        <v>0</v>
      </c>
      <c r="BT88" s="23">
        <v>0</v>
      </c>
      <c r="BU88" s="23">
        <v>0</v>
      </c>
      <c r="BV88" s="23">
        <v>0</v>
      </c>
      <c r="BW88" s="23">
        <v>0</v>
      </c>
      <c r="BX88" s="23">
        <v>0</v>
      </c>
      <c r="BY88" s="23">
        <v>0</v>
      </c>
      <c r="BZ88" s="23">
        <v>0</v>
      </c>
      <c r="CA88" s="23">
        <v>0</v>
      </c>
      <c r="CB88" s="23">
        <v>0</v>
      </c>
      <c r="CC88" s="23">
        <v>0</v>
      </c>
      <c r="CD88" s="23">
        <v>0</v>
      </c>
      <c r="CE88" s="23">
        <v>0</v>
      </c>
      <c r="CF88" s="23">
        <v>0</v>
      </c>
      <c r="CG88" s="23">
        <v>0</v>
      </c>
      <c r="CH88" s="23">
        <v>0</v>
      </c>
      <c r="CI88" s="23">
        <v>0</v>
      </c>
      <c r="CJ88" s="23">
        <v>0</v>
      </c>
      <c r="CK88" s="23">
        <v>0</v>
      </c>
      <c r="CL88" s="23">
        <v>0</v>
      </c>
      <c r="CM88" s="23">
        <v>0</v>
      </c>
      <c r="CN88" s="23">
        <v>0</v>
      </c>
      <c r="CO88" s="23">
        <v>0</v>
      </c>
      <c r="CP88" s="23">
        <v>0</v>
      </c>
      <c r="CQ88" s="23">
        <v>0</v>
      </c>
      <c r="CR88" s="23">
        <v>0</v>
      </c>
      <c r="CS88" s="23">
        <v>0</v>
      </c>
      <c r="CT88" s="23">
        <v>0</v>
      </c>
      <c r="CU88" s="23">
        <f t="shared" si="12"/>
        <v>0</v>
      </c>
      <c r="CV88" s="23">
        <f t="shared" si="12"/>
        <v>0</v>
      </c>
      <c r="CW88" s="23">
        <f t="shared" si="15"/>
        <v>0</v>
      </c>
      <c r="CX88" s="23">
        <v>0</v>
      </c>
      <c r="CY88" s="23">
        <v>0</v>
      </c>
      <c r="CZ88" s="23">
        <v>0</v>
      </c>
      <c r="DA88" s="23">
        <v>0</v>
      </c>
      <c r="DB88" s="23">
        <v>0</v>
      </c>
      <c r="DC88" s="23">
        <v>0</v>
      </c>
      <c r="DD88" s="23">
        <v>0</v>
      </c>
      <c r="DE88" s="23">
        <v>0</v>
      </c>
      <c r="DF88" s="23">
        <v>0</v>
      </c>
      <c r="DG88" s="23">
        <v>0</v>
      </c>
      <c r="DH88" s="23">
        <v>0</v>
      </c>
      <c r="DI88" s="23">
        <v>0</v>
      </c>
      <c r="DJ88" s="23">
        <v>0</v>
      </c>
      <c r="DK88" s="23">
        <v>0</v>
      </c>
      <c r="DL88" s="23">
        <v>0</v>
      </c>
      <c r="DM88" s="23">
        <v>0</v>
      </c>
      <c r="DN88" s="23">
        <v>0</v>
      </c>
      <c r="DO88" s="23">
        <v>0</v>
      </c>
      <c r="DP88" s="23">
        <v>0</v>
      </c>
      <c r="DQ88" s="23">
        <f t="shared" si="13"/>
        <v>0</v>
      </c>
      <c r="DR88" s="23">
        <f t="shared" si="13"/>
        <v>0</v>
      </c>
      <c r="DS88" s="23">
        <f t="shared" si="16"/>
        <v>0</v>
      </c>
    </row>
    <row r="89" spans="1:123">
      <c r="A89" s="21">
        <v>80</v>
      </c>
      <c r="B89" s="22" t="s">
        <v>130</v>
      </c>
      <c r="C89" s="23">
        <v>0</v>
      </c>
      <c r="D89" s="23">
        <v>0</v>
      </c>
      <c r="E89" s="23">
        <f t="shared" si="14"/>
        <v>0</v>
      </c>
      <c r="F89" s="23">
        <f t="shared" si="14"/>
        <v>0</v>
      </c>
      <c r="G89" s="23">
        <f t="shared" si="14"/>
        <v>0</v>
      </c>
      <c r="H89" s="23">
        <v>0</v>
      </c>
      <c r="I89" s="23">
        <f t="shared" si="9"/>
        <v>0</v>
      </c>
      <c r="J89" s="23">
        <f t="shared" si="9"/>
        <v>0</v>
      </c>
      <c r="K89" s="23">
        <f t="shared" si="9"/>
        <v>0</v>
      </c>
      <c r="L89" s="23">
        <v>0</v>
      </c>
      <c r="M89" s="23">
        <f t="shared" si="10"/>
        <v>0</v>
      </c>
      <c r="N89" s="23">
        <f t="shared" si="10"/>
        <v>0</v>
      </c>
      <c r="O89" s="23">
        <f t="shared" si="10"/>
        <v>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3">
        <v>0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0</v>
      </c>
      <c r="AJ89" s="23">
        <v>0</v>
      </c>
      <c r="AK89" s="23">
        <v>0</v>
      </c>
      <c r="AL89" s="23">
        <v>0</v>
      </c>
      <c r="AM89" s="23">
        <v>0</v>
      </c>
      <c r="AN89" s="23">
        <v>0</v>
      </c>
      <c r="AO89" s="23">
        <v>0</v>
      </c>
      <c r="AP89" s="23">
        <v>0</v>
      </c>
      <c r="AQ89" s="23">
        <v>0</v>
      </c>
      <c r="AR89" s="23">
        <v>0</v>
      </c>
      <c r="AS89" s="23">
        <v>0</v>
      </c>
      <c r="AT89" s="23">
        <v>0</v>
      </c>
      <c r="AU89" s="23">
        <v>0</v>
      </c>
      <c r="AV89" s="23">
        <v>0</v>
      </c>
      <c r="AW89" s="23">
        <v>0</v>
      </c>
      <c r="AX89" s="23">
        <v>0</v>
      </c>
      <c r="AY89" s="23">
        <v>0</v>
      </c>
      <c r="AZ89" s="23">
        <v>0</v>
      </c>
      <c r="BA89" s="23">
        <v>0</v>
      </c>
      <c r="BB89" s="23">
        <v>0</v>
      </c>
      <c r="BC89" s="23">
        <f t="shared" si="11"/>
        <v>0</v>
      </c>
      <c r="BD89" s="23">
        <f t="shared" si="11"/>
        <v>0</v>
      </c>
      <c r="BE89" s="23">
        <f t="shared" si="11"/>
        <v>0</v>
      </c>
      <c r="BF89" s="23">
        <v>0</v>
      </c>
      <c r="BG89" s="23">
        <v>0</v>
      </c>
      <c r="BH89" s="23">
        <v>0</v>
      </c>
      <c r="BI89" s="23">
        <v>0</v>
      </c>
      <c r="BJ89" s="23">
        <v>0</v>
      </c>
      <c r="BK89" s="23">
        <v>0</v>
      </c>
      <c r="BL89" s="23">
        <v>0</v>
      </c>
      <c r="BM89" s="23">
        <v>0</v>
      </c>
      <c r="BN89" s="23">
        <v>0</v>
      </c>
      <c r="BO89" s="23">
        <v>0</v>
      </c>
      <c r="BP89" s="23">
        <v>0</v>
      </c>
      <c r="BQ89" s="23">
        <v>0</v>
      </c>
      <c r="BR89" s="23">
        <v>0</v>
      </c>
      <c r="BS89" s="23">
        <v>0</v>
      </c>
      <c r="BT89" s="23">
        <v>0</v>
      </c>
      <c r="BU89" s="23">
        <v>0</v>
      </c>
      <c r="BV89" s="23">
        <v>0</v>
      </c>
      <c r="BW89" s="23">
        <v>0</v>
      </c>
      <c r="BX89" s="23">
        <v>0</v>
      </c>
      <c r="BY89" s="23">
        <v>0</v>
      </c>
      <c r="BZ89" s="23">
        <v>0</v>
      </c>
      <c r="CA89" s="23">
        <v>0</v>
      </c>
      <c r="CB89" s="23">
        <v>0</v>
      </c>
      <c r="CC89" s="23">
        <v>0</v>
      </c>
      <c r="CD89" s="23">
        <v>0</v>
      </c>
      <c r="CE89" s="23">
        <v>0</v>
      </c>
      <c r="CF89" s="23">
        <v>0</v>
      </c>
      <c r="CG89" s="23">
        <v>0</v>
      </c>
      <c r="CH89" s="23">
        <v>0</v>
      </c>
      <c r="CI89" s="23">
        <v>0</v>
      </c>
      <c r="CJ89" s="23">
        <v>0</v>
      </c>
      <c r="CK89" s="23">
        <v>0</v>
      </c>
      <c r="CL89" s="23">
        <v>0</v>
      </c>
      <c r="CM89" s="23">
        <v>0</v>
      </c>
      <c r="CN89" s="23">
        <v>0</v>
      </c>
      <c r="CO89" s="23">
        <v>0</v>
      </c>
      <c r="CP89" s="23">
        <v>0</v>
      </c>
      <c r="CQ89" s="23">
        <v>0</v>
      </c>
      <c r="CR89" s="23">
        <v>0</v>
      </c>
      <c r="CS89" s="23">
        <v>0</v>
      </c>
      <c r="CT89" s="23">
        <v>0</v>
      </c>
      <c r="CU89" s="23">
        <f t="shared" si="12"/>
        <v>0</v>
      </c>
      <c r="CV89" s="23">
        <f t="shared" si="12"/>
        <v>0</v>
      </c>
      <c r="CW89" s="23">
        <f t="shared" si="15"/>
        <v>0</v>
      </c>
      <c r="CX89" s="23">
        <v>0</v>
      </c>
      <c r="CY89" s="23">
        <v>0</v>
      </c>
      <c r="CZ89" s="23">
        <v>0</v>
      </c>
      <c r="DA89" s="23">
        <v>0</v>
      </c>
      <c r="DB89" s="23">
        <v>0</v>
      </c>
      <c r="DC89" s="23">
        <v>0</v>
      </c>
      <c r="DD89" s="23">
        <v>0</v>
      </c>
      <c r="DE89" s="23">
        <v>0</v>
      </c>
      <c r="DF89" s="23">
        <v>0</v>
      </c>
      <c r="DG89" s="23">
        <v>0</v>
      </c>
      <c r="DH89" s="23">
        <v>0</v>
      </c>
      <c r="DI89" s="23">
        <v>0</v>
      </c>
      <c r="DJ89" s="23">
        <v>0</v>
      </c>
      <c r="DK89" s="23">
        <v>0</v>
      </c>
      <c r="DL89" s="23">
        <v>0</v>
      </c>
      <c r="DM89" s="23">
        <v>0</v>
      </c>
      <c r="DN89" s="23">
        <v>0</v>
      </c>
      <c r="DO89" s="23">
        <v>0</v>
      </c>
      <c r="DP89" s="23">
        <v>0</v>
      </c>
      <c r="DQ89" s="23">
        <f t="shared" si="13"/>
        <v>0</v>
      </c>
      <c r="DR89" s="23">
        <f t="shared" si="13"/>
        <v>0</v>
      </c>
      <c r="DS89" s="23">
        <f t="shared" si="16"/>
        <v>0</v>
      </c>
    </row>
    <row r="90" spans="1:123">
      <c r="A90" s="21">
        <v>81</v>
      </c>
      <c r="B90" s="22" t="s">
        <v>131</v>
      </c>
      <c r="C90" s="23">
        <v>70</v>
      </c>
      <c r="D90" s="23">
        <v>48341.849600000001</v>
      </c>
      <c r="E90" s="23">
        <f t="shared" si="14"/>
        <v>143881.70000000001</v>
      </c>
      <c r="F90" s="23">
        <f t="shared" si="14"/>
        <v>0</v>
      </c>
      <c r="G90" s="23">
        <f t="shared" si="14"/>
        <v>48214.445999999996</v>
      </c>
      <c r="H90" s="23">
        <v>0</v>
      </c>
      <c r="I90" s="23">
        <f t="shared" ref="I90:K135" si="17">Q90+U90+Y90+AC90+AG90+AK90+AZ90+BG90+BJ90+BM90+BP90+BS90+BY90+CB90+CH90+CK90+CQ90</f>
        <v>18230.5</v>
      </c>
      <c r="J90" s="23">
        <f t="shared" si="17"/>
        <v>0</v>
      </c>
      <c r="K90" s="23">
        <f t="shared" si="17"/>
        <v>6330.746000000001</v>
      </c>
      <c r="L90" s="23">
        <v>0</v>
      </c>
      <c r="M90" s="23">
        <f t="shared" ref="M90:O135" si="18">Q90+Y90</f>
        <v>9000</v>
      </c>
      <c r="N90" s="23">
        <f t="shared" si="18"/>
        <v>0</v>
      </c>
      <c r="O90" s="23">
        <f t="shared" si="18"/>
        <v>2436.6669999999999</v>
      </c>
      <c r="P90" s="23">
        <v>0</v>
      </c>
      <c r="Q90" s="23">
        <v>0</v>
      </c>
      <c r="R90" s="23">
        <v>0</v>
      </c>
      <c r="S90" s="23">
        <v>2.8679999999999999</v>
      </c>
      <c r="T90" s="23">
        <v>0</v>
      </c>
      <c r="U90" s="23">
        <v>5300</v>
      </c>
      <c r="V90" s="23">
        <v>0</v>
      </c>
      <c r="W90" s="23">
        <v>1253.6690000000001</v>
      </c>
      <c r="X90" s="23">
        <v>0</v>
      </c>
      <c r="Y90" s="23">
        <v>9000</v>
      </c>
      <c r="Z90" s="23">
        <v>0</v>
      </c>
      <c r="AA90" s="23">
        <v>2433.799</v>
      </c>
      <c r="AB90" s="23">
        <v>0</v>
      </c>
      <c r="AC90" s="23">
        <v>150</v>
      </c>
      <c r="AD90" s="23">
        <v>0</v>
      </c>
      <c r="AE90" s="23">
        <v>123.9</v>
      </c>
      <c r="AF90" s="23">
        <v>0</v>
      </c>
      <c r="AG90" s="23">
        <v>0</v>
      </c>
      <c r="AH90" s="23">
        <v>0</v>
      </c>
      <c r="AI90" s="23">
        <v>0</v>
      </c>
      <c r="AJ90" s="23">
        <v>0</v>
      </c>
      <c r="AK90" s="23">
        <v>0</v>
      </c>
      <c r="AL90" s="23">
        <v>0</v>
      </c>
      <c r="AM90" s="23">
        <v>0</v>
      </c>
      <c r="AN90" s="23">
        <v>0</v>
      </c>
      <c r="AO90" s="23">
        <v>0</v>
      </c>
      <c r="AP90" s="23">
        <v>0</v>
      </c>
      <c r="AQ90" s="23">
        <v>125651.2</v>
      </c>
      <c r="AR90" s="23">
        <v>0</v>
      </c>
      <c r="AS90" s="23">
        <v>41883.699999999997</v>
      </c>
      <c r="AT90" s="23">
        <v>0</v>
      </c>
      <c r="AU90" s="23">
        <v>0</v>
      </c>
      <c r="AV90" s="23">
        <v>0</v>
      </c>
      <c r="AW90" s="23">
        <v>0</v>
      </c>
      <c r="AX90" s="23">
        <v>0</v>
      </c>
      <c r="AY90" s="23">
        <v>0</v>
      </c>
      <c r="AZ90" s="23">
        <v>0</v>
      </c>
      <c r="BA90" s="23">
        <v>0</v>
      </c>
      <c r="BB90" s="23">
        <v>0</v>
      </c>
      <c r="BC90" s="23">
        <f t="shared" ref="BC90:BE135" si="19">BG90+BJ90+BM90+BP90</f>
        <v>1280.5</v>
      </c>
      <c r="BD90" s="23">
        <f t="shared" si="19"/>
        <v>0</v>
      </c>
      <c r="BE90" s="23">
        <f t="shared" si="19"/>
        <v>416.5</v>
      </c>
      <c r="BF90" s="23">
        <v>0</v>
      </c>
      <c r="BG90" s="23">
        <v>500</v>
      </c>
      <c r="BH90" s="23">
        <v>0</v>
      </c>
      <c r="BI90" s="23">
        <v>0</v>
      </c>
      <c r="BJ90" s="23">
        <v>180.5</v>
      </c>
      <c r="BK90" s="23">
        <v>0</v>
      </c>
      <c r="BL90" s="23">
        <v>36.5</v>
      </c>
      <c r="BM90" s="23">
        <v>0</v>
      </c>
      <c r="BN90" s="23">
        <v>0</v>
      </c>
      <c r="BO90" s="23">
        <v>0</v>
      </c>
      <c r="BP90" s="23">
        <v>600</v>
      </c>
      <c r="BQ90" s="23">
        <v>0</v>
      </c>
      <c r="BR90" s="23">
        <v>380</v>
      </c>
      <c r="BS90" s="23">
        <v>0</v>
      </c>
      <c r="BT90" s="23">
        <v>0</v>
      </c>
      <c r="BU90" s="23">
        <v>0</v>
      </c>
      <c r="BV90" s="23">
        <v>0</v>
      </c>
      <c r="BW90" s="23">
        <v>0</v>
      </c>
      <c r="BX90" s="23">
        <v>0</v>
      </c>
      <c r="BY90" s="23">
        <v>0</v>
      </c>
      <c r="BZ90" s="23">
        <v>0</v>
      </c>
      <c r="CA90" s="23">
        <v>0</v>
      </c>
      <c r="CB90" s="23">
        <v>2500</v>
      </c>
      <c r="CC90" s="23">
        <v>0</v>
      </c>
      <c r="CD90" s="23">
        <v>679</v>
      </c>
      <c r="CE90" s="23">
        <v>2500</v>
      </c>
      <c r="CF90" s="23">
        <v>0</v>
      </c>
      <c r="CG90" s="23">
        <v>679</v>
      </c>
      <c r="CH90" s="23">
        <v>0</v>
      </c>
      <c r="CI90" s="23">
        <v>0</v>
      </c>
      <c r="CJ90" s="23">
        <v>1421.01</v>
      </c>
      <c r="CK90" s="23">
        <v>0</v>
      </c>
      <c r="CL90" s="23">
        <v>0</v>
      </c>
      <c r="CM90" s="23">
        <v>0</v>
      </c>
      <c r="CN90" s="23">
        <v>0</v>
      </c>
      <c r="CO90" s="23">
        <v>0</v>
      </c>
      <c r="CP90" s="23">
        <v>0</v>
      </c>
      <c r="CQ90" s="23">
        <v>0</v>
      </c>
      <c r="CR90" s="23">
        <v>0</v>
      </c>
      <c r="CS90" s="23">
        <v>0</v>
      </c>
      <c r="CT90" s="23">
        <v>0</v>
      </c>
      <c r="CU90" s="23">
        <f t="shared" si="12"/>
        <v>143881.70000000001</v>
      </c>
      <c r="CV90" s="23">
        <f t="shared" si="12"/>
        <v>0</v>
      </c>
      <c r="CW90" s="23">
        <f t="shared" si="15"/>
        <v>48214.445999999996</v>
      </c>
      <c r="CX90" s="23">
        <v>0</v>
      </c>
      <c r="CY90" s="23">
        <v>0</v>
      </c>
      <c r="CZ90" s="23">
        <v>0</v>
      </c>
      <c r="DA90" s="23">
        <v>0</v>
      </c>
      <c r="DB90" s="23">
        <v>0</v>
      </c>
      <c r="DC90" s="23">
        <v>0</v>
      </c>
      <c r="DD90" s="23">
        <v>0</v>
      </c>
      <c r="DE90" s="23">
        <v>0</v>
      </c>
      <c r="DF90" s="23">
        <v>0</v>
      </c>
      <c r="DG90" s="23">
        <v>0</v>
      </c>
      <c r="DH90" s="23">
        <v>0</v>
      </c>
      <c r="DI90" s="23">
        <v>0</v>
      </c>
      <c r="DJ90" s="23">
        <v>0</v>
      </c>
      <c r="DK90" s="23">
        <v>0</v>
      </c>
      <c r="DL90" s="23">
        <v>0</v>
      </c>
      <c r="DM90" s="23">
        <v>0</v>
      </c>
      <c r="DN90" s="23">
        <v>0</v>
      </c>
      <c r="DO90" s="23">
        <v>0</v>
      </c>
      <c r="DP90" s="23">
        <v>0</v>
      </c>
      <c r="DQ90" s="23">
        <f t="shared" si="13"/>
        <v>0</v>
      </c>
      <c r="DR90" s="23">
        <f t="shared" si="13"/>
        <v>0</v>
      </c>
      <c r="DS90" s="23">
        <f t="shared" si="16"/>
        <v>0</v>
      </c>
    </row>
    <row r="91" spans="1:123">
      <c r="A91" s="21">
        <v>82</v>
      </c>
      <c r="B91" s="22" t="s">
        <v>132</v>
      </c>
      <c r="C91" s="23">
        <v>1366.829</v>
      </c>
      <c r="D91" s="23">
        <v>1750.0796</v>
      </c>
      <c r="E91" s="23">
        <f t="shared" si="14"/>
        <v>0</v>
      </c>
      <c r="F91" s="23">
        <f t="shared" si="14"/>
        <v>0</v>
      </c>
      <c r="G91" s="23">
        <f t="shared" si="14"/>
        <v>3565.7119999999995</v>
      </c>
      <c r="H91" s="23">
        <v>0</v>
      </c>
      <c r="I91" s="23">
        <f t="shared" si="17"/>
        <v>0</v>
      </c>
      <c r="J91" s="23">
        <f t="shared" si="17"/>
        <v>0</v>
      </c>
      <c r="K91" s="23">
        <f t="shared" si="17"/>
        <v>899.01199999999994</v>
      </c>
      <c r="L91" s="23">
        <v>0</v>
      </c>
      <c r="M91" s="23">
        <f t="shared" si="18"/>
        <v>0</v>
      </c>
      <c r="N91" s="23">
        <f t="shared" si="18"/>
        <v>0</v>
      </c>
      <c r="O91" s="23">
        <f t="shared" si="18"/>
        <v>445.85199999999998</v>
      </c>
      <c r="P91" s="23">
        <v>0</v>
      </c>
      <c r="Q91" s="23">
        <v>0</v>
      </c>
      <c r="R91" s="23">
        <v>0</v>
      </c>
      <c r="S91" s="23">
        <v>3.4000000000000002E-2</v>
      </c>
      <c r="T91" s="23">
        <v>0</v>
      </c>
      <c r="U91" s="23">
        <v>0</v>
      </c>
      <c r="V91" s="23">
        <v>0</v>
      </c>
      <c r="W91" s="23">
        <v>453.16</v>
      </c>
      <c r="X91" s="23">
        <v>0</v>
      </c>
      <c r="Y91" s="23">
        <v>0</v>
      </c>
      <c r="Z91" s="23">
        <v>0</v>
      </c>
      <c r="AA91" s="23">
        <v>445.81799999999998</v>
      </c>
      <c r="AB91" s="23">
        <v>0</v>
      </c>
      <c r="AC91" s="23">
        <v>0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0</v>
      </c>
      <c r="AP91" s="23">
        <v>0</v>
      </c>
      <c r="AQ91" s="23">
        <v>0</v>
      </c>
      <c r="AR91" s="23">
        <v>0</v>
      </c>
      <c r="AS91" s="23">
        <v>2666.7</v>
      </c>
      <c r="AT91" s="23">
        <v>0</v>
      </c>
      <c r="AU91" s="23">
        <v>0</v>
      </c>
      <c r="AV91" s="23">
        <v>0</v>
      </c>
      <c r="AW91" s="23">
        <v>0</v>
      </c>
      <c r="AX91" s="23">
        <v>0</v>
      </c>
      <c r="AY91" s="23">
        <v>0</v>
      </c>
      <c r="AZ91" s="23">
        <v>0</v>
      </c>
      <c r="BA91" s="23">
        <v>0</v>
      </c>
      <c r="BB91" s="23">
        <v>0</v>
      </c>
      <c r="BC91" s="23">
        <f t="shared" si="19"/>
        <v>0</v>
      </c>
      <c r="BD91" s="23">
        <f t="shared" si="19"/>
        <v>0</v>
      </c>
      <c r="BE91" s="23">
        <f t="shared" si="19"/>
        <v>0</v>
      </c>
      <c r="BF91" s="23">
        <v>0</v>
      </c>
      <c r="BG91" s="23">
        <v>0</v>
      </c>
      <c r="BH91" s="23">
        <v>0</v>
      </c>
      <c r="BI91" s="23">
        <v>0</v>
      </c>
      <c r="BJ91" s="23">
        <v>0</v>
      </c>
      <c r="BK91" s="23">
        <v>0</v>
      </c>
      <c r="BL91" s="23">
        <v>0</v>
      </c>
      <c r="BM91" s="23">
        <v>0</v>
      </c>
      <c r="BN91" s="23">
        <v>0</v>
      </c>
      <c r="BO91" s="23">
        <v>0</v>
      </c>
      <c r="BP91" s="23">
        <v>0</v>
      </c>
      <c r="BQ91" s="23">
        <v>0</v>
      </c>
      <c r="BR91" s="23">
        <v>0</v>
      </c>
      <c r="BS91" s="23">
        <v>0</v>
      </c>
      <c r="BT91" s="23">
        <v>0</v>
      </c>
      <c r="BU91" s="23">
        <v>0</v>
      </c>
      <c r="BV91" s="23">
        <v>0</v>
      </c>
      <c r="BW91" s="23">
        <v>0</v>
      </c>
      <c r="BX91" s="23">
        <v>0</v>
      </c>
      <c r="BY91" s="23">
        <v>0</v>
      </c>
      <c r="BZ91" s="23">
        <v>0</v>
      </c>
      <c r="CA91" s="23">
        <v>0</v>
      </c>
      <c r="CB91" s="23">
        <v>0</v>
      </c>
      <c r="CC91" s="23">
        <v>0</v>
      </c>
      <c r="CD91" s="23">
        <v>0</v>
      </c>
      <c r="CE91" s="23">
        <v>0</v>
      </c>
      <c r="CF91" s="23">
        <v>0</v>
      </c>
      <c r="CG91" s="23">
        <v>0</v>
      </c>
      <c r="CH91" s="23">
        <v>0</v>
      </c>
      <c r="CI91" s="23">
        <v>0</v>
      </c>
      <c r="CJ91" s="23">
        <v>0</v>
      </c>
      <c r="CK91" s="23">
        <v>0</v>
      </c>
      <c r="CL91" s="23">
        <v>0</v>
      </c>
      <c r="CM91" s="23">
        <v>0</v>
      </c>
      <c r="CN91" s="23">
        <v>0</v>
      </c>
      <c r="CO91" s="23">
        <v>0</v>
      </c>
      <c r="CP91" s="23">
        <v>0</v>
      </c>
      <c r="CQ91" s="23">
        <v>0</v>
      </c>
      <c r="CR91" s="23">
        <v>0</v>
      </c>
      <c r="CS91" s="23">
        <v>0</v>
      </c>
      <c r="CT91" s="23">
        <v>0</v>
      </c>
      <c r="CU91" s="23">
        <f t="shared" si="12"/>
        <v>0</v>
      </c>
      <c r="CV91" s="23">
        <f t="shared" si="12"/>
        <v>0</v>
      </c>
      <c r="CW91" s="23">
        <f t="shared" si="15"/>
        <v>3565.7119999999995</v>
      </c>
      <c r="CX91" s="23">
        <v>0</v>
      </c>
      <c r="CY91" s="23">
        <v>0</v>
      </c>
      <c r="CZ91" s="23">
        <v>0</v>
      </c>
      <c r="DA91" s="23">
        <v>0</v>
      </c>
      <c r="DB91" s="23">
        <v>0</v>
      </c>
      <c r="DC91" s="23">
        <v>0</v>
      </c>
      <c r="DD91" s="23">
        <v>0</v>
      </c>
      <c r="DE91" s="23">
        <v>0</v>
      </c>
      <c r="DF91" s="23">
        <v>0</v>
      </c>
      <c r="DG91" s="23">
        <v>0</v>
      </c>
      <c r="DH91" s="23">
        <v>0</v>
      </c>
      <c r="DI91" s="23">
        <v>0</v>
      </c>
      <c r="DJ91" s="23">
        <v>0</v>
      </c>
      <c r="DK91" s="23">
        <v>0</v>
      </c>
      <c r="DL91" s="23">
        <v>0</v>
      </c>
      <c r="DM91" s="23">
        <v>0</v>
      </c>
      <c r="DN91" s="23">
        <v>0</v>
      </c>
      <c r="DO91" s="23">
        <v>0</v>
      </c>
      <c r="DP91" s="23">
        <v>0</v>
      </c>
      <c r="DQ91" s="23">
        <f t="shared" si="13"/>
        <v>0</v>
      </c>
      <c r="DR91" s="23">
        <f t="shared" si="13"/>
        <v>0</v>
      </c>
      <c r="DS91" s="23">
        <f t="shared" si="16"/>
        <v>0</v>
      </c>
    </row>
    <row r="92" spans="1:123">
      <c r="A92" s="21">
        <v>83</v>
      </c>
      <c r="B92" s="22" t="s">
        <v>133</v>
      </c>
      <c r="C92" s="23">
        <v>18.942</v>
      </c>
      <c r="D92" s="23">
        <v>446.59870000000001</v>
      </c>
      <c r="E92" s="23">
        <f t="shared" si="14"/>
        <v>90356.06</v>
      </c>
      <c r="F92" s="23">
        <f t="shared" si="14"/>
        <v>0</v>
      </c>
      <c r="G92" s="23">
        <f t="shared" si="14"/>
        <v>30238.9787</v>
      </c>
      <c r="H92" s="23">
        <v>0</v>
      </c>
      <c r="I92" s="23">
        <f t="shared" si="17"/>
        <v>16016.66</v>
      </c>
      <c r="J92" s="23">
        <f t="shared" si="17"/>
        <v>0</v>
      </c>
      <c r="K92" s="23">
        <f t="shared" si="17"/>
        <v>5459.1787000000004</v>
      </c>
      <c r="L92" s="23">
        <v>0</v>
      </c>
      <c r="M92" s="23">
        <f t="shared" si="18"/>
        <v>7800</v>
      </c>
      <c r="N92" s="23">
        <f t="shared" si="18"/>
        <v>0</v>
      </c>
      <c r="O92" s="23">
        <f t="shared" si="18"/>
        <v>4755.9900000000007</v>
      </c>
      <c r="P92" s="23">
        <v>0</v>
      </c>
      <c r="Q92" s="23">
        <v>0</v>
      </c>
      <c r="R92" s="23">
        <v>0</v>
      </c>
      <c r="S92" s="23">
        <v>0.26100000000000001</v>
      </c>
      <c r="T92" s="23">
        <v>0</v>
      </c>
      <c r="U92" s="23">
        <v>4804.66</v>
      </c>
      <c r="V92" s="23">
        <v>0</v>
      </c>
      <c r="W92" s="23">
        <v>202.2063</v>
      </c>
      <c r="X92" s="23">
        <v>0</v>
      </c>
      <c r="Y92" s="23">
        <v>7800</v>
      </c>
      <c r="Z92" s="23">
        <v>0</v>
      </c>
      <c r="AA92" s="23">
        <v>4755.7290000000003</v>
      </c>
      <c r="AB92" s="23">
        <v>0</v>
      </c>
      <c r="AC92" s="23">
        <v>60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23">
        <v>74339.399999999994</v>
      </c>
      <c r="AR92" s="23">
        <v>0</v>
      </c>
      <c r="AS92" s="23">
        <v>24779.8</v>
      </c>
      <c r="AT92" s="23">
        <v>0</v>
      </c>
      <c r="AU92" s="23">
        <v>0</v>
      </c>
      <c r="AV92" s="23">
        <v>0</v>
      </c>
      <c r="AW92" s="23">
        <v>0</v>
      </c>
      <c r="AX92" s="23">
        <v>0</v>
      </c>
      <c r="AY92" s="23">
        <v>0</v>
      </c>
      <c r="AZ92" s="23">
        <v>0</v>
      </c>
      <c r="BA92" s="23">
        <v>0</v>
      </c>
      <c r="BB92" s="23">
        <v>0</v>
      </c>
      <c r="BC92" s="23">
        <f t="shared" si="19"/>
        <v>1352</v>
      </c>
      <c r="BD92" s="23">
        <f t="shared" si="19"/>
        <v>0</v>
      </c>
      <c r="BE92" s="23">
        <f t="shared" si="19"/>
        <v>498.98239999999998</v>
      </c>
      <c r="BF92" s="23">
        <v>0</v>
      </c>
      <c r="BG92" s="23">
        <v>680</v>
      </c>
      <c r="BH92" s="23">
        <v>0</v>
      </c>
      <c r="BI92" s="23">
        <v>185</v>
      </c>
      <c r="BJ92" s="23">
        <v>0</v>
      </c>
      <c r="BK92" s="23">
        <v>0</v>
      </c>
      <c r="BL92" s="23">
        <v>0</v>
      </c>
      <c r="BM92" s="23">
        <v>0</v>
      </c>
      <c r="BN92" s="23">
        <v>0</v>
      </c>
      <c r="BO92" s="23">
        <v>0</v>
      </c>
      <c r="BP92" s="23">
        <v>672</v>
      </c>
      <c r="BQ92" s="23">
        <v>0</v>
      </c>
      <c r="BR92" s="23">
        <v>313.98239999999998</v>
      </c>
      <c r="BS92" s="23">
        <v>0</v>
      </c>
      <c r="BT92" s="23">
        <v>0</v>
      </c>
      <c r="BU92" s="23">
        <v>0</v>
      </c>
      <c r="BV92" s="23">
        <v>0</v>
      </c>
      <c r="BW92" s="23">
        <v>0</v>
      </c>
      <c r="BX92" s="23">
        <v>0</v>
      </c>
      <c r="BY92" s="23">
        <v>0</v>
      </c>
      <c r="BZ92" s="23">
        <v>0</v>
      </c>
      <c r="CA92" s="23">
        <v>0</v>
      </c>
      <c r="CB92" s="23">
        <v>2000</v>
      </c>
      <c r="CC92" s="23">
        <v>0</v>
      </c>
      <c r="CD92" s="23">
        <v>0</v>
      </c>
      <c r="CE92" s="23">
        <v>500</v>
      </c>
      <c r="CF92" s="23">
        <v>0</v>
      </c>
      <c r="CG92" s="23">
        <v>0</v>
      </c>
      <c r="CH92" s="23">
        <v>0</v>
      </c>
      <c r="CI92" s="23">
        <v>0</v>
      </c>
      <c r="CJ92" s="23">
        <v>0</v>
      </c>
      <c r="CK92" s="23">
        <v>0</v>
      </c>
      <c r="CL92" s="23">
        <v>0</v>
      </c>
      <c r="CM92" s="23">
        <v>2</v>
      </c>
      <c r="CN92" s="23">
        <v>0</v>
      </c>
      <c r="CO92" s="23">
        <v>0</v>
      </c>
      <c r="CP92" s="23">
        <v>0</v>
      </c>
      <c r="CQ92" s="23">
        <v>0</v>
      </c>
      <c r="CR92" s="23">
        <v>0</v>
      </c>
      <c r="CS92" s="23">
        <v>0</v>
      </c>
      <c r="CT92" s="23">
        <v>0</v>
      </c>
      <c r="CU92" s="23">
        <f t="shared" ref="CU92:CV135" si="20">Q92+U92+Y92+AC92+AG92+AK92+AN92+AQ92+AT92+AW92+AZ92+BG92+BJ92+BM92+BP92+BS92+BV92+BY92+CB92+CH92+CK92+CN92+CQ92</f>
        <v>90356.06</v>
      </c>
      <c r="CV92" s="23">
        <f t="shared" si="20"/>
        <v>0</v>
      </c>
      <c r="CW92" s="23">
        <f t="shared" si="15"/>
        <v>30238.9787</v>
      </c>
      <c r="CX92" s="23">
        <v>0</v>
      </c>
      <c r="CY92" s="23">
        <v>0</v>
      </c>
      <c r="CZ92" s="23">
        <v>0</v>
      </c>
      <c r="DA92" s="23">
        <v>0</v>
      </c>
      <c r="DB92" s="23">
        <v>0</v>
      </c>
      <c r="DC92" s="23">
        <v>0</v>
      </c>
      <c r="DD92" s="23">
        <v>0</v>
      </c>
      <c r="DE92" s="23">
        <v>0</v>
      </c>
      <c r="DF92" s="23">
        <v>0</v>
      </c>
      <c r="DG92" s="23">
        <v>0</v>
      </c>
      <c r="DH92" s="23">
        <v>0</v>
      </c>
      <c r="DI92" s="23">
        <v>0</v>
      </c>
      <c r="DJ92" s="23">
        <v>0</v>
      </c>
      <c r="DK92" s="23">
        <v>0</v>
      </c>
      <c r="DL92" s="23">
        <v>0</v>
      </c>
      <c r="DM92" s="23">
        <v>6150.68</v>
      </c>
      <c r="DN92" s="23">
        <v>0</v>
      </c>
      <c r="DO92" s="23">
        <v>2505.346</v>
      </c>
      <c r="DP92" s="23">
        <v>0</v>
      </c>
      <c r="DQ92" s="23">
        <f t="shared" ref="DQ92:DR135" si="21">CX92+DA92+DD92+DG92+DJ92+DM92</f>
        <v>6150.68</v>
      </c>
      <c r="DR92" s="23">
        <f t="shared" si="21"/>
        <v>0</v>
      </c>
      <c r="DS92" s="23">
        <f t="shared" si="16"/>
        <v>2505.346</v>
      </c>
    </row>
    <row r="93" spans="1:123">
      <c r="A93" s="21">
        <v>84</v>
      </c>
      <c r="B93" s="22" t="s">
        <v>134</v>
      </c>
      <c r="C93" s="23">
        <v>6722.9749000000002</v>
      </c>
      <c r="D93" s="23">
        <v>75623.722200000004</v>
      </c>
      <c r="E93" s="23">
        <f t="shared" si="14"/>
        <v>277808</v>
      </c>
      <c r="F93" s="23">
        <f t="shared" si="14"/>
        <v>0</v>
      </c>
      <c r="G93" s="23">
        <f t="shared" si="14"/>
        <v>90290.501999999993</v>
      </c>
      <c r="H93" s="23">
        <v>0</v>
      </c>
      <c r="I93" s="23">
        <f t="shared" si="17"/>
        <v>37251.800000000003</v>
      </c>
      <c r="J93" s="23">
        <f t="shared" si="17"/>
        <v>0</v>
      </c>
      <c r="K93" s="23">
        <f t="shared" si="17"/>
        <v>10313.601999999999</v>
      </c>
      <c r="L93" s="23">
        <v>0</v>
      </c>
      <c r="M93" s="23">
        <f t="shared" si="18"/>
        <v>24161.8</v>
      </c>
      <c r="N93" s="23">
        <f t="shared" si="18"/>
        <v>0</v>
      </c>
      <c r="O93" s="23">
        <f t="shared" si="18"/>
        <v>6781.8059999999996</v>
      </c>
      <c r="P93" s="23">
        <v>0</v>
      </c>
      <c r="Q93" s="23">
        <v>61</v>
      </c>
      <c r="R93" s="23">
        <v>0</v>
      </c>
      <c r="S93" s="23">
        <v>24.672999999999998</v>
      </c>
      <c r="T93" s="23">
        <v>0</v>
      </c>
      <c r="U93" s="23">
        <v>5288</v>
      </c>
      <c r="V93" s="23">
        <v>0</v>
      </c>
      <c r="W93" s="23">
        <v>1689.433</v>
      </c>
      <c r="X93" s="23">
        <v>0</v>
      </c>
      <c r="Y93" s="23">
        <v>24100.799999999999</v>
      </c>
      <c r="Z93" s="23">
        <v>0</v>
      </c>
      <c r="AA93" s="23">
        <v>6757.1329999999998</v>
      </c>
      <c r="AB93" s="23">
        <v>0</v>
      </c>
      <c r="AC93" s="23">
        <v>825</v>
      </c>
      <c r="AD93" s="23">
        <v>0</v>
      </c>
      <c r="AE93" s="23">
        <v>113.4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3">
        <v>0</v>
      </c>
      <c r="AP93" s="23">
        <v>0</v>
      </c>
      <c r="AQ93" s="23">
        <v>237522.3</v>
      </c>
      <c r="AR93" s="23">
        <v>0</v>
      </c>
      <c r="AS93" s="23">
        <v>79174.100000000006</v>
      </c>
      <c r="AT93" s="23">
        <v>3033.9</v>
      </c>
      <c r="AU93" s="23">
        <v>0</v>
      </c>
      <c r="AV93" s="23">
        <v>802.8</v>
      </c>
      <c r="AW93" s="23">
        <v>0</v>
      </c>
      <c r="AX93" s="23">
        <v>0</v>
      </c>
      <c r="AY93" s="23">
        <v>0</v>
      </c>
      <c r="AZ93" s="23">
        <v>0</v>
      </c>
      <c r="BA93" s="23">
        <v>0</v>
      </c>
      <c r="BB93" s="23">
        <v>0</v>
      </c>
      <c r="BC93" s="23">
        <f t="shared" si="19"/>
        <v>1873</v>
      </c>
      <c r="BD93" s="23">
        <f t="shared" si="19"/>
        <v>0</v>
      </c>
      <c r="BE93" s="23">
        <f t="shared" si="19"/>
        <v>491.57799999999997</v>
      </c>
      <c r="BF93" s="23">
        <v>0</v>
      </c>
      <c r="BG93" s="23">
        <v>1813</v>
      </c>
      <c r="BH93" s="23">
        <v>0</v>
      </c>
      <c r="BI93" s="23">
        <v>491.57799999999997</v>
      </c>
      <c r="BJ93" s="23">
        <v>0</v>
      </c>
      <c r="BK93" s="23">
        <v>0</v>
      </c>
      <c r="BL93" s="23">
        <v>0</v>
      </c>
      <c r="BM93" s="23">
        <v>0</v>
      </c>
      <c r="BN93" s="23">
        <v>0</v>
      </c>
      <c r="BO93" s="23">
        <v>0</v>
      </c>
      <c r="BP93" s="23">
        <v>60</v>
      </c>
      <c r="BQ93" s="23">
        <v>0</v>
      </c>
      <c r="BR93" s="23">
        <v>0</v>
      </c>
      <c r="BS93" s="23">
        <v>0</v>
      </c>
      <c r="BT93" s="23">
        <v>0</v>
      </c>
      <c r="BU93" s="23">
        <v>0</v>
      </c>
      <c r="BV93" s="23">
        <v>0</v>
      </c>
      <c r="BW93" s="23">
        <v>0</v>
      </c>
      <c r="BX93" s="23">
        <v>0</v>
      </c>
      <c r="BY93" s="23">
        <v>0</v>
      </c>
      <c r="BZ93" s="23">
        <v>0</v>
      </c>
      <c r="CA93" s="23">
        <v>0</v>
      </c>
      <c r="CB93" s="23">
        <v>4620</v>
      </c>
      <c r="CC93" s="23">
        <v>0</v>
      </c>
      <c r="CD93" s="23">
        <v>734</v>
      </c>
      <c r="CE93" s="23">
        <v>1900</v>
      </c>
      <c r="CF93" s="23">
        <v>0</v>
      </c>
      <c r="CG93" s="23">
        <v>188</v>
      </c>
      <c r="CH93" s="23">
        <v>0</v>
      </c>
      <c r="CI93" s="23">
        <v>0</v>
      </c>
      <c r="CJ93" s="23">
        <v>443.38299999999998</v>
      </c>
      <c r="CK93" s="23">
        <v>0</v>
      </c>
      <c r="CL93" s="23">
        <v>0</v>
      </c>
      <c r="CM93" s="23">
        <v>0</v>
      </c>
      <c r="CN93" s="23">
        <v>0</v>
      </c>
      <c r="CO93" s="23">
        <v>0</v>
      </c>
      <c r="CP93" s="23">
        <v>0</v>
      </c>
      <c r="CQ93" s="23">
        <v>484</v>
      </c>
      <c r="CR93" s="23">
        <v>0</v>
      </c>
      <c r="CS93" s="23">
        <v>60.002000000000002</v>
      </c>
      <c r="CT93" s="23">
        <v>0</v>
      </c>
      <c r="CU93" s="23">
        <f t="shared" si="20"/>
        <v>277808</v>
      </c>
      <c r="CV93" s="23">
        <f t="shared" si="20"/>
        <v>0</v>
      </c>
      <c r="CW93" s="23">
        <f t="shared" si="15"/>
        <v>90290.501999999993</v>
      </c>
      <c r="CX93" s="23">
        <v>0</v>
      </c>
      <c r="CY93" s="23">
        <v>0</v>
      </c>
      <c r="CZ93" s="23">
        <v>0</v>
      </c>
      <c r="DA93" s="23">
        <v>0</v>
      </c>
      <c r="DB93" s="23">
        <v>0</v>
      </c>
      <c r="DC93" s="23">
        <v>0</v>
      </c>
      <c r="DD93" s="23">
        <v>0</v>
      </c>
      <c r="DE93" s="23">
        <v>0</v>
      </c>
      <c r="DF93" s="23">
        <v>0</v>
      </c>
      <c r="DG93" s="23">
        <v>0</v>
      </c>
      <c r="DH93" s="23">
        <v>0</v>
      </c>
      <c r="DI93" s="23">
        <v>0</v>
      </c>
      <c r="DJ93" s="23">
        <v>0</v>
      </c>
      <c r="DK93" s="23">
        <v>0</v>
      </c>
      <c r="DL93" s="23">
        <v>0</v>
      </c>
      <c r="DM93" s="23">
        <v>6000</v>
      </c>
      <c r="DN93" s="23">
        <v>0</v>
      </c>
      <c r="DO93" s="23">
        <v>0</v>
      </c>
      <c r="DP93" s="23">
        <v>0</v>
      </c>
      <c r="DQ93" s="23">
        <f t="shared" si="21"/>
        <v>6000</v>
      </c>
      <c r="DR93" s="23">
        <f t="shared" si="21"/>
        <v>0</v>
      </c>
      <c r="DS93" s="23">
        <f t="shared" si="16"/>
        <v>0</v>
      </c>
    </row>
    <row r="94" spans="1:123">
      <c r="A94" s="21">
        <v>85</v>
      </c>
      <c r="B94" s="22" t="s">
        <v>135</v>
      </c>
      <c r="C94" s="23">
        <v>9283.0964000000004</v>
      </c>
      <c r="D94" s="23">
        <v>26621.918900000001</v>
      </c>
      <c r="E94" s="23">
        <f t="shared" si="14"/>
        <v>56564.2</v>
      </c>
      <c r="F94" s="23">
        <f t="shared" si="14"/>
        <v>0</v>
      </c>
      <c r="G94" s="23">
        <f t="shared" si="14"/>
        <v>19850.797699999999</v>
      </c>
      <c r="H94" s="23">
        <v>0</v>
      </c>
      <c r="I94" s="23">
        <f t="shared" si="17"/>
        <v>15450</v>
      </c>
      <c r="J94" s="23">
        <f t="shared" si="17"/>
        <v>0</v>
      </c>
      <c r="K94" s="23">
        <f t="shared" si="17"/>
        <v>6145.9976999999999</v>
      </c>
      <c r="L94" s="23">
        <v>0</v>
      </c>
      <c r="M94" s="23">
        <f t="shared" si="18"/>
        <v>6500</v>
      </c>
      <c r="N94" s="23">
        <f t="shared" si="18"/>
        <v>0</v>
      </c>
      <c r="O94" s="23">
        <f t="shared" si="18"/>
        <v>2216.808</v>
      </c>
      <c r="P94" s="23">
        <v>0</v>
      </c>
      <c r="Q94" s="23">
        <v>0</v>
      </c>
      <c r="R94" s="23">
        <v>0</v>
      </c>
      <c r="S94" s="23">
        <v>4.0250000000000004</v>
      </c>
      <c r="T94" s="23">
        <v>0</v>
      </c>
      <c r="U94" s="23">
        <v>5700</v>
      </c>
      <c r="V94" s="23">
        <v>0</v>
      </c>
      <c r="W94" s="23">
        <v>1569.6896999999999</v>
      </c>
      <c r="X94" s="23">
        <v>0</v>
      </c>
      <c r="Y94" s="23">
        <v>6500</v>
      </c>
      <c r="Z94" s="23">
        <v>0</v>
      </c>
      <c r="AA94" s="23">
        <v>2212.7829999999999</v>
      </c>
      <c r="AB94" s="23">
        <v>0</v>
      </c>
      <c r="AC94" s="23">
        <v>700</v>
      </c>
      <c r="AD94" s="23">
        <v>0</v>
      </c>
      <c r="AE94" s="23">
        <v>505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3">
        <v>0</v>
      </c>
      <c r="AP94" s="23">
        <v>0</v>
      </c>
      <c r="AQ94" s="23">
        <v>41114.199999999997</v>
      </c>
      <c r="AR94" s="23">
        <v>0</v>
      </c>
      <c r="AS94" s="23">
        <v>13704.8</v>
      </c>
      <c r="AT94" s="23">
        <v>0</v>
      </c>
      <c r="AU94" s="23">
        <v>0</v>
      </c>
      <c r="AV94" s="23">
        <v>0</v>
      </c>
      <c r="AW94" s="23">
        <v>0</v>
      </c>
      <c r="AX94" s="23">
        <v>0</v>
      </c>
      <c r="AY94" s="23">
        <v>0</v>
      </c>
      <c r="AZ94" s="23">
        <v>0</v>
      </c>
      <c r="BA94" s="23">
        <v>0</v>
      </c>
      <c r="BB94" s="23">
        <v>0</v>
      </c>
      <c r="BC94" s="23">
        <f t="shared" si="19"/>
        <v>1350</v>
      </c>
      <c r="BD94" s="23">
        <f t="shared" si="19"/>
        <v>0</v>
      </c>
      <c r="BE94" s="23">
        <f t="shared" si="19"/>
        <v>1065.2</v>
      </c>
      <c r="BF94" s="23">
        <v>0</v>
      </c>
      <c r="BG94" s="23">
        <v>1000</v>
      </c>
      <c r="BH94" s="23">
        <v>0</v>
      </c>
      <c r="BI94" s="23">
        <v>870.8</v>
      </c>
      <c r="BJ94" s="23">
        <v>0</v>
      </c>
      <c r="BK94" s="23">
        <v>0</v>
      </c>
      <c r="BL94" s="23">
        <v>0</v>
      </c>
      <c r="BM94" s="23">
        <v>0</v>
      </c>
      <c r="BN94" s="23">
        <v>0</v>
      </c>
      <c r="BO94" s="23">
        <v>0</v>
      </c>
      <c r="BP94" s="23">
        <v>350</v>
      </c>
      <c r="BQ94" s="23">
        <v>0</v>
      </c>
      <c r="BR94" s="23">
        <v>194.4</v>
      </c>
      <c r="BS94" s="23">
        <v>0</v>
      </c>
      <c r="BT94" s="23">
        <v>0</v>
      </c>
      <c r="BU94" s="23">
        <v>0</v>
      </c>
      <c r="BV94" s="23">
        <v>0</v>
      </c>
      <c r="BW94" s="23">
        <v>0</v>
      </c>
      <c r="BX94" s="23">
        <v>0</v>
      </c>
      <c r="BY94" s="23">
        <v>0</v>
      </c>
      <c r="BZ94" s="23">
        <v>0</v>
      </c>
      <c r="CA94" s="23">
        <v>3.6</v>
      </c>
      <c r="CB94" s="23">
        <v>1200</v>
      </c>
      <c r="CC94" s="23">
        <v>0</v>
      </c>
      <c r="CD94" s="23">
        <v>548.5</v>
      </c>
      <c r="CE94" s="23">
        <v>1200</v>
      </c>
      <c r="CF94" s="23">
        <v>0</v>
      </c>
      <c r="CG94" s="23">
        <v>536.5</v>
      </c>
      <c r="CH94" s="23">
        <v>0</v>
      </c>
      <c r="CI94" s="23">
        <v>0</v>
      </c>
      <c r="CJ94" s="23">
        <v>37.200000000000003</v>
      </c>
      <c r="CK94" s="23">
        <v>0</v>
      </c>
      <c r="CL94" s="23">
        <v>0</v>
      </c>
      <c r="CM94" s="23">
        <v>200</v>
      </c>
      <c r="CN94" s="23">
        <v>0</v>
      </c>
      <c r="CO94" s="23">
        <v>0</v>
      </c>
      <c r="CP94" s="23">
        <v>0</v>
      </c>
      <c r="CQ94" s="23">
        <v>0</v>
      </c>
      <c r="CR94" s="23">
        <v>0</v>
      </c>
      <c r="CS94" s="23">
        <v>0</v>
      </c>
      <c r="CT94" s="23">
        <v>0</v>
      </c>
      <c r="CU94" s="23">
        <f t="shared" si="20"/>
        <v>56564.2</v>
      </c>
      <c r="CV94" s="23">
        <f t="shared" si="20"/>
        <v>0</v>
      </c>
      <c r="CW94" s="23">
        <f t="shared" si="15"/>
        <v>19850.797699999999</v>
      </c>
      <c r="CX94" s="23">
        <v>0</v>
      </c>
      <c r="CY94" s="23">
        <v>0</v>
      </c>
      <c r="CZ94" s="23">
        <v>0</v>
      </c>
      <c r="DA94" s="23">
        <v>0</v>
      </c>
      <c r="DB94" s="23">
        <v>0</v>
      </c>
      <c r="DC94" s="23">
        <v>0</v>
      </c>
      <c r="DD94" s="23">
        <v>0</v>
      </c>
      <c r="DE94" s="23">
        <v>0</v>
      </c>
      <c r="DF94" s="23">
        <v>0</v>
      </c>
      <c r="DG94" s="23">
        <v>0</v>
      </c>
      <c r="DH94" s="23">
        <v>0</v>
      </c>
      <c r="DI94" s="23">
        <v>0</v>
      </c>
      <c r="DJ94" s="23">
        <v>0</v>
      </c>
      <c r="DK94" s="23">
        <v>0</v>
      </c>
      <c r="DL94" s="23">
        <v>0</v>
      </c>
      <c r="DM94" s="23">
        <v>0</v>
      </c>
      <c r="DN94" s="23">
        <v>0</v>
      </c>
      <c r="DO94" s="23">
        <v>0</v>
      </c>
      <c r="DP94" s="23">
        <v>0</v>
      </c>
      <c r="DQ94" s="23">
        <f t="shared" si="21"/>
        <v>0</v>
      </c>
      <c r="DR94" s="23">
        <f t="shared" si="21"/>
        <v>0</v>
      </c>
      <c r="DS94" s="23">
        <f t="shared" si="16"/>
        <v>0</v>
      </c>
    </row>
    <row r="95" spans="1:123">
      <c r="A95" s="21">
        <v>86</v>
      </c>
      <c r="B95" s="22" t="s">
        <v>136</v>
      </c>
      <c r="C95" s="23">
        <v>1968.97</v>
      </c>
      <c r="D95" s="23">
        <v>32062.483</v>
      </c>
      <c r="E95" s="23">
        <f t="shared" si="14"/>
        <v>162611.54700000002</v>
      </c>
      <c r="F95" s="23">
        <f t="shared" si="14"/>
        <v>0</v>
      </c>
      <c r="G95" s="23">
        <f t="shared" si="14"/>
        <v>52209.176000000007</v>
      </c>
      <c r="H95" s="23">
        <v>0</v>
      </c>
      <c r="I95" s="23">
        <f t="shared" si="17"/>
        <v>26032.846999999998</v>
      </c>
      <c r="J95" s="23">
        <f t="shared" si="17"/>
        <v>0</v>
      </c>
      <c r="K95" s="23">
        <f t="shared" si="17"/>
        <v>6682.8760000000002</v>
      </c>
      <c r="L95" s="23">
        <v>0</v>
      </c>
      <c r="M95" s="23">
        <f t="shared" si="18"/>
        <v>17173</v>
      </c>
      <c r="N95" s="23">
        <f t="shared" si="18"/>
        <v>0</v>
      </c>
      <c r="O95" s="23">
        <f t="shared" si="18"/>
        <v>4693.7299999999996</v>
      </c>
      <c r="P95" s="23">
        <v>0</v>
      </c>
      <c r="Q95" s="23">
        <v>132</v>
      </c>
      <c r="R95" s="23">
        <v>0</v>
      </c>
      <c r="S95" s="23">
        <v>48.552999999999997</v>
      </c>
      <c r="T95" s="23">
        <v>0</v>
      </c>
      <c r="U95" s="23">
        <v>0</v>
      </c>
      <c r="V95" s="23">
        <v>0</v>
      </c>
      <c r="W95" s="23">
        <v>107.05500000000001</v>
      </c>
      <c r="X95" s="23">
        <v>0</v>
      </c>
      <c r="Y95" s="23">
        <v>17041</v>
      </c>
      <c r="Z95" s="23">
        <v>0</v>
      </c>
      <c r="AA95" s="23">
        <v>4645.1769999999997</v>
      </c>
      <c r="AB95" s="23">
        <v>0</v>
      </c>
      <c r="AC95" s="23">
        <v>1794.6869999999999</v>
      </c>
      <c r="AD95" s="23">
        <v>0</v>
      </c>
      <c r="AE95" s="23">
        <v>1590.491</v>
      </c>
      <c r="AF95" s="23">
        <v>0</v>
      </c>
      <c r="AG95" s="23">
        <v>0</v>
      </c>
      <c r="AH95" s="23">
        <v>0</v>
      </c>
      <c r="AI95" s="23">
        <v>0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3">
        <v>0</v>
      </c>
      <c r="AP95" s="23">
        <v>0</v>
      </c>
      <c r="AQ95" s="23">
        <v>136578.70000000001</v>
      </c>
      <c r="AR95" s="23">
        <v>0</v>
      </c>
      <c r="AS95" s="23">
        <v>45526.3</v>
      </c>
      <c r="AT95" s="23">
        <v>0</v>
      </c>
      <c r="AU95" s="23">
        <v>0</v>
      </c>
      <c r="AV95" s="23">
        <v>0</v>
      </c>
      <c r="AW95" s="23">
        <v>0</v>
      </c>
      <c r="AX95" s="23">
        <v>0</v>
      </c>
      <c r="AY95" s="23">
        <v>0</v>
      </c>
      <c r="AZ95" s="23">
        <v>0</v>
      </c>
      <c r="BA95" s="23">
        <v>0</v>
      </c>
      <c r="BB95" s="23">
        <v>0</v>
      </c>
      <c r="BC95" s="23">
        <f t="shared" si="19"/>
        <v>4446</v>
      </c>
      <c r="BD95" s="23">
        <f t="shared" si="19"/>
        <v>0</v>
      </c>
      <c r="BE95" s="23">
        <f t="shared" si="19"/>
        <v>136</v>
      </c>
      <c r="BF95" s="23">
        <v>0</v>
      </c>
      <c r="BG95" s="23">
        <v>4446</v>
      </c>
      <c r="BH95" s="23">
        <v>0</v>
      </c>
      <c r="BI95" s="23">
        <v>136</v>
      </c>
      <c r="BJ95" s="23">
        <v>0</v>
      </c>
      <c r="BK95" s="23">
        <v>0</v>
      </c>
      <c r="BL95" s="23">
        <v>0</v>
      </c>
      <c r="BM95" s="23">
        <v>0</v>
      </c>
      <c r="BN95" s="23">
        <v>0</v>
      </c>
      <c r="BO95" s="23">
        <v>0</v>
      </c>
      <c r="BP95" s="23">
        <v>0</v>
      </c>
      <c r="BQ95" s="23">
        <v>0</v>
      </c>
      <c r="BR95" s="23">
        <v>0</v>
      </c>
      <c r="BS95" s="23">
        <v>0</v>
      </c>
      <c r="BT95" s="23">
        <v>0</v>
      </c>
      <c r="BU95" s="23">
        <v>0</v>
      </c>
      <c r="BV95" s="23">
        <v>0</v>
      </c>
      <c r="BW95" s="23">
        <v>0</v>
      </c>
      <c r="BX95" s="23">
        <v>0</v>
      </c>
      <c r="BY95" s="23">
        <v>0</v>
      </c>
      <c r="BZ95" s="23">
        <v>0</v>
      </c>
      <c r="CA95" s="23">
        <v>0</v>
      </c>
      <c r="CB95" s="23">
        <v>2619.16</v>
      </c>
      <c r="CC95" s="23">
        <v>0</v>
      </c>
      <c r="CD95" s="23">
        <v>155.6</v>
      </c>
      <c r="CE95" s="23">
        <v>2619.16</v>
      </c>
      <c r="CF95" s="23">
        <v>0</v>
      </c>
      <c r="CG95" s="23">
        <v>155.6</v>
      </c>
      <c r="CH95" s="23">
        <v>0</v>
      </c>
      <c r="CI95" s="23">
        <v>0</v>
      </c>
      <c r="CJ95" s="23">
        <v>0</v>
      </c>
      <c r="CK95" s="23">
        <v>0</v>
      </c>
      <c r="CL95" s="23">
        <v>0</v>
      </c>
      <c r="CM95" s="23">
        <v>0</v>
      </c>
      <c r="CN95" s="23">
        <v>0</v>
      </c>
      <c r="CO95" s="23">
        <v>0</v>
      </c>
      <c r="CP95" s="23">
        <v>0</v>
      </c>
      <c r="CQ95" s="23">
        <v>0</v>
      </c>
      <c r="CR95" s="23">
        <v>0</v>
      </c>
      <c r="CS95" s="23">
        <v>0</v>
      </c>
      <c r="CT95" s="23">
        <v>0</v>
      </c>
      <c r="CU95" s="23">
        <f t="shared" si="20"/>
        <v>162611.54700000002</v>
      </c>
      <c r="CV95" s="23">
        <f t="shared" si="20"/>
        <v>0</v>
      </c>
      <c r="CW95" s="23">
        <f t="shared" si="15"/>
        <v>52209.175999999999</v>
      </c>
      <c r="CX95" s="23">
        <v>0</v>
      </c>
      <c r="CY95" s="23">
        <v>0</v>
      </c>
      <c r="CZ95" s="23">
        <v>0</v>
      </c>
      <c r="DA95" s="23">
        <v>0</v>
      </c>
      <c r="DB95" s="23">
        <v>0</v>
      </c>
      <c r="DC95" s="23">
        <v>0</v>
      </c>
      <c r="DD95" s="23">
        <v>0</v>
      </c>
      <c r="DE95" s="23">
        <v>0</v>
      </c>
      <c r="DF95" s="23">
        <v>0</v>
      </c>
      <c r="DG95" s="23">
        <v>0</v>
      </c>
      <c r="DH95" s="23">
        <v>0</v>
      </c>
      <c r="DI95" s="23">
        <v>0</v>
      </c>
      <c r="DJ95" s="23">
        <v>0</v>
      </c>
      <c r="DK95" s="23">
        <v>0</v>
      </c>
      <c r="DL95" s="23">
        <v>0</v>
      </c>
      <c r="DM95" s="23">
        <v>33900</v>
      </c>
      <c r="DN95" s="23">
        <v>0</v>
      </c>
      <c r="DO95" s="23">
        <v>5148.4799999999996</v>
      </c>
      <c r="DP95" s="23">
        <v>0</v>
      </c>
      <c r="DQ95" s="23">
        <f t="shared" si="21"/>
        <v>33900</v>
      </c>
      <c r="DR95" s="23">
        <f t="shared" si="21"/>
        <v>0</v>
      </c>
      <c r="DS95" s="23">
        <f t="shared" si="16"/>
        <v>5148.4799999999996</v>
      </c>
    </row>
    <row r="96" spans="1:123">
      <c r="A96" s="21">
        <v>87</v>
      </c>
      <c r="B96" s="22" t="s">
        <v>137</v>
      </c>
      <c r="C96" s="23">
        <v>0</v>
      </c>
      <c r="D96" s="23">
        <v>0</v>
      </c>
      <c r="E96" s="23">
        <f t="shared" si="14"/>
        <v>0</v>
      </c>
      <c r="F96" s="23">
        <f t="shared" si="14"/>
        <v>0</v>
      </c>
      <c r="G96" s="23">
        <f t="shared" si="14"/>
        <v>0</v>
      </c>
      <c r="H96" s="23">
        <v>0</v>
      </c>
      <c r="I96" s="23">
        <f t="shared" si="17"/>
        <v>0</v>
      </c>
      <c r="J96" s="23">
        <f t="shared" si="17"/>
        <v>0</v>
      </c>
      <c r="K96" s="23">
        <f t="shared" si="17"/>
        <v>0</v>
      </c>
      <c r="L96" s="23">
        <v>0</v>
      </c>
      <c r="M96" s="23">
        <f t="shared" si="18"/>
        <v>0</v>
      </c>
      <c r="N96" s="23">
        <f t="shared" si="18"/>
        <v>0</v>
      </c>
      <c r="O96" s="23">
        <f t="shared" si="18"/>
        <v>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3">
        <v>0</v>
      </c>
      <c r="AC96" s="23">
        <v>0</v>
      </c>
      <c r="AD96" s="23">
        <v>0</v>
      </c>
      <c r="AE96" s="23">
        <v>0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3">
        <v>0</v>
      </c>
      <c r="AP96" s="23">
        <v>0</v>
      </c>
      <c r="AQ96" s="23">
        <v>0</v>
      </c>
      <c r="AR96" s="23">
        <v>0</v>
      </c>
      <c r="AS96" s="23">
        <v>0</v>
      </c>
      <c r="AT96" s="23">
        <v>0</v>
      </c>
      <c r="AU96" s="23">
        <v>0</v>
      </c>
      <c r="AV96" s="23">
        <v>0</v>
      </c>
      <c r="AW96" s="23">
        <v>0</v>
      </c>
      <c r="AX96" s="23">
        <v>0</v>
      </c>
      <c r="AY96" s="23">
        <v>0</v>
      </c>
      <c r="AZ96" s="23">
        <v>0</v>
      </c>
      <c r="BA96" s="23">
        <v>0</v>
      </c>
      <c r="BB96" s="23">
        <v>0</v>
      </c>
      <c r="BC96" s="23">
        <f t="shared" si="19"/>
        <v>0</v>
      </c>
      <c r="BD96" s="23">
        <f t="shared" si="19"/>
        <v>0</v>
      </c>
      <c r="BE96" s="23">
        <f t="shared" si="19"/>
        <v>0</v>
      </c>
      <c r="BF96" s="23">
        <v>0</v>
      </c>
      <c r="BG96" s="23">
        <v>0</v>
      </c>
      <c r="BH96" s="23">
        <v>0</v>
      </c>
      <c r="BI96" s="23">
        <v>0</v>
      </c>
      <c r="BJ96" s="23">
        <v>0</v>
      </c>
      <c r="BK96" s="23">
        <v>0</v>
      </c>
      <c r="BL96" s="23">
        <v>0</v>
      </c>
      <c r="BM96" s="23">
        <v>0</v>
      </c>
      <c r="BN96" s="23">
        <v>0</v>
      </c>
      <c r="BO96" s="23">
        <v>0</v>
      </c>
      <c r="BP96" s="23">
        <v>0</v>
      </c>
      <c r="BQ96" s="23">
        <v>0</v>
      </c>
      <c r="BR96" s="23">
        <v>0</v>
      </c>
      <c r="BS96" s="23">
        <v>0</v>
      </c>
      <c r="BT96" s="23">
        <v>0</v>
      </c>
      <c r="BU96" s="23">
        <v>0</v>
      </c>
      <c r="BV96" s="23">
        <v>0</v>
      </c>
      <c r="BW96" s="23">
        <v>0</v>
      </c>
      <c r="BX96" s="23">
        <v>0</v>
      </c>
      <c r="BY96" s="23">
        <v>0</v>
      </c>
      <c r="BZ96" s="23">
        <v>0</v>
      </c>
      <c r="CA96" s="23">
        <v>0</v>
      </c>
      <c r="CB96" s="23">
        <v>0</v>
      </c>
      <c r="CC96" s="23">
        <v>0</v>
      </c>
      <c r="CD96" s="23">
        <v>0</v>
      </c>
      <c r="CE96" s="23">
        <v>0</v>
      </c>
      <c r="CF96" s="23">
        <v>0</v>
      </c>
      <c r="CG96" s="23">
        <v>0</v>
      </c>
      <c r="CH96" s="23">
        <v>0</v>
      </c>
      <c r="CI96" s="23">
        <v>0</v>
      </c>
      <c r="CJ96" s="23">
        <v>0</v>
      </c>
      <c r="CK96" s="23">
        <v>0</v>
      </c>
      <c r="CL96" s="23">
        <v>0</v>
      </c>
      <c r="CM96" s="23">
        <v>0</v>
      </c>
      <c r="CN96" s="23">
        <v>0</v>
      </c>
      <c r="CO96" s="23">
        <v>0</v>
      </c>
      <c r="CP96" s="23">
        <v>0</v>
      </c>
      <c r="CQ96" s="23">
        <v>0</v>
      </c>
      <c r="CR96" s="23">
        <v>0</v>
      </c>
      <c r="CS96" s="23">
        <v>0</v>
      </c>
      <c r="CT96" s="23">
        <v>0</v>
      </c>
      <c r="CU96" s="23">
        <f t="shared" si="20"/>
        <v>0</v>
      </c>
      <c r="CV96" s="23">
        <f t="shared" si="20"/>
        <v>0</v>
      </c>
      <c r="CW96" s="23">
        <f t="shared" si="15"/>
        <v>0</v>
      </c>
      <c r="CX96" s="23">
        <v>0</v>
      </c>
      <c r="CY96" s="23">
        <v>0</v>
      </c>
      <c r="CZ96" s="23">
        <v>0</v>
      </c>
      <c r="DA96" s="23">
        <v>0</v>
      </c>
      <c r="DB96" s="23">
        <v>0</v>
      </c>
      <c r="DC96" s="23">
        <v>0</v>
      </c>
      <c r="DD96" s="23">
        <v>0</v>
      </c>
      <c r="DE96" s="23">
        <v>0</v>
      </c>
      <c r="DF96" s="23">
        <v>0</v>
      </c>
      <c r="DG96" s="23">
        <v>0</v>
      </c>
      <c r="DH96" s="23">
        <v>0</v>
      </c>
      <c r="DI96" s="23">
        <v>0</v>
      </c>
      <c r="DJ96" s="23">
        <v>0</v>
      </c>
      <c r="DK96" s="23">
        <v>0</v>
      </c>
      <c r="DL96" s="23">
        <v>0</v>
      </c>
      <c r="DM96" s="23">
        <v>0</v>
      </c>
      <c r="DN96" s="23">
        <v>0</v>
      </c>
      <c r="DO96" s="23">
        <v>0</v>
      </c>
      <c r="DP96" s="23">
        <v>0</v>
      </c>
      <c r="DQ96" s="23">
        <f t="shared" si="21"/>
        <v>0</v>
      </c>
      <c r="DR96" s="23">
        <f t="shared" si="21"/>
        <v>0</v>
      </c>
      <c r="DS96" s="23">
        <f t="shared" si="16"/>
        <v>0</v>
      </c>
    </row>
    <row r="97" spans="1:123">
      <c r="A97" s="21">
        <v>88</v>
      </c>
      <c r="B97" s="22" t="s">
        <v>138</v>
      </c>
      <c r="C97" s="23">
        <v>1099.7430999999999</v>
      </c>
      <c r="D97" s="23">
        <v>2005.1077</v>
      </c>
      <c r="E97" s="23">
        <f t="shared" si="14"/>
        <v>16519.8</v>
      </c>
      <c r="F97" s="23">
        <f t="shared" si="14"/>
        <v>0</v>
      </c>
      <c r="G97" s="23">
        <f t="shared" si="14"/>
        <v>5013.4350000000004</v>
      </c>
      <c r="H97" s="23"/>
      <c r="I97" s="23">
        <f t="shared" si="17"/>
        <v>2806</v>
      </c>
      <c r="J97" s="23">
        <f t="shared" si="17"/>
        <v>0</v>
      </c>
      <c r="K97" s="23">
        <f t="shared" si="17"/>
        <v>442.13499999999999</v>
      </c>
      <c r="L97" s="23">
        <v>0</v>
      </c>
      <c r="M97" s="23">
        <f t="shared" si="18"/>
        <v>950</v>
      </c>
      <c r="N97" s="23">
        <f t="shared" si="18"/>
        <v>0</v>
      </c>
      <c r="O97" s="23">
        <f t="shared" si="18"/>
        <v>120.152</v>
      </c>
      <c r="P97" s="23">
        <v>0</v>
      </c>
      <c r="Q97" s="23">
        <v>0</v>
      </c>
      <c r="R97" s="23">
        <v>0</v>
      </c>
      <c r="S97" s="23">
        <v>3.2000000000000001E-2</v>
      </c>
      <c r="T97" s="23">
        <v>0</v>
      </c>
      <c r="U97" s="23">
        <v>576</v>
      </c>
      <c r="V97" s="23">
        <v>0</v>
      </c>
      <c r="W97" s="23">
        <v>104.18300000000001</v>
      </c>
      <c r="X97" s="23">
        <v>0</v>
      </c>
      <c r="Y97" s="23">
        <v>950</v>
      </c>
      <c r="Z97" s="23">
        <v>0</v>
      </c>
      <c r="AA97" s="23">
        <v>120.12</v>
      </c>
      <c r="AB97" s="23">
        <v>0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23">
        <v>13713.8</v>
      </c>
      <c r="AR97" s="23">
        <v>0</v>
      </c>
      <c r="AS97" s="23">
        <v>4571.3</v>
      </c>
      <c r="AT97" s="23">
        <v>0</v>
      </c>
      <c r="AU97" s="23">
        <v>0</v>
      </c>
      <c r="AV97" s="23">
        <v>0</v>
      </c>
      <c r="AW97" s="23">
        <v>0</v>
      </c>
      <c r="AX97" s="23">
        <v>0</v>
      </c>
      <c r="AY97" s="23">
        <v>0</v>
      </c>
      <c r="AZ97" s="23">
        <v>0</v>
      </c>
      <c r="BA97" s="23">
        <v>0</v>
      </c>
      <c r="BB97" s="23">
        <v>0</v>
      </c>
      <c r="BC97" s="23">
        <f t="shared" si="19"/>
        <v>1050</v>
      </c>
      <c r="BD97" s="23">
        <f t="shared" si="19"/>
        <v>0</v>
      </c>
      <c r="BE97" s="23">
        <f t="shared" si="19"/>
        <v>192.8</v>
      </c>
      <c r="BF97" s="23">
        <v>0</v>
      </c>
      <c r="BG97" s="23">
        <v>432</v>
      </c>
      <c r="BH97" s="23">
        <v>0</v>
      </c>
      <c r="BI97" s="23">
        <v>142.80000000000001</v>
      </c>
      <c r="BJ97" s="23">
        <v>618</v>
      </c>
      <c r="BK97" s="23">
        <v>0</v>
      </c>
      <c r="BL97" s="23">
        <v>50</v>
      </c>
      <c r="BM97" s="23">
        <v>0</v>
      </c>
      <c r="BN97" s="23">
        <v>0</v>
      </c>
      <c r="BO97" s="23">
        <v>0</v>
      </c>
      <c r="BP97" s="23">
        <v>0</v>
      </c>
      <c r="BQ97" s="23">
        <v>0</v>
      </c>
      <c r="BR97" s="23">
        <v>0</v>
      </c>
      <c r="BS97" s="23">
        <v>0</v>
      </c>
      <c r="BT97" s="23">
        <v>0</v>
      </c>
      <c r="BU97" s="23">
        <v>0</v>
      </c>
      <c r="BV97" s="23">
        <v>0</v>
      </c>
      <c r="BW97" s="23">
        <v>0</v>
      </c>
      <c r="BX97" s="23">
        <v>0</v>
      </c>
      <c r="BY97" s="23">
        <v>0</v>
      </c>
      <c r="BZ97" s="23">
        <v>0</v>
      </c>
      <c r="CA97" s="23">
        <v>0</v>
      </c>
      <c r="CB97" s="23">
        <v>230</v>
      </c>
      <c r="CC97" s="23">
        <v>0</v>
      </c>
      <c r="CD97" s="23">
        <v>25</v>
      </c>
      <c r="CE97" s="23">
        <v>230</v>
      </c>
      <c r="CF97" s="23">
        <v>0</v>
      </c>
      <c r="CG97" s="23">
        <v>25</v>
      </c>
      <c r="CH97" s="23">
        <v>0</v>
      </c>
      <c r="CI97" s="23">
        <v>0</v>
      </c>
      <c r="CJ97" s="23">
        <v>0</v>
      </c>
      <c r="CK97" s="23">
        <v>0</v>
      </c>
      <c r="CL97" s="23">
        <v>0</v>
      </c>
      <c r="CM97" s="23">
        <v>0</v>
      </c>
      <c r="CN97" s="23">
        <v>0</v>
      </c>
      <c r="CO97" s="23">
        <v>0</v>
      </c>
      <c r="CP97" s="23">
        <v>0</v>
      </c>
      <c r="CQ97" s="23">
        <v>0</v>
      </c>
      <c r="CR97" s="23">
        <v>0</v>
      </c>
      <c r="CS97" s="23">
        <v>0</v>
      </c>
      <c r="CT97" s="23">
        <v>0</v>
      </c>
      <c r="CU97" s="23">
        <f t="shared" si="20"/>
        <v>16519.8</v>
      </c>
      <c r="CV97" s="23">
        <f t="shared" si="20"/>
        <v>0</v>
      </c>
      <c r="CW97" s="23">
        <f t="shared" si="15"/>
        <v>5013.4350000000004</v>
      </c>
      <c r="CX97" s="23">
        <v>0</v>
      </c>
      <c r="CY97" s="23">
        <v>0</v>
      </c>
      <c r="CZ97" s="23">
        <v>0</v>
      </c>
      <c r="DA97" s="23">
        <v>0</v>
      </c>
      <c r="DB97" s="23">
        <v>0</v>
      </c>
      <c r="DC97" s="23">
        <v>0</v>
      </c>
      <c r="DD97" s="23">
        <v>0</v>
      </c>
      <c r="DE97" s="23">
        <v>0</v>
      </c>
      <c r="DF97" s="23">
        <v>0</v>
      </c>
      <c r="DG97" s="23">
        <v>0</v>
      </c>
      <c r="DH97" s="23">
        <v>0</v>
      </c>
      <c r="DI97" s="23">
        <v>0</v>
      </c>
      <c r="DJ97" s="23">
        <v>0</v>
      </c>
      <c r="DK97" s="23">
        <v>0</v>
      </c>
      <c r="DL97" s="23">
        <v>0</v>
      </c>
      <c r="DM97" s="23">
        <v>0</v>
      </c>
      <c r="DN97" s="23">
        <v>0</v>
      </c>
      <c r="DO97" s="23">
        <v>0</v>
      </c>
      <c r="DP97" s="23">
        <v>0</v>
      </c>
      <c r="DQ97" s="23">
        <f t="shared" si="21"/>
        <v>0</v>
      </c>
      <c r="DR97" s="23">
        <f t="shared" si="21"/>
        <v>0</v>
      </c>
      <c r="DS97" s="23">
        <f t="shared" si="16"/>
        <v>0</v>
      </c>
    </row>
    <row r="98" spans="1:123">
      <c r="A98" s="21">
        <v>89</v>
      </c>
      <c r="B98" s="22" t="s">
        <v>139</v>
      </c>
      <c r="C98" s="23">
        <v>0</v>
      </c>
      <c r="D98" s="23">
        <v>0</v>
      </c>
      <c r="E98" s="23">
        <f t="shared" si="14"/>
        <v>0</v>
      </c>
      <c r="F98" s="23">
        <f t="shared" si="14"/>
        <v>0</v>
      </c>
      <c r="G98" s="23">
        <f t="shared" si="14"/>
        <v>0</v>
      </c>
      <c r="H98" s="23"/>
      <c r="I98" s="23">
        <f t="shared" si="17"/>
        <v>0</v>
      </c>
      <c r="J98" s="23">
        <f t="shared" si="17"/>
        <v>0</v>
      </c>
      <c r="K98" s="23">
        <f t="shared" si="17"/>
        <v>0</v>
      </c>
      <c r="L98" s="23">
        <v>0</v>
      </c>
      <c r="M98" s="23">
        <f t="shared" si="18"/>
        <v>0</v>
      </c>
      <c r="N98" s="23">
        <f t="shared" si="18"/>
        <v>0</v>
      </c>
      <c r="O98" s="23">
        <f t="shared" si="18"/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3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3">
        <v>0</v>
      </c>
      <c r="AP98" s="23">
        <v>0</v>
      </c>
      <c r="AQ98" s="23">
        <v>0</v>
      </c>
      <c r="AR98" s="23">
        <v>0</v>
      </c>
      <c r="AS98" s="23">
        <v>0</v>
      </c>
      <c r="AT98" s="23">
        <v>0</v>
      </c>
      <c r="AU98" s="23">
        <v>0</v>
      </c>
      <c r="AV98" s="23">
        <v>0</v>
      </c>
      <c r="AW98" s="23">
        <v>0</v>
      </c>
      <c r="AX98" s="23">
        <v>0</v>
      </c>
      <c r="AY98" s="23">
        <v>0</v>
      </c>
      <c r="AZ98" s="23">
        <v>0</v>
      </c>
      <c r="BA98" s="23">
        <v>0</v>
      </c>
      <c r="BB98" s="23">
        <v>0</v>
      </c>
      <c r="BC98" s="23">
        <f t="shared" si="19"/>
        <v>0</v>
      </c>
      <c r="BD98" s="23">
        <f t="shared" si="19"/>
        <v>0</v>
      </c>
      <c r="BE98" s="23">
        <f t="shared" si="19"/>
        <v>0</v>
      </c>
      <c r="BF98" s="23">
        <v>0</v>
      </c>
      <c r="BG98" s="23">
        <v>0</v>
      </c>
      <c r="BH98" s="23">
        <v>0</v>
      </c>
      <c r="BI98" s="23">
        <v>0</v>
      </c>
      <c r="BJ98" s="23">
        <v>0</v>
      </c>
      <c r="BK98" s="23">
        <v>0</v>
      </c>
      <c r="BL98" s="23">
        <v>0</v>
      </c>
      <c r="BM98" s="23">
        <v>0</v>
      </c>
      <c r="BN98" s="23">
        <v>0</v>
      </c>
      <c r="BO98" s="23">
        <v>0</v>
      </c>
      <c r="BP98" s="23">
        <v>0</v>
      </c>
      <c r="BQ98" s="23">
        <v>0</v>
      </c>
      <c r="BR98" s="23">
        <v>0</v>
      </c>
      <c r="BS98" s="23">
        <v>0</v>
      </c>
      <c r="BT98" s="23">
        <v>0</v>
      </c>
      <c r="BU98" s="23">
        <v>0</v>
      </c>
      <c r="BV98" s="23">
        <v>0</v>
      </c>
      <c r="BW98" s="23">
        <v>0</v>
      </c>
      <c r="BX98" s="23">
        <v>0</v>
      </c>
      <c r="BY98" s="23">
        <v>0</v>
      </c>
      <c r="BZ98" s="23">
        <v>0</v>
      </c>
      <c r="CA98" s="23">
        <v>0</v>
      </c>
      <c r="CB98" s="23">
        <v>0</v>
      </c>
      <c r="CC98" s="23">
        <v>0</v>
      </c>
      <c r="CD98" s="23">
        <v>0</v>
      </c>
      <c r="CE98" s="23">
        <v>0</v>
      </c>
      <c r="CF98" s="23">
        <v>0</v>
      </c>
      <c r="CG98" s="23">
        <v>0</v>
      </c>
      <c r="CH98" s="23">
        <v>0</v>
      </c>
      <c r="CI98" s="23">
        <v>0</v>
      </c>
      <c r="CJ98" s="23">
        <v>0</v>
      </c>
      <c r="CK98" s="23">
        <v>0</v>
      </c>
      <c r="CL98" s="23">
        <v>0</v>
      </c>
      <c r="CM98" s="23">
        <v>0</v>
      </c>
      <c r="CN98" s="23">
        <v>0</v>
      </c>
      <c r="CO98" s="23">
        <v>0</v>
      </c>
      <c r="CP98" s="23">
        <v>0</v>
      </c>
      <c r="CQ98" s="23">
        <v>0</v>
      </c>
      <c r="CR98" s="23">
        <v>0</v>
      </c>
      <c r="CS98" s="23">
        <v>0</v>
      </c>
      <c r="CT98" s="23">
        <v>0</v>
      </c>
      <c r="CU98" s="23">
        <f t="shared" si="20"/>
        <v>0</v>
      </c>
      <c r="CV98" s="23">
        <f t="shared" si="20"/>
        <v>0</v>
      </c>
      <c r="CW98" s="23">
        <f t="shared" si="15"/>
        <v>0</v>
      </c>
      <c r="CX98" s="23">
        <v>0</v>
      </c>
      <c r="CY98" s="23">
        <v>0</v>
      </c>
      <c r="CZ98" s="23">
        <v>0</v>
      </c>
      <c r="DA98" s="23">
        <v>0</v>
      </c>
      <c r="DB98" s="23">
        <v>0</v>
      </c>
      <c r="DC98" s="23">
        <v>0</v>
      </c>
      <c r="DD98" s="23">
        <v>0</v>
      </c>
      <c r="DE98" s="23">
        <v>0</v>
      </c>
      <c r="DF98" s="23">
        <v>0</v>
      </c>
      <c r="DG98" s="23">
        <v>0</v>
      </c>
      <c r="DH98" s="23">
        <v>0</v>
      </c>
      <c r="DI98" s="23">
        <v>0</v>
      </c>
      <c r="DJ98" s="23">
        <v>0</v>
      </c>
      <c r="DK98" s="23">
        <v>0</v>
      </c>
      <c r="DL98" s="23">
        <v>0</v>
      </c>
      <c r="DM98" s="23">
        <v>0</v>
      </c>
      <c r="DN98" s="23">
        <v>0</v>
      </c>
      <c r="DO98" s="23">
        <v>0</v>
      </c>
      <c r="DP98" s="23">
        <v>0</v>
      </c>
      <c r="DQ98" s="23">
        <f t="shared" si="21"/>
        <v>0</v>
      </c>
      <c r="DR98" s="23">
        <f t="shared" si="21"/>
        <v>0</v>
      </c>
      <c r="DS98" s="23">
        <f t="shared" si="16"/>
        <v>0</v>
      </c>
    </row>
    <row r="99" spans="1:123">
      <c r="A99" s="21">
        <v>90</v>
      </c>
      <c r="B99" s="22" t="s">
        <v>140</v>
      </c>
      <c r="C99" s="23">
        <v>0</v>
      </c>
      <c r="D99" s="23">
        <v>0</v>
      </c>
      <c r="E99" s="23">
        <f t="shared" si="14"/>
        <v>0</v>
      </c>
      <c r="F99" s="23">
        <f t="shared" si="14"/>
        <v>0</v>
      </c>
      <c r="G99" s="23">
        <f t="shared" si="14"/>
        <v>0</v>
      </c>
      <c r="H99" s="23"/>
      <c r="I99" s="23">
        <f t="shared" si="17"/>
        <v>0</v>
      </c>
      <c r="J99" s="23">
        <f t="shared" si="17"/>
        <v>0</v>
      </c>
      <c r="K99" s="23">
        <f t="shared" si="17"/>
        <v>0</v>
      </c>
      <c r="L99" s="23">
        <v>0</v>
      </c>
      <c r="M99" s="23">
        <f t="shared" si="18"/>
        <v>0</v>
      </c>
      <c r="N99" s="23">
        <f t="shared" si="18"/>
        <v>0</v>
      </c>
      <c r="O99" s="23">
        <f t="shared" si="18"/>
        <v>0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3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3">
        <v>0</v>
      </c>
      <c r="AP99" s="23">
        <v>0</v>
      </c>
      <c r="AQ99" s="23">
        <v>0</v>
      </c>
      <c r="AR99" s="23">
        <v>0</v>
      </c>
      <c r="AS99" s="23">
        <v>0</v>
      </c>
      <c r="AT99" s="23">
        <v>0</v>
      </c>
      <c r="AU99" s="23">
        <v>0</v>
      </c>
      <c r="AV99" s="23">
        <v>0</v>
      </c>
      <c r="AW99" s="23">
        <v>0</v>
      </c>
      <c r="AX99" s="23">
        <v>0</v>
      </c>
      <c r="AY99" s="23">
        <v>0</v>
      </c>
      <c r="AZ99" s="23">
        <v>0</v>
      </c>
      <c r="BA99" s="23">
        <v>0</v>
      </c>
      <c r="BB99" s="23">
        <v>0</v>
      </c>
      <c r="BC99" s="23">
        <f t="shared" si="19"/>
        <v>0</v>
      </c>
      <c r="BD99" s="23">
        <f t="shared" si="19"/>
        <v>0</v>
      </c>
      <c r="BE99" s="23">
        <f t="shared" si="19"/>
        <v>0</v>
      </c>
      <c r="BF99" s="23">
        <v>0</v>
      </c>
      <c r="BG99" s="23">
        <v>0</v>
      </c>
      <c r="BH99" s="23">
        <v>0</v>
      </c>
      <c r="BI99" s="23">
        <v>0</v>
      </c>
      <c r="BJ99" s="23">
        <v>0</v>
      </c>
      <c r="BK99" s="23">
        <v>0</v>
      </c>
      <c r="BL99" s="23">
        <v>0</v>
      </c>
      <c r="BM99" s="23">
        <v>0</v>
      </c>
      <c r="BN99" s="23">
        <v>0</v>
      </c>
      <c r="BO99" s="23">
        <v>0</v>
      </c>
      <c r="BP99" s="23">
        <v>0</v>
      </c>
      <c r="BQ99" s="23">
        <v>0</v>
      </c>
      <c r="BR99" s="23">
        <v>0</v>
      </c>
      <c r="BS99" s="23">
        <v>0</v>
      </c>
      <c r="BT99" s="23">
        <v>0</v>
      </c>
      <c r="BU99" s="23">
        <v>0</v>
      </c>
      <c r="BV99" s="23">
        <v>0</v>
      </c>
      <c r="BW99" s="23">
        <v>0</v>
      </c>
      <c r="BX99" s="23">
        <v>0</v>
      </c>
      <c r="BY99" s="23">
        <v>0</v>
      </c>
      <c r="BZ99" s="23">
        <v>0</v>
      </c>
      <c r="CA99" s="23">
        <v>0</v>
      </c>
      <c r="CB99" s="23">
        <v>0</v>
      </c>
      <c r="CC99" s="23">
        <v>0</v>
      </c>
      <c r="CD99" s="23">
        <v>0</v>
      </c>
      <c r="CE99" s="23">
        <v>0</v>
      </c>
      <c r="CF99" s="23">
        <v>0</v>
      </c>
      <c r="CG99" s="23">
        <v>0</v>
      </c>
      <c r="CH99" s="23">
        <v>0</v>
      </c>
      <c r="CI99" s="23">
        <v>0</v>
      </c>
      <c r="CJ99" s="23">
        <v>0</v>
      </c>
      <c r="CK99" s="23">
        <v>0</v>
      </c>
      <c r="CL99" s="23">
        <v>0</v>
      </c>
      <c r="CM99" s="23">
        <v>0</v>
      </c>
      <c r="CN99" s="23">
        <v>0</v>
      </c>
      <c r="CO99" s="23">
        <v>0</v>
      </c>
      <c r="CP99" s="23">
        <v>0</v>
      </c>
      <c r="CQ99" s="23">
        <v>0</v>
      </c>
      <c r="CR99" s="23">
        <v>0</v>
      </c>
      <c r="CS99" s="23">
        <v>0</v>
      </c>
      <c r="CT99" s="23">
        <v>0</v>
      </c>
      <c r="CU99" s="23">
        <f t="shared" si="20"/>
        <v>0</v>
      </c>
      <c r="CV99" s="23">
        <f t="shared" si="20"/>
        <v>0</v>
      </c>
      <c r="CW99" s="23">
        <f t="shared" si="15"/>
        <v>0</v>
      </c>
      <c r="CX99" s="23">
        <v>0</v>
      </c>
      <c r="CY99" s="23">
        <v>0</v>
      </c>
      <c r="CZ99" s="23">
        <v>0</v>
      </c>
      <c r="DA99" s="23">
        <v>0</v>
      </c>
      <c r="DB99" s="23">
        <v>0</v>
      </c>
      <c r="DC99" s="23">
        <v>0</v>
      </c>
      <c r="DD99" s="23">
        <v>0</v>
      </c>
      <c r="DE99" s="23">
        <v>0</v>
      </c>
      <c r="DF99" s="23">
        <v>0</v>
      </c>
      <c r="DG99" s="23">
        <v>0</v>
      </c>
      <c r="DH99" s="23">
        <v>0</v>
      </c>
      <c r="DI99" s="23">
        <v>0</v>
      </c>
      <c r="DJ99" s="23">
        <v>0</v>
      </c>
      <c r="DK99" s="23">
        <v>0</v>
      </c>
      <c r="DL99" s="23">
        <v>0</v>
      </c>
      <c r="DM99" s="23">
        <v>0</v>
      </c>
      <c r="DN99" s="23">
        <v>0</v>
      </c>
      <c r="DO99" s="23">
        <v>0</v>
      </c>
      <c r="DP99" s="23">
        <v>0</v>
      </c>
      <c r="DQ99" s="23">
        <f t="shared" si="21"/>
        <v>0</v>
      </c>
      <c r="DR99" s="23">
        <f t="shared" si="21"/>
        <v>0</v>
      </c>
      <c r="DS99" s="23">
        <f t="shared" si="16"/>
        <v>0</v>
      </c>
    </row>
    <row r="100" spans="1:123">
      <c r="A100" s="21">
        <v>91</v>
      </c>
      <c r="B100" s="22" t="s">
        <v>141</v>
      </c>
      <c r="C100" s="23">
        <v>0</v>
      </c>
      <c r="D100" s="23">
        <v>0</v>
      </c>
      <c r="E100" s="23">
        <f t="shared" si="14"/>
        <v>0</v>
      </c>
      <c r="F100" s="23">
        <f t="shared" si="14"/>
        <v>0</v>
      </c>
      <c r="G100" s="23">
        <f t="shared" si="14"/>
        <v>0</v>
      </c>
      <c r="H100" s="23"/>
      <c r="I100" s="23">
        <f t="shared" si="17"/>
        <v>0</v>
      </c>
      <c r="J100" s="23">
        <f t="shared" si="17"/>
        <v>0</v>
      </c>
      <c r="K100" s="23">
        <f t="shared" si="17"/>
        <v>0</v>
      </c>
      <c r="L100" s="23">
        <v>0</v>
      </c>
      <c r="M100" s="23">
        <f t="shared" si="18"/>
        <v>0</v>
      </c>
      <c r="N100" s="23">
        <f t="shared" si="18"/>
        <v>0</v>
      </c>
      <c r="O100" s="23">
        <f t="shared" si="18"/>
        <v>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3">
        <v>0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</v>
      </c>
      <c r="AN100" s="23">
        <v>0</v>
      </c>
      <c r="AO100" s="23">
        <v>0</v>
      </c>
      <c r="AP100" s="23">
        <v>0</v>
      </c>
      <c r="AQ100" s="23">
        <v>0</v>
      </c>
      <c r="AR100" s="23">
        <v>0</v>
      </c>
      <c r="AS100" s="23">
        <v>0</v>
      </c>
      <c r="AT100" s="23">
        <v>0</v>
      </c>
      <c r="AU100" s="23">
        <v>0</v>
      </c>
      <c r="AV100" s="23">
        <v>0</v>
      </c>
      <c r="AW100" s="23">
        <v>0</v>
      </c>
      <c r="AX100" s="23">
        <v>0</v>
      </c>
      <c r="AY100" s="23">
        <v>0</v>
      </c>
      <c r="AZ100" s="23">
        <v>0</v>
      </c>
      <c r="BA100" s="23">
        <v>0</v>
      </c>
      <c r="BB100" s="23">
        <v>0</v>
      </c>
      <c r="BC100" s="23">
        <f t="shared" si="19"/>
        <v>0</v>
      </c>
      <c r="BD100" s="23">
        <f t="shared" si="19"/>
        <v>0</v>
      </c>
      <c r="BE100" s="23">
        <f t="shared" si="19"/>
        <v>0</v>
      </c>
      <c r="BF100" s="23">
        <v>0</v>
      </c>
      <c r="BG100" s="23">
        <v>0</v>
      </c>
      <c r="BH100" s="23">
        <v>0</v>
      </c>
      <c r="BI100" s="23">
        <v>0</v>
      </c>
      <c r="BJ100" s="23">
        <v>0</v>
      </c>
      <c r="BK100" s="23">
        <v>0</v>
      </c>
      <c r="BL100" s="23">
        <v>0</v>
      </c>
      <c r="BM100" s="23">
        <v>0</v>
      </c>
      <c r="BN100" s="23">
        <v>0</v>
      </c>
      <c r="BO100" s="23">
        <v>0</v>
      </c>
      <c r="BP100" s="23">
        <v>0</v>
      </c>
      <c r="BQ100" s="23">
        <v>0</v>
      </c>
      <c r="BR100" s="23">
        <v>0</v>
      </c>
      <c r="BS100" s="23">
        <v>0</v>
      </c>
      <c r="BT100" s="23">
        <v>0</v>
      </c>
      <c r="BU100" s="23">
        <v>0</v>
      </c>
      <c r="BV100" s="23">
        <v>0</v>
      </c>
      <c r="BW100" s="23">
        <v>0</v>
      </c>
      <c r="BX100" s="23">
        <v>0</v>
      </c>
      <c r="BY100" s="23">
        <v>0</v>
      </c>
      <c r="BZ100" s="23">
        <v>0</v>
      </c>
      <c r="CA100" s="23">
        <v>0</v>
      </c>
      <c r="CB100" s="23">
        <v>0</v>
      </c>
      <c r="CC100" s="23">
        <v>0</v>
      </c>
      <c r="CD100" s="23">
        <v>0</v>
      </c>
      <c r="CE100" s="23">
        <v>0</v>
      </c>
      <c r="CF100" s="23">
        <v>0</v>
      </c>
      <c r="CG100" s="23">
        <v>0</v>
      </c>
      <c r="CH100" s="23">
        <v>0</v>
      </c>
      <c r="CI100" s="23">
        <v>0</v>
      </c>
      <c r="CJ100" s="23">
        <v>0</v>
      </c>
      <c r="CK100" s="23">
        <v>0</v>
      </c>
      <c r="CL100" s="23">
        <v>0</v>
      </c>
      <c r="CM100" s="23">
        <v>0</v>
      </c>
      <c r="CN100" s="23">
        <v>0</v>
      </c>
      <c r="CO100" s="23">
        <v>0</v>
      </c>
      <c r="CP100" s="23">
        <v>0</v>
      </c>
      <c r="CQ100" s="23">
        <v>0</v>
      </c>
      <c r="CR100" s="23">
        <v>0</v>
      </c>
      <c r="CS100" s="23">
        <v>0</v>
      </c>
      <c r="CT100" s="23">
        <v>0</v>
      </c>
      <c r="CU100" s="23">
        <f t="shared" si="20"/>
        <v>0</v>
      </c>
      <c r="CV100" s="23">
        <f t="shared" si="20"/>
        <v>0</v>
      </c>
      <c r="CW100" s="23">
        <f t="shared" si="15"/>
        <v>0</v>
      </c>
      <c r="CX100" s="23">
        <v>0</v>
      </c>
      <c r="CY100" s="23">
        <v>0</v>
      </c>
      <c r="CZ100" s="23">
        <v>0</v>
      </c>
      <c r="DA100" s="23">
        <v>0</v>
      </c>
      <c r="DB100" s="23">
        <v>0</v>
      </c>
      <c r="DC100" s="23">
        <v>0</v>
      </c>
      <c r="DD100" s="23">
        <v>0</v>
      </c>
      <c r="DE100" s="23">
        <v>0</v>
      </c>
      <c r="DF100" s="23">
        <v>0</v>
      </c>
      <c r="DG100" s="23">
        <v>0</v>
      </c>
      <c r="DH100" s="23">
        <v>0</v>
      </c>
      <c r="DI100" s="23">
        <v>0</v>
      </c>
      <c r="DJ100" s="23">
        <v>0</v>
      </c>
      <c r="DK100" s="23">
        <v>0</v>
      </c>
      <c r="DL100" s="23">
        <v>0</v>
      </c>
      <c r="DM100" s="23">
        <v>0</v>
      </c>
      <c r="DN100" s="23">
        <v>0</v>
      </c>
      <c r="DO100" s="23">
        <v>0</v>
      </c>
      <c r="DP100" s="23">
        <v>0</v>
      </c>
      <c r="DQ100" s="23">
        <f t="shared" si="21"/>
        <v>0</v>
      </c>
      <c r="DR100" s="23">
        <f t="shared" si="21"/>
        <v>0</v>
      </c>
      <c r="DS100" s="23">
        <f t="shared" si="16"/>
        <v>0</v>
      </c>
    </row>
    <row r="101" spans="1:123">
      <c r="A101" s="21"/>
      <c r="B101" s="22"/>
      <c r="C101" s="23"/>
      <c r="D101" s="23"/>
      <c r="E101" s="23">
        <f t="shared" si="14"/>
        <v>0</v>
      </c>
      <c r="F101" s="23">
        <f t="shared" si="14"/>
        <v>0</v>
      </c>
      <c r="G101" s="23">
        <f t="shared" si="14"/>
        <v>0</v>
      </c>
      <c r="H101" s="23"/>
      <c r="I101" s="23">
        <f t="shared" si="17"/>
        <v>0</v>
      </c>
      <c r="J101" s="23">
        <f t="shared" si="17"/>
        <v>0</v>
      </c>
      <c r="K101" s="23">
        <f t="shared" si="17"/>
        <v>0</v>
      </c>
      <c r="L101" s="23"/>
      <c r="M101" s="23">
        <f t="shared" si="18"/>
        <v>0</v>
      </c>
      <c r="N101" s="23">
        <f t="shared" si="18"/>
        <v>0</v>
      </c>
      <c r="O101" s="23">
        <f t="shared" si="18"/>
        <v>0</v>
      </c>
      <c r="P101" s="23"/>
      <c r="Q101" s="23"/>
      <c r="R101" s="23"/>
      <c r="S101" s="23"/>
      <c r="T101" s="23"/>
      <c r="U101" s="23"/>
      <c r="V101" s="23"/>
      <c r="W101" s="23"/>
      <c r="X101" s="23"/>
      <c r="Y101" s="23"/>
      <c r="Z101" s="23"/>
      <c r="AA101" s="23"/>
      <c r="AB101" s="23"/>
      <c r="AC101" s="23"/>
      <c r="AD101" s="23"/>
      <c r="AE101" s="23"/>
      <c r="AF101" s="23"/>
      <c r="AG101" s="23"/>
      <c r="AH101" s="23"/>
      <c r="AI101" s="23"/>
      <c r="AJ101" s="23"/>
      <c r="AK101" s="23"/>
      <c r="AL101" s="23"/>
      <c r="AM101" s="23"/>
      <c r="AN101" s="23"/>
      <c r="AO101" s="23"/>
      <c r="AP101" s="23"/>
      <c r="AQ101" s="23"/>
      <c r="AR101" s="23"/>
      <c r="AS101" s="23"/>
      <c r="AT101" s="23"/>
      <c r="AU101" s="23"/>
      <c r="AV101" s="23"/>
      <c r="AW101" s="23"/>
      <c r="AX101" s="23"/>
      <c r="AY101" s="23"/>
      <c r="AZ101" s="23"/>
      <c r="BA101" s="23"/>
      <c r="BB101" s="23"/>
      <c r="BC101" s="23">
        <f t="shared" si="19"/>
        <v>0</v>
      </c>
      <c r="BD101" s="23">
        <f t="shared" si="19"/>
        <v>0</v>
      </c>
      <c r="BE101" s="23">
        <f t="shared" si="19"/>
        <v>0</v>
      </c>
      <c r="BF101" s="23"/>
      <c r="BG101" s="23"/>
      <c r="BH101" s="23"/>
      <c r="BI101" s="23"/>
      <c r="BJ101" s="23"/>
      <c r="BK101" s="23"/>
      <c r="BL101" s="23"/>
      <c r="BM101" s="23"/>
      <c r="BN101" s="23"/>
      <c r="BO101" s="23"/>
      <c r="BP101" s="23"/>
      <c r="BQ101" s="23"/>
      <c r="BR101" s="23"/>
      <c r="BS101" s="23"/>
      <c r="BT101" s="23"/>
      <c r="BU101" s="23"/>
      <c r="BV101" s="23"/>
      <c r="BW101" s="23"/>
      <c r="BX101" s="23"/>
      <c r="BY101" s="23"/>
      <c r="BZ101" s="23"/>
      <c r="CA101" s="23"/>
      <c r="CB101" s="23"/>
      <c r="CC101" s="23"/>
      <c r="CD101" s="23"/>
      <c r="CE101" s="23"/>
      <c r="CF101" s="23"/>
      <c r="CG101" s="23"/>
      <c r="CH101" s="23"/>
      <c r="CI101" s="23"/>
      <c r="CJ101" s="23"/>
      <c r="CK101" s="23"/>
      <c r="CL101" s="23"/>
      <c r="CM101" s="23"/>
      <c r="CN101" s="23"/>
      <c r="CO101" s="23"/>
      <c r="CP101" s="23"/>
      <c r="CQ101" s="23"/>
      <c r="CR101" s="23"/>
      <c r="CS101" s="23"/>
      <c r="CT101" s="23"/>
      <c r="CU101" s="23">
        <f t="shared" si="20"/>
        <v>0</v>
      </c>
      <c r="CV101" s="23">
        <f t="shared" si="20"/>
        <v>0</v>
      </c>
      <c r="CW101" s="23">
        <f t="shared" si="15"/>
        <v>0</v>
      </c>
      <c r="CX101" s="23"/>
      <c r="CY101" s="23"/>
      <c r="CZ101" s="23"/>
      <c r="DA101" s="23"/>
      <c r="DB101" s="23"/>
      <c r="DC101" s="23"/>
      <c r="DD101" s="23"/>
      <c r="DE101" s="23"/>
      <c r="DF101" s="23"/>
      <c r="DG101" s="23"/>
      <c r="DH101" s="23"/>
      <c r="DI101" s="23"/>
      <c r="DJ101" s="23"/>
      <c r="DK101" s="23"/>
      <c r="DL101" s="23"/>
      <c r="DM101" s="23"/>
      <c r="DN101" s="23"/>
      <c r="DO101" s="23"/>
      <c r="DP101" s="23"/>
      <c r="DQ101" s="23">
        <f t="shared" si="21"/>
        <v>0</v>
      </c>
      <c r="DR101" s="23">
        <f t="shared" si="21"/>
        <v>0</v>
      </c>
      <c r="DS101" s="23">
        <f t="shared" si="16"/>
        <v>0</v>
      </c>
    </row>
    <row r="102" spans="1:123">
      <c r="A102" s="21"/>
      <c r="B102" s="22"/>
      <c r="C102" s="23"/>
      <c r="D102" s="23"/>
      <c r="E102" s="23">
        <f t="shared" si="14"/>
        <v>0</v>
      </c>
      <c r="F102" s="23">
        <f t="shared" si="14"/>
        <v>0</v>
      </c>
      <c r="G102" s="23">
        <f t="shared" si="14"/>
        <v>0</v>
      </c>
      <c r="H102" s="23"/>
      <c r="I102" s="23">
        <f t="shared" si="17"/>
        <v>0</v>
      </c>
      <c r="J102" s="23">
        <f t="shared" si="17"/>
        <v>0</v>
      </c>
      <c r="K102" s="23">
        <f t="shared" si="17"/>
        <v>0</v>
      </c>
      <c r="L102" s="23"/>
      <c r="M102" s="23">
        <f t="shared" si="18"/>
        <v>0</v>
      </c>
      <c r="N102" s="23">
        <f t="shared" si="18"/>
        <v>0</v>
      </c>
      <c r="O102" s="23">
        <f t="shared" si="18"/>
        <v>0</v>
      </c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/>
      <c r="AA102" s="23"/>
      <c r="AB102" s="23"/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/>
      <c r="AP102" s="23"/>
      <c r="AQ102" s="23"/>
      <c r="AR102" s="23"/>
      <c r="AS102" s="23"/>
      <c r="AT102" s="23"/>
      <c r="AU102" s="23"/>
      <c r="AV102" s="23"/>
      <c r="AW102" s="23"/>
      <c r="AX102" s="23"/>
      <c r="AY102" s="23"/>
      <c r="AZ102" s="23"/>
      <c r="BA102" s="23"/>
      <c r="BB102" s="23"/>
      <c r="BC102" s="23">
        <f t="shared" si="19"/>
        <v>0</v>
      </c>
      <c r="BD102" s="23">
        <f t="shared" si="19"/>
        <v>0</v>
      </c>
      <c r="BE102" s="23">
        <f t="shared" si="19"/>
        <v>0</v>
      </c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/>
      <c r="BS102" s="23"/>
      <c r="BT102" s="23"/>
      <c r="BU102" s="23"/>
      <c r="BV102" s="23"/>
      <c r="BW102" s="23"/>
      <c r="BX102" s="23"/>
      <c r="BY102" s="23"/>
      <c r="BZ102" s="23"/>
      <c r="CA102" s="23"/>
      <c r="CB102" s="23"/>
      <c r="CC102" s="23"/>
      <c r="CD102" s="23"/>
      <c r="CE102" s="23"/>
      <c r="CF102" s="23"/>
      <c r="CG102" s="23"/>
      <c r="CH102" s="23"/>
      <c r="CI102" s="23"/>
      <c r="CJ102" s="23"/>
      <c r="CK102" s="23"/>
      <c r="CL102" s="23"/>
      <c r="CM102" s="23"/>
      <c r="CN102" s="23"/>
      <c r="CO102" s="23"/>
      <c r="CP102" s="23"/>
      <c r="CQ102" s="23"/>
      <c r="CR102" s="23"/>
      <c r="CS102" s="23"/>
      <c r="CT102" s="23"/>
      <c r="CU102" s="23">
        <f t="shared" si="20"/>
        <v>0</v>
      </c>
      <c r="CV102" s="23">
        <f t="shared" si="20"/>
        <v>0</v>
      </c>
      <c r="CW102" s="23">
        <f t="shared" si="15"/>
        <v>0</v>
      </c>
      <c r="CX102" s="23"/>
      <c r="CY102" s="23"/>
      <c r="CZ102" s="23"/>
      <c r="DA102" s="23"/>
      <c r="DB102" s="23"/>
      <c r="DC102" s="23"/>
      <c r="DD102" s="23"/>
      <c r="DE102" s="23"/>
      <c r="DF102" s="23"/>
      <c r="DG102" s="23"/>
      <c r="DH102" s="23"/>
      <c r="DI102" s="23"/>
      <c r="DJ102" s="23"/>
      <c r="DK102" s="23"/>
      <c r="DL102" s="23"/>
      <c r="DM102" s="23"/>
      <c r="DN102" s="23"/>
      <c r="DO102" s="23"/>
      <c r="DP102" s="23"/>
      <c r="DQ102" s="23">
        <f t="shared" si="21"/>
        <v>0</v>
      </c>
      <c r="DR102" s="23">
        <f t="shared" si="21"/>
        <v>0</v>
      </c>
      <c r="DS102" s="23">
        <f t="shared" si="16"/>
        <v>0</v>
      </c>
    </row>
    <row r="103" spans="1:123">
      <c r="A103" s="21"/>
      <c r="B103" s="22"/>
      <c r="C103" s="23"/>
      <c r="D103" s="23"/>
      <c r="E103" s="23">
        <f t="shared" si="14"/>
        <v>0</v>
      </c>
      <c r="F103" s="23">
        <f t="shared" si="14"/>
        <v>0</v>
      </c>
      <c r="G103" s="23">
        <f t="shared" si="14"/>
        <v>0</v>
      </c>
      <c r="H103" s="23"/>
      <c r="I103" s="23">
        <f t="shared" si="17"/>
        <v>0</v>
      </c>
      <c r="J103" s="23">
        <f t="shared" si="17"/>
        <v>0</v>
      </c>
      <c r="K103" s="23">
        <f t="shared" si="17"/>
        <v>0</v>
      </c>
      <c r="L103" s="23"/>
      <c r="M103" s="23">
        <f t="shared" si="18"/>
        <v>0</v>
      </c>
      <c r="N103" s="23">
        <f t="shared" si="18"/>
        <v>0</v>
      </c>
      <c r="O103" s="23">
        <f t="shared" si="18"/>
        <v>0</v>
      </c>
      <c r="P103" s="23"/>
      <c r="Q103" s="23"/>
      <c r="R103" s="23"/>
      <c r="S103" s="23"/>
      <c r="T103" s="23"/>
      <c r="U103" s="23"/>
      <c r="V103" s="23"/>
      <c r="W103" s="23"/>
      <c r="X103" s="23"/>
      <c r="Y103" s="23"/>
      <c r="Z103" s="23"/>
      <c r="AA103" s="23"/>
      <c r="AB103" s="23"/>
      <c r="AC103" s="23"/>
      <c r="AD103" s="23"/>
      <c r="AE103" s="23"/>
      <c r="AF103" s="23"/>
      <c r="AG103" s="23"/>
      <c r="AH103" s="23"/>
      <c r="AI103" s="23"/>
      <c r="AJ103" s="23"/>
      <c r="AK103" s="23"/>
      <c r="AL103" s="23"/>
      <c r="AM103" s="23"/>
      <c r="AN103" s="23"/>
      <c r="AO103" s="23"/>
      <c r="AP103" s="23"/>
      <c r="AQ103" s="23"/>
      <c r="AR103" s="23"/>
      <c r="AS103" s="23"/>
      <c r="AT103" s="23"/>
      <c r="AU103" s="23"/>
      <c r="AV103" s="23"/>
      <c r="AW103" s="23"/>
      <c r="AX103" s="23"/>
      <c r="AY103" s="23"/>
      <c r="AZ103" s="23"/>
      <c r="BA103" s="23"/>
      <c r="BB103" s="23"/>
      <c r="BC103" s="23">
        <f t="shared" si="19"/>
        <v>0</v>
      </c>
      <c r="BD103" s="23">
        <f t="shared" si="19"/>
        <v>0</v>
      </c>
      <c r="BE103" s="23">
        <f t="shared" si="19"/>
        <v>0</v>
      </c>
      <c r="BF103" s="23"/>
      <c r="BG103" s="23"/>
      <c r="BH103" s="23"/>
      <c r="BI103" s="23"/>
      <c r="BJ103" s="23"/>
      <c r="BK103" s="23"/>
      <c r="BL103" s="23"/>
      <c r="BM103" s="23"/>
      <c r="BN103" s="23"/>
      <c r="BO103" s="23"/>
      <c r="BP103" s="23"/>
      <c r="BQ103" s="23"/>
      <c r="BR103" s="23"/>
      <c r="BS103" s="23"/>
      <c r="BT103" s="23"/>
      <c r="BU103" s="23"/>
      <c r="BV103" s="23"/>
      <c r="BW103" s="23"/>
      <c r="BX103" s="23"/>
      <c r="BY103" s="23"/>
      <c r="BZ103" s="23"/>
      <c r="CA103" s="23"/>
      <c r="CB103" s="23"/>
      <c r="CC103" s="23"/>
      <c r="CD103" s="23"/>
      <c r="CE103" s="23"/>
      <c r="CF103" s="23"/>
      <c r="CG103" s="23"/>
      <c r="CH103" s="23"/>
      <c r="CI103" s="23"/>
      <c r="CJ103" s="23"/>
      <c r="CK103" s="23"/>
      <c r="CL103" s="23"/>
      <c r="CM103" s="23"/>
      <c r="CN103" s="23"/>
      <c r="CO103" s="23"/>
      <c r="CP103" s="23"/>
      <c r="CQ103" s="23"/>
      <c r="CR103" s="23"/>
      <c r="CS103" s="23"/>
      <c r="CT103" s="23"/>
      <c r="CU103" s="23">
        <f t="shared" si="20"/>
        <v>0</v>
      </c>
      <c r="CV103" s="23">
        <f t="shared" si="20"/>
        <v>0</v>
      </c>
      <c r="CW103" s="23">
        <f t="shared" si="15"/>
        <v>0</v>
      </c>
      <c r="CX103" s="23"/>
      <c r="CY103" s="23"/>
      <c r="CZ103" s="23"/>
      <c r="DA103" s="23"/>
      <c r="DB103" s="23"/>
      <c r="DC103" s="23"/>
      <c r="DD103" s="23"/>
      <c r="DE103" s="23"/>
      <c r="DF103" s="23"/>
      <c r="DG103" s="23"/>
      <c r="DH103" s="23"/>
      <c r="DI103" s="23"/>
      <c r="DJ103" s="23"/>
      <c r="DK103" s="23"/>
      <c r="DL103" s="23"/>
      <c r="DM103" s="23"/>
      <c r="DN103" s="23"/>
      <c r="DO103" s="23"/>
      <c r="DP103" s="23"/>
      <c r="DQ103" s="23">
        <f t="shared" si="21"/>
        <v>0</v>
      </c>
      <c r="DR103" s="23">
        <f t="shared" si="21"/>
        <v>0</v>
      </c>
      <c r="DS103" s="23">
        <f t="shared" si="16"/>
        <v>0</v>
      </c>
    </row>
    <row r="104" spans="1:123">
      <c r="A104" s="21"/>
      <c r="B104" s="22"/>
      <c r="C104" s="23"/>
      <c r="D104" s="23"/>
      <c r="E104" s="23">
        <f t="shared" si="14"/>
        <v>0</v>
      </c>
      <c r="F104" s="23">
        <f t="shared" si="14"/>
        <v>0</v>
      </c>
      <c r="G104" s="23">
        <f t="shared" si="14"/>
        <v>0</v>
      </c>
      <c r="H104" s="23"/>
      <c r="I104" s="23">
        <f t="shared" si="17"/>
        <v>0</v>
      </c>
      <c r="J104" s="23">
        <f t="shared" si="17"/>
        <v>0</v>
      </c>
      <c r="K104" s="23">
        <f t="shared" si="17"/>
        <v>0</v>
      </c>
      <c r="L104" s="23"/>
      <c r="M104" s="23">
        <f t="shared" si="18"/>
        <v>0</v>
      </c>
      <c r="N104" s="23">
        <f t="shared" si="18"/>
        <v>0</v>
      </c>
      <c r="O104" s="23">
        <f t="shared" si="18"/>
        <v>0</v>
      </c>
      <c r="P104" s="23"/>
      <c r="Q104" s="23"/>
      <c r="R104" s="23"/>
      <c r="S104" s="23"/>
      <c r="T104" s="23"/>
      <c r="U104" s="23"/>
      <c r="V104" s="23"/>
      <c r="W104" s="23"/>
      <c r="X104" s="23"/>
      <c r="Y104" s="23"/>
      <c r="Z104" s="23"/>
      <c r="AA104" s="23"/>
      <c r="AB104" s="23"/>
      <c r="AC104" s="23"/>
      <c r="AD104" s="23"/>
      <c r="AE104" s="23"/>
      <c r="AF104" s="23"/>
      <c r="AG104" s="23"/>
      <c r="AH104" s="23"/>
      <c r="AI104" s="23"/>
      <c r="AJ104" s="23"/>
      <c r="AK104" s="23"/>
      <c r="AL104" s="23"/>
      <c r="AM104" s="23"/>
      <c r="AN104" s="23"/>
      <c r="AO104" s="23"/>
      <c r="AP104" s="23"/>
      <c r="AQ104" s="23"/>
      <c r="AR104" s="23"/>
      <c r="AS104" s="23"/>
      <c r="AT104" s="23"/>
      <c r="AU104" s="23"/>
      <c r="AV104" s="23"/>
      <c r="AW104" s="23"/>
      <c r="AX104" s="23"/>
      <c r="AY104" s="23"/>
      <c r="AZ104" s="23"/>
      <c r="BA104" s="23"/>
      <c r="BB104" s="23"/>
      <c r="BC104" s="23">
        <f t="shared" si="19"/>
        <v>0</v>
      </c>
      <c r="BD104" s="23">
        <f t="shared" si="19"/>
        <v>0</v>
      </c>
      <c r="BE104" s="23">
        <f t="shared" si="19"/>
        <v>0</v>
      </c>
      <c r="BF104" s="23"/>
      <c r="BG104" s="23"/>
      <c r="BH104" s="23"/>
      <c r="BI104" s="23"/>
      <c r="BJ104" s="23"/>
      <c r="BK104" s="23"/>
      <c r="BL104" s="23"/>
      <c r="BM104" s="23"/>
      <c r="BN104" s="23"/>
      <c r="BO104" s="23"/>
      <c r="BP104" s="23"/>
      <c r="BQ104" s="23"/>
      <c r="BR104" s="23"/>
      <c r="BS104" s="23"/>
      <c r="BT104" s="23"/>
      <c r="BU104" s="23"/>
      <c r="BV104" s="23"/>
      <c r="BW104" s="23"/>
      <c r="BX104" s="23"/>
      <c r="BY104" s="23"/>
      <c r="BZ104" s="23"/>
      <c r="CA104" s="23"/>
      <c r="CB104" s="23"/>
      <c r="CC104" s="23"/>
      <c r="CD104" s="23"/>
      <c r="CE104" s="23"/>
      <c r="CF104" s="23"/>
      <c r="CG104" s="23"/>
      <c r="CH104" s="23"/>
      <c r="CI104" s="23"/>
      <c r="CJ104" s="23"/>
      <c r="CK104" s="23"/>
      <c r="CL104" s="23"/>
      <c r="CM104" s="23"/>
      <c r="CN104" s="23"/>
      <c r="CO104" s="23"/>
      <c r="CP104" s="23"/>
      <c r="CQ104" s="23"/>
      <c r="CR104" s="23"/>
      <c r="CS104" s="23"/>
      <c r="CT104" s="23"/>
      <c r="CU104" s="23">
        <f t="shared" si="20"/>
        <v>0</v>
      </c>
      <c r="CV104" s="23">
        <f t="shared" si="20"/>
        <v>0</v>
      </c>
      <c r="CW104" s="23">
        <f t="shared" si="15"/>
        <v>0</v>
      </c>
      <c r="CX104" s="23"/>
      <c r="CY104" s="23"/>
      <c r="CZ104" s="23"/>
      <c r="DA104" s="23"/>
      <c r="DB104" s="23"/>
      <c r="DC104" s="23"/>
      <c r="DD104" s="23"/>
      <c r="DE104" s="23"/>
      <c r="DF104" s="23"/>
      <c r="DG104" s="23"/>
      <c r="DH104" s="23"/>
      <c r="DI104" s="23"/>
      <c r="DJ104" s="23"/>
      <c r="DK104" s="23"/>
      <c r="DL104" s="23"/>
      <c r="DM104" s="23"/>
      <c r="DN104" s="23"/>
      <c r="DO104" s="23"/>
      <c r="DP104" s="23"/>
      <c r="DQ104" s="23">
        <f t="shared" si="21"/>
        <v>0</v>
      </c>
      <c r="DR104" s="23">
        <f t="shared" si="21"/>
        <v>0</v>
      </c>
      <c r="DS104" s="23">
        <f t="shared" si="16"/>
        <v>0</v>
      </c>
    </row>
    <row r="105" spans="1:123">
      <c r="A105" s="21"/>
      <c r="B105" s="22"/>
      <c r="C105" s="23"/>
      <c r="D105" s="23"/>
      <c r="E105" s="23">
        <f t="shared" si="14"/>
        <v>0</v>
      </c>
      <c r="F105" s="23">
        <f t="shared" si="14"/>
        <v>0</v>
      </c>
      <c r="G105" s="23">
        <f t="shared" si="14"/>
        <v>0</v>
      </c>
      <c r="H105" s="23"/>
      <c r="I105" s="23">
        <f t="shared" si="17"/>
        <v>0</v>
      </c>
      <c r="J105" s="23">
        <f t="shared" si="17"/>
        <v>0</v>
      </c>
      <c r="K105" s="23">
        <f t="shared" si="17"/>
        <v>0</v>
      </c>
      <c r="L105" s="23"/>
      <c r="M105" s="23">
        <f t="shared" si="18"/>
        <v>0</v>
      </c>
      <c r="N105" s="23">
        <f t="shared" si="18"/>
        <v>0</v>
      </c>
      <c r="O105" s="23">
        <f t="shared" si="18"/>
        <v>0</v>
      </c>
      <c r="P105" s="23"/>
      <c r="Q105" s="23"/>
      <c r="R105" s="23"/>
      <c r="S105" s="23"/>
      <c r="T105" s="23"/>
      <c r="U105" s="23"/>
      <c r="V105" s="23"/>
      <c r="W105" s="23"/>
      <c r="X105" s="23"/>
      <c r="Y105" s="23"/>
      <c r="Z105" s="23"/>
      <c r="AA105" s="23"/>
      <c r="AB105" s="23"/>
      <c r="AC105" s="23"/>
      <c r="AD105" s="23"/>
      <c r="AE105" s="23"/>
      <c r="AF105" s="23"/>
      <c r="AG105" s="23"/>
      <c r="AH105" s="23"/>
      <c r="AI105" s="23"/>
      <c r="AJ105" s="23"/>
      <c r="AK105" s="23"/>
      <c r="AL105" s="23"/>
      <c r="AM105" s="23"/>
      <c r="AN105" s="23"/>
      <c r="AO105" s="23"/>
      <c r="AP105" s="23"/>
      <c r="AQ105" s="23"/>
      <c r="AR105" s="23"/>
      <c r="AS105" s="23"/>
      <c r="AT105" s="23"/>
      <c r="AU105" s="23"/>
      <c r="AV105" s="23"/>
      <c r="AW105" s="23"/>
      <c r="AX105" s="23"/>
      <c r="AY105" s="23"/>
      <c r="AZ105" s="23"/>
      <c r="BA105" s="23"/>
      <c r="BB105" s="23"/>
      <c r="BC105" s="23">
        <f t="shared" si="19"/>
        <v>0</v>
      </c>
      <c r="BD105" s="23">
        <f t="shared" si="19"/>
        <v>0</v>
      </c>
      <c r="BE105" s="23">
        <f t="shared" si="19"/>
        <v>0</v>
      </c>
      <c r="BF105" s="23"/>
      <c r="BG105" s="23"/>
      <c r="BH105" s="23"/>
      <c r="BI105" s="23"/>
      <c r="BJ105" s="23"/>
      <c r="BK105" s="23"/>
      <c r="BL105" s="23"/>
      <c r="BM105" s="23"/>
      <c r="BN105" s="23"/>
      <c r="BO105" s="23"/>
      <c r="BP105" s="23"/>
      <c r="BQ105" s="23"/>
      <c r="BR105" s="23"/>
      <c r="BS105" s="23"/>
      <c r="BT105" s="23"/>
      <c r="BU105" s="23"/>
      <c r="BV105" s="23"/>
      <c r="BW105" s="23"/>
      <c r="BX105" s="23"/>
      <c r="BY105" s="23"/>
      <c r="BZ105" s="23"/>
      <c r="CA105" s="23"/>
      <c r="CB105" s="23"/>
      <c r="CC105" s="23"/>
      <c r="CD105" s="23"/>
      <c r="CE105" s="23"/>
      <c r="CF105" s="23"/>
      <c r="CG105" s="23"/>
      <c r="CH105" s="23"/>
      <c r="CI105" s="23"/>
      <c r="CJ105" s="23"/>
      <c r="CK105" s="23"/>
      <c r="CL105" s="23"/>
      <c r="CM105" s="23"/>
      <c r="CN105" s="23"/>
      <c r="CO105" s="23"/>
      <c r="CP105" s="23"/>
      <c r="CQ105" s="23"/>
      <c r="CR105" s="23"/>
      <c r="CS105" s="23"/>
      <c r="CT105" s="23"/>
      <c r="CU105" s="23">
        <f t="shared" si="20"/>
        <v>0</v>
      </c>
      <c r="CV105" s="23">
        <f t="shared" si="20"/>
        <v>0</v>
      </c>
      <c r="CW105" s="23">
        <f t="shared" si="15"/>
        <v>0</v>
      </c>
      <c r="CX105" s="23"/>
      <c r="CY105" s="23"/>
      <c r="CZ105" s="23"/>
      <c r="DA105" s="23"/>
      <c r="DB105" s="23"/>
      <c r="DC105" s="23"/>
      <c r="DD105" s="23"/>
      <c r="DE105" s="23"/>
      <c r="DF105" s="23"/>
      <c r="DG105" s="23"/>
      <c r="DH105" s="23"/>
      <c r="DI105" s="23"/>
      <c r="DJ105" s="23"/>
      <c r="DK105" s="23"/>
      <c r="DL105" s="23"/>
      <c r="DM105" s="23"/>
      <c r="DN105" s="23"/>
      <c r="DO105" s="23"/>
      <c r="DP105" s="23"/>
      <c r="DQ105" s="23">
        <f t="shared" si="21"/>
        <v>0</v>
      </c>
      <c r="DR105" s="23">
        <f t="shared" si="21"/>
        <v>0</v>
      </c>
      <c r="DS105" s="23">
        <f t="shared" si="16"/>
        <v>0</v>
      </c>
    </row>
    <row r="106" spans="1:123">
      <c r="A106" s="21"/>
      <c r="B106" s="22"/>
      <c r="C106" s="23"/>
      <c r="D106" s="23"/>
      <c r="E106" s="23">
        <f t="shared" si="14"/>
        <v>0</v>
      </c>
      <c r="F106" s="23">
        <f t="shared" si="14"/>
        <v>0</v>
      </c>
      <c r="G106" s="23">
        <f t="shared" si="14"/>
        <v>0</v>
      </c>
      <c r="H106" s="23"/>
      <c r="I106" s="23">
        <f t="shared" si="17"/>
        <v>0</v>
      </c>
      <c r="J106" s="23">
        <f t="shared" si="17"/>
        <v>0</v>
      </c>
      <c r="K106" s="23">
        <f t="shared" si="17"/>
        <v>0</v>
      </c>
      <c r="L106" s="23"/>
      <c r="M106" s="23">
        <f t="shared" si="18"/>
        <v>0</v>
      </c>
      <c r="N106" s="23">
        <f t="shared" si="18"/>
        <v>0</v>
      </c>
      <c r="O106" s="23">
        <f t="shared" si="18"/>
        <v>0</v>
      </c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/>
      <c r="AA106" s="23"/>
      <c r="AB106" s="23"/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/>
      <c r="AP106" s="23"/>
      <c r="AQ106" s="23"/>
      <c r="AR106" s="23"/>
      <c r="AS106" s="23"/>
      <c r="AT106" s="23"/>
      <c r="AU106" s="23"/>
      <c r="AV106" s="23"/>
      <c r="AW106" s="23"/>
      <c r="AX106" s="23"/>
      <c r="AY106" s="23"/>
      <c r="AZ106" s="23"/>
      <c r="BA106" s="23"/>
      <c r="BB106" s="23"/>
      <c r="BC106" s="23">
        <f t="shared" si="19"/>
        <v>0</v>
      </c>
      <c r="BD106" s="23">
        <f t="shared" si="19"/>
        <v>0</v>
      </c>
      <c r="BE106" s="23">
        <f t="shared" si="19"/>
        <v>0</v>
      </c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/>
      <c r="BS106" s="23"/>
      <c r="BT106" s="23"/>
      <c r="BU106" s="23"/>
      <c r="BV106" s="23"/>
      <c r="BW106" s="23"/>
      <c r="BX106" s="23"/>
      <c r="BY106" s="23"/>
      <c r="BZ106" s="23"/>
      <c r="CA106" s="23"/>
      <c r="CB106" s="23"/>
      <c r="CC106" s="23"/>
      <c r="CD106" s="23"/>
      <c r="CE106" s="23"/>
      <c r="CF106" s="23"/>
      <c r="CG106" s="23"/>
      <c r="CH106" s="23"/>
      <c r="CI106" s="23"/>
      <c r="CJ106" s="23"/>
      <c r="CK106" s="23"/>
      <c r="CL106" s="23"/>
      <c r="CM106" s="23"/>
      <c r="CN106" s="23"/>
      <c r="CO106" s="23"/>
      <c r="CP106" s="23"/>
      <c r="CQ106" s="23"/>
      <c r="CR106" s="23"/>
      <c r="CS106" s="23"/>
      <c r="CT106" s="23"/>
      <c r="CU106" s="23">
        <f t="shared" si="20"/>
        <v>0</v>
      </c>
      <c r="CV106" s="23">
        <f t="shared" si="20"/>
        <v>0</v>
      </c>
      <c r="CW106" s="23">
        <f t="shared" si="15"/>
        <v>0</v>
      </c>
      <c r="CX106" s="23"/>
      <c r="CY106" s="23"/>
      <c r="CZ106" s="23"/>
      <c r="DA106" s="23"/>
      <c r="DB106" s="23"/>
      <c r="DC106" s="23"/>
      <c r="DD106" s="23"/>
      <c r="DE106" s="23"/>
      <c r="DF106" s="23"/>
      <c r="DG106" s="23"/>
      <c r="DH106" s="23"/>
      <c r="DI106" s="23"/>
      <c r="DJ106" s="23"/>
      <c r="DK106" s="23"/>
      <c r="DL106" s="23"/>
      <c r="DM106" s="23"/>
      <c r="DN106" s="23"/>
      <c r="DO106" s="23"/>
      <c r="DP106" s="23"/>
      <c r="DQ106" s="23">
        <f t="shared" si="21"/>
        <v>0</v>
      </c>
      <c r="DR106" s="23">
        <f t="shared" si="21"/>
        <v>0</v>
      </c>
      <c r="DS106" s="23">
        <f t="shared" si="16"/>
        <v>0</v>
      </c>
    </row>
    <row r="107" spans="1:123">
      <c r="A107" s="21"/>
      <c r="B107" s="22"/>
      <c r="C107" s="23"/>
      <c r="D107" s="23"/>
      <c r="E107" s="23">
        <f t="shared" si="14"/>
        <v>0</v>
      </c>
      <c r="F107" s="23">
        <f t="shared" si="14"/>
        <v>0</v>
      </c>
      <c r="G107" s="23">
        <f t="shared" si="14"/>
        <v>0</v>
      </c>
      <c r="H107" s="23"/>
      <c r="I107" s="23">
        <f t="shared" si="17"/>
        <v>0</v>
      </c>
      <c r="J107" s="23">
        <f t="shared" si="17"/>
        <v>0</v>
      </c>
      <c r="K107" s="23">
        <f t="shared" si="17"/>
        <v>0</v>
      </c>
      <c r="L107" s="23"/>
      <c r="M107" s="23">
        <f t="shared" si="18"/>
        <v>0</v>
      </c>
      <c r="N107" s="23">
        <f t="shared" si="18"/>
        <v>0</v>
      </c>
      <c r="O107" s="23">
        <f t="shared" si="18"/>
        <v>0</v>
      </c>
      <c r="P107" s="23"/>
      <c r="Q107" s="23"/>
      <c r="R107" s="23"/>
      <c r="S107" s="23"/>
      <c r="T107" s="23"/>
      <c r="U107" s="23"/>
      <c r="V107" s="23"/>
      <c r="W107" s="23"/>
      <c r="X107" s="23"/>
      <c r="Y107" s="23"/>
      <c r="Z107" s="23"/>
      <c r="AA107" s="23"/>
      <c r="AB107" s="23"/>
      <c r="AC107" s="23"/>
      <c r="AD107" s="23"/>
      <c r="AE107" s="23"/>
      <c r="AF107" s="23"/>
      <c r="AG107" s="23"/>
      <c r="AH107" s="23"/>
      <c r="AI107" s="23"/>
      <c r="AJ107" s="23"/>
      <c r="AK107" s="23"/>
      <c r="AL107" s="23"/>
      <c r="AM107" s="23"/>
      <c r="AN107" s="23"/>
      <c r="AO107" s="23"/>
      <c r="AP107" s="23"/>
      <c r="AQ107" s="23"/>
      <c r="AR107" s="23"/>
      <c r="AS107" s="23"/>
      <c r="AT107" s="23"/>
      <c r="AU107" s="23"/>
      <c r="AV107" s="23"/>
      <c r="AW107" s="23"/>
      <c r="AX107" s="23"/>
      <c r="AY107" s="23"/>
      <c r="AZ107" s="23"/>
      <c r="BA107" s="23"/>
      <c r="BB107" s="23"/>
      <c r="BC107" s="23">
        <f t="shared" si="19"/>
        <v>0</v>
      </c>
      <c r="BD107" s="23">
        <f t="shared" si="19"/>
        <v>0</v>
      </c>
      <c r="BE107" s="23">
        <f t="shared" si="19"/>
        <v>0</v>
      </c>
      <c r="BF107" s="23"/>
      <c r="BG107" s="23"/>
      <c r="BH107" s="23"/>
      <c r="BI107" s="23"/>
      <c r="BJ107" s="23"/>
      <c r="BK107" s="23"/>
      <c r="BL107" s="23"/>
      <c r="BM107" s="23"/>
      <c r="BN107" s="23"/>
      <c r="BO107" s="23"/>
      <c r="BP107" s="23"/>
      <c r="BQ107" s="23"/>
      <c r="BR107" s="23"/>
      <c r="BS107" s="23"/>
      <c r="BT107" s="23"/>
      <c r="BU107" s="23"/>
      <c r="BV107" s="23"/>
      <c r="BW107" s="23"/>
      <c r="BX107" s="23"/>
      <c r="BY107" s="23"/>
      <c r="BZ107" s="23"/>
      <c r="CA107" s="23"/>
      <c r="CB107" s="23"/>
      <c r="CC107" s="23"/>
      <c r="CD107" s="23"/>
      <c r="CE107" s="23"/>
      <c r="CF107" s="23"/>
      <c r="CG107" s="23"/>
      <c r="CH107" s="23"/>
      <c r="CI107" s="23"/>
      <c r="CJ107" s="23"/>
      <c r="CK107" s="23"/>
      <c r="CL107" s="23"/>
      <c r="CM107" s="23"/>
      <c r="CN107" s="23"/>
      <c r="CO107" s="23"/>
      <c r="CP107" s="23"/>
      <c r="CQ107" s="23"/>
      <c r="CR107" s="23"/>
      <c r="CS107" s="23"/>
      <c r="CT107" s="23"/>
      <c r="CU107" s="23">
        <f t="shared" si="20"/>
        <v>0</v>
      </c>
      <c r="CV107" s="23">
        <f t="shared" si="20"/>
        <v>0</v>
      </c>
      <c r="CW107" s="23">
        <f t="shared" si="15"/>
        <v>0</v>
      </c>
      <c r="CX107" s="23"/>
      <c r="CY107" s="23"/>
      <c r="CZ107" s="23"/>
      <c r="DA107" s="23"/>
      <c r="DB107" s="23"/>
      <c r="DC107" s="23"/>
      <c r="DD107" s="23"/>
      <c r="DE107" s="23"/>
      <c r="DF107" s="23"/>
      <c r="DG107" s="23"/>
      <c r="DH107" s="23"/>
      <c r="DI107" s="23"/>
      <c r="DJ107" s="23"/>
      <c r="DK107" s="23"/>
      <c r="DL107" s="23"/>
      <c r="DM107" s="23"/>
      <c r="DN107" s="23"/>
      <c r="DO107" s="23"/>
      <c r="DP107" s="23"/>
      <c r="DQ107" s="23">
        <f t="shared" si="21"/>
        <v>0</v>
      </c>
      <c r="DR107" s="23">
        <f t="shared" si="21"/>
        <v>0</v>
      </c>
      <c r="DS107" s="23">
        <f t="shared" si="16"/>
        <v>0</v>
      </c>
    </row>
    <row r="108" spans="1:123">
      <c r="A108" s="21"/>
      <c r="B108" s="22"/>
      <c r="C108" s="23"/>
      <c r="D108" s="23"/>
      <c r="E108" s="23">
        <f t="shared" si="14"/>
        <v>0</v>
      </c>
      <c r="F108" s="23">
        <f t="shared" si="14"/>
        <v>0</v>
      </c>
      <c r="G108" s="23">
        <f t="shared" si="14"/>
        <v>0</v>
      </c>
      <c r="H108" s="23"/>
      <c r="I108" s="23">
        <f t="shared" si="17"/>
        <v>0</v>
      </c>
      <c r="J108" s="23">
        <f t="shared" si="17"/>
        <v>0</v>
      </c>
      <c r="K108" s="23">
        <f t="shared" si="17"/>
        <v>0</v>
      </c>
      <c r="L108" s="23"/>
      <c r="M108" s="23">
        <f t="shared" si="18"/>
        <v>0</v>
      </c>
      <c r="N108" s="23">
        <f t="shared" si="18"/>
        <v>0</v>
      </c>
      <c r="O108" s="23">
        <f t="shared" si="18"/>
        <v>0</v>
      </c>
      <c r="P108" s="23"/>
      <c r="Q108" s="23"/>
      <c r="R108" s="23"/>
      <c r="S108" s="23"/>
      <c r="T108" s="23"/>
      <c r="U108" s="23"/>
      <c r="V108" s="23"/>
      <c r="W108" s="23"/>
      <c r="X108" s="23"/>
      <c r="Y108" s="23"/>
      <c r="Z108" s="23"/>
      <c r="AA108" s="23"/>
      <c r="AB108" s="23"/>
      <c r="AC108" s="23"/>
      <c r="AD108" s="23"/>
      <c r="AE108" s="23"/>
      <c r="AF108" s="23"/>
      <c r="AG108" s="23"/>
      <c r="AH108" s="23"/>
      <c r="AI108" s="23"/>
      <c r="AJ108" s="23"/>
      <c r="AK108" s="23"/>
      <c r="AL108" s="23"/>
      <c r="AM108" s="23"/>
      <c r="AN108" s="23"/>
      <c r="AO108" s="23"/>
      <c r="AP108" s="23"/>
      <c r="AQ108" s="23"/>
      <c r="AR108" s="23"/>
      <c r="AS108" s="23"/>
      <c r="AT108" s="23"/>
      <c r="AU108" s="23"/>
      <c r="AV108" s="23"/>
      <c r="AW108" s="23"/>
      <c r="AX108" s="23"/>
      <c r="AY108" s="23"/>
      <c r="AZ108" s="23"/>
      <c r="BA108" s="23"/>
      <c r="BB108" s="23"/>
      <c r="BC108" s="23">
        <f t="shared" si="19"/>
        <v>0</v>
      </c>
      <c r="BD108" s="23">
        <f t="shared" si="19"/>
        <v>0</v>
      </c>
      <c r="BE108" s="23">
        <f t="shared" si="19"/>
        <v>0</v>
      </c>
      <c r="BF108" s="23"/>
      <c r="BG108" s="23"/>
      <c r="BH108" s="23"/>
      <c r="BI108" s="23"/>
      <c r="BJ108" s="23"/>
      <c r="BK108" s="23"/>
      <c r="BL108" s="23"/>
      <c r="BM108" s="23"/>
      <c r="BN108" s="23"/>
      <c r="BO108" s="23"/>
      <c r="BP108" s="23"/>
      <c r="BQ108" s="23"/>
      <c r="BR108" s="23"/>
      <c r="BS108" s="23"/>
      <c r="BT108" s="23"/>
      <c r="BU108" s="23"/>
      <c r="BV108" s="23"/>
      <c r="BW108" s="23"/>
      <c r="BX108" s="23"/>
      <c r="BY108" s="23"/>
      <c r="BZ108" s="23"/>
      <c r="CA108" s="23"/>
      <c r="CB108" s="23"/>
      <c r="CC108" s="23"/>
      <c r="CD108" s="23"/>
      <c r="CE108" s="23"/>
      <c r="CF108" s="23"/>
      <c r="CG108" s="23"/>
      <c r="CH108" s="23"/>
      <c r="CI108" s="23"/>
      <c r="CJ108" s="23"/>
      <c r="CK108" s="23"/>
      <c r="CL108" s="23"/>
      <c r="CM108" s="23"/>
      <c r="CN108" s="23"/>
      <c r="CO108" s="23"/>
      <c r="CP108" s="23"/>
      <c r="CQ108" s="23"/>
      <c r="CR108" s="23"/>
      <c r="CS108" s="23"/>
      <c r="CT108" s="23"/>
      <c r="CU108" s="23">
        <f t="shared" si="20"/>
        <v>0</v>
      </c>
      <c r="CV108" s="23">
        <f t="shared" si="20"/>
        <v>0</v>
      </c>
      <c r="CW108" s="23">
        <f t="shared" si="15"/>
        <v>0</v>
      </c>
      <c r="CX108" s="23"/>
      <c r="CY108" s="23"/>
      <c r="CZ108" s="23"/>
      <c r="DA108" s="23"/>
      <c r="DB108" s="23"/>
      <c r="DC108" s="23"/>
      <c r="DD108" s="23"/>
      <c r="DE108" s="23"/>
      <c r="DF108" s="23"/>
      <c r="DG108" s="23"/>
      <c r="DH108" s="23"/>
      <c r="DI108" s="23"/>
      <c r="DJ108" s="23"/>
      <c r="DK108" s="23"/>
      <c r="DL108" s="23"/>
      <c r="DM108" s="23"/>
      <c r="DN108" s="23"/>
      <c r="DO108" s="23"/>
      <c r="DP108" s="23"/>
      <c r="DQ108" s="23">
        <f t="shared" si="21"/>
        <v>0</v>
      </c>
      <c r="DR108" s="23">
        <f t="shared" si="21"/>
        <v>0</v>
      </c>
      <c r="DS108" s="23">
        <f t="shared" si="16"/>
        <v>0</v>
      </c>
    </row>
    <row r="109" spans="1:123">
      <c r="A109" s="21"/>
      <c r="B109" s="22" t="s">
        <v>142</v>
      </c>
      <c r="C109" s="23">
        <v>545826.18059999996</v>
      </c>
      <c r="D109" s="23">
        <v>1124843.6231</v>
      </c>
      <c r="E109" s="23">
        <f t="shared" si="14"/>
        <v>9369506.5039999988</v>
      </c>
      <c r="F109" s="23">
        <f t="shared" si="14"/>
        <v>0</v>
      </c>
      <c r="G109" s="23">
        <f t="shared" si="14"/>
        <v>2722172.1157999998</v>
      </c>
      <c r="H109" s="23"/>
      <c r="I109" s="23">
        <f t="shared" si="17"/>
        <v>2025002.3119999999</v>
      </c>
      <c r="J109" s="23">
        <f t="shared" si="17"/>
        <v>0</v>
      </c>
      <c r="K109" s="23">
        <f t="shared" si="17"/>
        <v>570905.57349999994</v>
      </c>
      <c r="L109" s="23">
        <f>+K109/I109*100</f>
        <v>28.192835638599504</v>
      </c>
      <c r="M109" s="23">
        <f t="shared" si="18"/>
        <v>926839.125</v>
      </c>
      <c r="N109" s="23">
        <f t="shared" si="18"/>
        <v>0</v>
      </c>
      <c r="O109" s="23">
        <f t="shared" si="18"/>
        <v>303022.47259999998</v>
      </c>
      <c r="P109" s="23">
        <v>0</v>
      </c>
      <c r="Q109" s="23">
        <v>48689.5</v>
      </c>
      <c r="R109" s="23">
        <v>0</v>
      </c>
      <c r="S109" s="23">
        <v>17029.900900000001</v>
      </c>
      <c r="T109" s="23">
        <v>0</v>
      </c>
      <c r="U109" s="23">
        <v>316727.36</v>
      </c>
      <c r="V109" s="23">
        <v>0</v>
      </c>
      <c r="W109" s="23">
        <v>35506.821600000003</v>
      </c>
      <c r="X109" s="23">
        <v>0</v>
      </c>
      <c r="Y109" s="23">
        <v>878149.625</v>
      </c>
      <c r="Z109" s="23">
        <v>0</v>
      </c>
      <c r="AA109" s="23">
        <v>285992.57169999997</v>
      </c>
      <c r="AB109" s="23">
        <v>0</v>
      </c>
      <c r="AC109" s="23">
        <v>47450.116999999998</v>
      </c>
      <c r="AD109" s="23">
        <v>0</v>
      </c>
      <c r="AE109" s="23">
        <v>13159.590700000001</v>
      </c>
      <c r="AF109" s="23">
        <v>0</v>
      </c>
      <c r="AG109" s="23">
        <v>27430</v>
      </c>
      <c r="AH109" s="23">
        <v>0</v>
      </c>
      <c r="AI109" s="23">
        <v>13496.5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3">
        <v>0</v>
      </c>
      <c r="AP109" s="23">
        <v>8978</v>
      </c>
      <c r="AQ109" s="23">
        <v>6311762.5999999996</v>
      </c>
      <c r="AR109" s="23">
        <v>0</v>
      </c>
      <c r="AS109" s="23">
        <v>2106570.6</v>
      </c>
      <c r="AT109" s="23">
        <v>40689.199999999997</v>
      </c>
      <c r="AU109" s="23">
        <v>0</v>
      </c>
      <c r="AV109" s="23">
        <v>10499</v>
      </c>
      <c r="AW109" s="23">
        <v>0</v>
      </c>
      <c r="AX109" s="23">
        <v>0</v>
      </c>
      <c r="AY109" s="23">
        <v>0</v>
      </c>
      <c r="AZ109" s="23">
        <v>0</v>
      </c>
      <c r="BA109" s="23">
        <v>0</v>
      </c>
      <c r="BB109" s="23">
        <v>0</v>
      </c>
      <c r="BC109" s="23">
        <f t="shared" si="19"/>
        <v>310961.10000000003</v>
      </c>
      <c r="BD109" s="23">
        <f t="shared" si="19"/>
        <v>0</v>
      </c>
      <c r="BE109" s="23">
        <f t="shared" si="19"/>
        <v>64679.694200000013</v>
      </c>
      <c r="BF109" s="23">
        <v>0</v>
      </c>
      <c r="BG109" s="23">
        <v>257987.5</v>
      </c>
      <c r="BH109" s="23">
        <v>0</v>
      </c>
      <c r="BI109" s="23">
        <v>45707.639300000003</v>
      </c>
      <c r="BJ109" s="23">
        <v>26512</v>
      </c>
      <c r="BK109" s="23">
        <v>0</v>
      </c>
      <c r="BL109" s="23">
        <v>9154.8549999999996</v>
      </c>
      <c r="BM109" s="23">
        <v>3826.7</v>
      </c>
      <c r="BN109" s="23">
        <v>0</v>
      </c>
      <c r="BO109" s="23">
        <v>1378.317</v>
      </c>
      <c r="BP109" s="23">
        <v>22634.9</v>
      </c>
      <c r="BQ109" s="23">
        <v>0</v>
      </c>
      <c r="BR109" s="23">
        <v>8438.8829000000005</v>
      </c>
      <c r="BS109" s="23">
        <v>0</v>
      </c>
      <c r="BT109" s="23">
        <v>0</v>
      </c>
      <c r="BU109" s="23">
        <v>0</v>
      </c>
      <c r="BV109" s="23">
        <v>31696.0867</v>
      </c>
      <c r="BW109" s="23">
        <v>0</v>
      </c>
      <c r="BX109" s="23">
        <v>7296.8532999999998</v>
      </c>
      <c r="BY109" s="23">
        <v>3460</v>
      </c>
      <c r="BZ109" s="23">
        <v>0</v>
      </c>
      <c r="CA109" s="23">
        <v>278.60000000000002</v>
      </c>
      <c r="CB109" s="23">
        <v>362501.96</v>
      </c>
      <c r="CC109" s="23">
        <v>0</v>
      </c>
      <c r="CD109" s="23">
        <v>78541.777499999997</v>
      </c>
      <c r="CE109" s="23">
        <v>186326.66</v>
      </c>
      <c r="CF109" s="23">
        <v>0</v>
      </c>
      <c r="CG109" s="23">
        <v>42277.5605</v>
      </c>
      <c r="CH109" s="23">
        <v>4355</v>
      </c>
      <c r="CI109" s="23">
        <v>0</v>
      </c>
      <c r="CJ109" s="23">
        <v>37340.292500000003</v>
      </c>
      <c r="CK109" s="23">
        <v>1135.3499999999999</v>
      </c>
      <c r="CL109" s="23">
        <v>0</v>
      </c>
      <c r="CM109" s="23">
        <v>7272</v>
      </c>
      <c r="CN109" s="23">
        <v>0</v>
      </c>
      <c r="CO109" s="23">
        <v>0</v>
      </c>
      <c r="CP109" s="23">
        <v>0</v>
      </c>
      <c r="CQ109" s="23">
        <v>24142.3</v>
      </c>
      <c r="CR109" s="23">
        <v>0</v>
      </c>
      <c r="CS109" s="23">
        <v>17607.824400000001</v>
      </c>
      <c r="CT109" s="23">
        <v>-85.054000000000002</v>
      </c>
      <c r="CU109" s="23">
        <f t="shared" si="20"/>
        <v>8409150.1986999996</v>
      </c>
      <c r="CV109" s="23">
        <f t="shared" si="20"/>
        <v>0</v>
      </c>
      <c r="CW109" s="23">
        <f t="shared" si="15"/>
        <v>2704164.9727999996</v>
      </c>
      <c r="CX109" s="23">
        <v>1273</v>
      </c>
      <c r="CY109" s="23">
        <v>0</v>
      </c>
      <c r="CZ109" s="23">
        <v>1273</v>
      </c>
      <c r="DA109" s="23">
        <v>959083.30530000001</v>
      </c>
      <c r="DB109" s="23">
        <v>0</v>
      </c>
      <c r="DC109" s="23">
        <v>21734.143</v>
      </c>
      <c r="DD109" s="23">
        <v>0</v>
      </c>
      <c r="DE109" s="23">
        <v>0</v>
      </c>
      <c r="DF109" s="23">
        <v>0</v>
      </c>
      <c r="DG109" s="23">
        <v>0</v>
      </c>
      <c r="DH109" s="23">
        <v>0</v>
      </c>
      <c r="DI109" s="23">
        <v>-5000</v>
      </c>
      <c r="DJ109" s="23">
        <v>0</v>
      </c>
      <c r="DK109" s="23">
        <v>0</v>
      </c>
      <c r="DL109" s="23">
        <v>0</v>
      </c>
      <c r="DM109" s="23">
        <v>1046186.8486</v>
      </c>
      <c r="DN109" s="23">
        <v>0</v>
      </c>
      <c r="DO109" s="23">
        <v>78054.308499999999</v>
      </c>
      <c r="DP109" s="23">
        <v>0</v>
      </c>
      <c r="DQ109" s="23">
        <f t="shared" si="21"/>
        <v>2006543.1539</v>
      </c>
      <c r="DR109" s="23">
        <f t="shared" si="21"/>
        <v>0</v>
      </c>
      <c r="DS109" s="23">
        <f t="shared" si="16"/>
        <v>96061.451499999996</v>
      </c>
    </row>
    <row r="110" spans="1:123">
      <c r="A110" s="21"/>
      <c r="B110" s="22"/>
      <c r="C110" s="23"/>
      <c r="D110" s="23"/>
      <c r="E110" s="23">
        <f t="shared" si="14"/>
        <v>0</v>
      </c>
      <c r="F110" s="23">
        <f t="shared" si="14"/>
        <v>0</v>
      </c>
      <c r="G110" s="23">
        <f t="shared" si="14"/>
        <v>0</v>
      </c>
      <c r="H110" s="23"/>
      <c r="I110" s="23">
        <f t="shared" si="17"/>
        <v>0</v>
      </c>
      <c r="J110" s="23">
        <f t="shared" si="17"/>
        <v>0</v>
      </c>
      <c r="K110" s="23">
        <f t="shared" si="17"/>
        <v>0</v>
      </c>
      <c r="L110" s="23"/>
      <c r="M110" s="23">
        <f t="shared" si="18"/>
        <v>0</v>
      </c>
      <c r="N110" s="23">
        <f t="shared" si="18"/>
        <v>0</v>
      </c>
      <c r="O110" s="23">
        <f t="shared" si="18"/>
        <v>0</v>
      </c>
      <c r="P110" s="23"/>
      <c r="Q110" s="23"/>
      <c r="R110" s="23"/>
      <c r="S110" s="23"/>
      <c r="T110" s="23"/>
      <c r="U110" s="23"/>
      <c r="V110" s="23"/>
      <c r="W110" s="23"/>
      <c r="X110" s="23"/>
      <c r="Y110" s="23"/>
      <c r="Z110" s="23"/>
      <c r="AA110" s="23"/>
      <c r="AB110" s="23"/>
      <c r="AC110" s="23"/>
      <c r="AD110" s="23"/>
      <c r="AE110" s="23"/>
      <c r="AF110" s="23"/>
      <c r="AG110" s="23"/>
      <c r="AH110" s="23"/>
      <c r="AI110" s="23"/>
      <c r="AJ110" s="23"/>
      <c r="AK110" s="23"/>
      <c r="AL110" s="23"/>
      <c r="AM110" s="23"/>
      <c r="AN110" s="23"/>
      <c r="AO110" s="23"/>
      <c r="AP110" s="23"/>
      <c r="AQ110" s="23"/>
      <c r="AR110" s="23"/>
      <c r="AS110" s="23"/>
      <c r="AT110" s="23"/>
      <c r="AU110" s="23"/>
      <c r="AV110" s="23"/>
      <c r="AW110" s="23"/>
      <c r="AX110" s="23"/>
      <c r="AY110" s="23"/>
      <c r="AZ110" s="23"/>
      <c r="BA110" s="23"/>
      <c r="BB110" s="23"/>
      <c r="BC110" s="23">
        <f t="shared" si="19"/>
        <v>0</v>
      </c>
      <c r="BD110" s="23">
        <f t="shared" si="19"/>
        <v>0</v>
      </c>
      <c r="BE110" s="23">
        <f t="shared" si="19"/>
        <v>0</v>
      </c>
      <c r="BF110" s="23"/>
      <c r="BG110" s="23"/>
      <c r="BH110" s="23"/>
      <c r="BI110" s="23"/>
      <c r="BJ110" s="23"/>
      <c r="BK110" s="23"/>
      <c r="BL110" s="23"/>
      <c r="BM110" s="23"/>
      <c r="BN110" s="23"/>
      <c r="BO110" s="23"/>
      <c r="BP110" s="23"/>
      <c r="BQ110" s="23"/>
      <c r="BR110" s="23"/>
      <c r="BS110" s="23"/>
      <c r="BT110" s="23"/>
      <c r="BU110" s="23"/>
      <c r="BV110" s="23"/>
      <c r="BW110" s="23"/>
      <c r="BX110" s="23"/>
      <c r="BY110" s="23"/>
      <c r="BZ110" s="23"/>
      <c r="CA110" s="23"/>
      <c r="CB110" s="23"/>
      <c r="CC110" s="23"/>
      <c r="CD110" s="23"/>
      <c r="CE110" s="23"/>
      <c r="CF110" s="23"/>
      <c r="CG110" s="23"/>
      <c r="CH110" s="23"/>
      <c r="CI110" s="23"/>
      <c r="CJ110" s="23"/>
      <c r="CK110" s="23"/>
      <c r="CL110" s="23"/>
      <c r="CM110" s="23"/>
      <c r="CN110" s="23"/>
      <c r="CO110" s="23"/>
      <c r="CP110" s="23"/>
      <c r="CQ110" s="23"/>
      <c r="CR110" s="23"/>
      <c r="CS110" s="23"/>
      <c r="CT110" s="23"/>
      <c r="CU110" s="23">
        <f t="shared" si="20"/>
        <v>0</v>
      </c>
      <c r="CV110" s="23">
        <f t="shared" si="20"/>
        <v>0</v>
      </c>
      <c r="CW110" s="23">
        <f t="shared" si="15"/>
        <v>0</v>
      </c>
      <c r="CX110" s="23"/>
      <c r="CY110" s="23"/>
      <c r="CZ110" s="23"/>
      <c r="DA110" s="23"/>
      <c r="DB110" s="23"/>
      <c r="DC110" s="23"/>
      <c r="DD110" s="23"/>
      <c r="DE110" s="23"/>
      <c r="DF110" s="23"/>
      <c r="DG110" s="23"/>
      <c r="DH110" s="23"/>
      <c r="DI110" s="23"/>
      <c r="DJ110" s="23"/>
      <c r="DK110" s="23"/>
      <c r="DL110" s="23"/>
      <c r="DM110" s="23"/>
      <c r="DN110" s="23"/>
      <c r="DO110" s="23"/>
      <c r="DP110" s="23"/>
      <c r="DQ110" s="23">
        <f t="shared" si="21"/>
        <v>0</v>
      </c>
      <c r="DR110" s="23">
        <f t="shared" si="21"/>
        <v>0</v>
      </c>
      <c r="DS110" s="23">
        <f t="shared" si="16"/>
        <v>0</v>
      </c>
    </row>
    <row r="111" spans="1:123">
      <c r="A111" s="21"/>
      <c r="B111" s="22"/>
      <c r="C111" s="23"/>
      <c r="D111" s="23"/>
      <c r="E111" s="23">
        <f t="shared" si="14"/>
        <v>0</v>
      </c>
      <c r="F111" s="23" t="e">
        <f t="shared" si="14"/>
        <v>#VALUE!</v>
      </c>
      <c r="G111" s="23">
        <f t="shared" si="14"/>
        <v>0</v>
      </c>
      <c r="H111" s="23"/>
      <c r="I111" s="23">
        <f t="shared" si="17"/>
        <v>0</v>
      </c>
      <c r="J111" s="23" t="e">
        <f t="shared" si="17"/>
        <v>#VALUE!</v>
      </c>
      <c r="K111" s="23">
        <f t="shared" si="17"/>
        <v>0</v>
      </c>
      <c r="L111" s="23"/>
      <c r="M111" s="23">
        <f t="shared" si="18"/>
        <v>0</v>
      </c>
      <c r="N111" s="23">
        <f t="shared" si="18"/>
        <v>0</v>
      </c>
      <c r="O111" s="23">
        <f t="shared" si="18"/>
        <v>0</v>
      </c>
      <c r="P111" s="23"/>
      <c r="Q111" s="23"/>
      <c r="R111" s="23"/>
      <c r="S111" s="23"/>
      <c r="T111" s="23"/>
      <c r="U111" s="23"/>
      <c r="V111" s="23"/>
      <c r="W111" s="23"/>
      <c r="X111" s="23"/>
      <c r="Y111" s="23"/>
      <c r="Z111" s="23"/>
      <c r="AA111" s="23"/>
      <c r="AB111" s="23"/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/>
      <c r="AP111" s="23"/>
      <c r="AQ111" s="23"/>
      <c r="AR111" s="23"/>
      <c r="AS111" s="23"/>
      <c r="AT111" s="23"/>
      <c r="AU111" s="23"/>
      <c r="AV111" s="23"/>
      <c r="AW111" s="23"/>
      <c r="AX111" s="23"/>
      <c r="AY111" s="23"/>
      <c r="AZ111" s="23"/>
      <c r="BA111" s="23"/>
      <c r="BB111" s="23"/>
      <c r="BC111" s="23">
        <f t="shared" si="19"/>
        <v>0</v>
      </c>
      <c r="BD111" s="23" t="e">
        <f t="shared" si="19"/>
        <v>#VALUE!</v>
      </c>
      <c r="BE111" s="23">
        <f t="shared" si="19"/>
        <v>0</v>
      </c>
      <c r="BF111" s="23"/>
      <c r="BG111" s="23"/>
      <c r="BH111" s="23" t="s">
        <v>143</v>
      </c>
      <c r="BI111" s="23"/>
      <c r="BJ111" s="23"/>
      <c r="BK111" s="23"/>
      <c r="BL111" s="23"/>
      <c r="BM111" s="23"/>
      <c r="BN111" s="23"/>
      <c r="BO111" s="23"/>
      <c r="BP111" s="23"/>
      <c r="BQ111" s="23"/>
      <c r="BR111" s="23"/>
      <c r="BS111" s="23"/>
      <c r="BT111" s="23"/>
      <c r="BU111" s="23"/>
      <c r="BV111" s="23"/>
      <c r="BW111" s="23"/>
      <c r="BX111" s="23"/>
      <c r="BY111" s="23"/>
      <c r="BZ111" s="23"/>
      <c r="CA111" s="23"/>
      <c r="CB111" s="23"/>
      <c r="CC111" s="23"/>
      <c r="CD111" s="23"/>
      <c r="CE111" s="23"/>
      <c r="CF111" s="23"/>
      <c r="CG111" s="23"/>
      <c r="CH111" s="23"/>
      <c r="CI111" s="23"/>
      <c r="CJ111" s="23"/>
      <c r="CK111" s="23"/>
      <c r="CL111" s="23"/>
      <c r="CM111" s="23"/>
      <c r="CN111" s="23"/>
      <c r="CO111" s="23"/>
      <c r="CP111" s="23"/>
      <c r="CQ111" s="23"/>
      <c r="CR111" s="23"/>
      <c r="CS111" s="23"/>
      <c r="CT111" s="23"/>
      <c r="CU111" s="23">
        <f t="shared" si="20"/>
        <v>0</v>
      </c>
      <c r="CV111" s="23" t="e">
        <f t="shared" si="20"/>
        <v>#VALUE!</v>
      </c>
      <c r="CW111" s="23">
        <f t="shared" si="15"/>
        <v>0</v>
      </c>
      <c r="CX111" s="23"/>
      <c r="CY111" s="23"/>
      <c r="CZ111" s="23"/>
      <c r="DA111" s="23"/>
      <c r="DB111" s="23"/>
      <c r="DC111" s="23"/>
      <c r="DD111" s="23"/>
      <c r="DE111" s="23"/>
      <c r="DF111" s="23"/>
      <c r="DG111" s="23"/>
      <c r="DH111" s="23"/>
      <c r="DI111" s="23"/>
      <c r="DJ111" s="23"/>
      <c r="DK111" s="23"/>
      <c r="DL111" s="23"/>
      <c r="DM111" s="23"/>
      <c r="DN111" s="23"/>
      <c r="DO111" s="23"/>
      <c r="DP111" s="23"/>
      <c r="DQ111" s="23">
        <f t="shared" si="21"/>
        <v>0</v>
      </c>
      <c r="DR111" s="23">
        <f t="shared" si="21"/>
        <v>0</v>
      </c>
      <c r="DS111" s="23">
        <f t="shared" si="16"/>
        <v>0</v>
      </c>
    </row>
    <row r="112" spans="1:123">
      <c r="A112" s="21"/>
      <c r="B112" s="22"/>
      <c r="C112" s="23"/>
      <c r="D112" s="23"/>
      <c r="E112" s="23" t="e">
        <f t="shared" si="14"/>
        <v>#VALUE!</v>
      </c>
      <c r="F112" s="23" t="e">
        <f t="shared" si="14"/>
        <v>#VALUE!</v>
      </c>
      <c r="G112" s="23" t="e">
        <f t="shared" si="14"/>
        <v>#VALUE!</v>
      </c>
      <c r="H112" s="23"/>
      <c r="I112" s="23" t="e">
        <f t="shared" si="17"/>
        <v>#VALUE!</v>
      </c>
      <c r="J112" s="23" t="e">
        <f t="shared" si="17"/>
        <v>#VALUE!</v>
      </c>
      <c r="K112" s="23" t="e">
        <f t="shared" si="17"/>
        <v>#VALUE!</v>
      </c>
      <c r="L112" s="23"/>
      <c r="M112" s="23">
        <f t="shared" si="18"/>
        <v>0</v>
      </c>
      <c r="N112" s="23">
        <f t="shared" si="18"/>
        <v>0</v>
      </c>
      <c r="O112" s="23">
        <f t="shared" si="18"/>
        <v>0</v>
      </c>
      <c r="P112" s="23"/>
      <c r="Q112" s="23"/>
      <c r="R112" s="23"/>
      <c r="S112" s="23"/>
      <c r="T112" s="23" t="s">
        <v>144</v>
      </c>
      <c r="U112" s="23"/>
      <c r="V112" s="23"/>
      <c r="W112" s="23"/>
      <c r="X112" s="23"/>
      <c r="Y112" s="23"/>
      <c r="Z112" s="23"/>
      <c r="AA112" s="23"/>
      <c r="AB112" s="23"/>
      <c r="AC112" s="23"/>
      <c r="AD112" s="23"/>
      <c r="AE112" s="23"/>
      <c r="AF112" s="23"/>
      <c r="AG112" s="23" t="s">
        <v>145</v>
      </c>
      <c r="AH112" s="23"/>
      <c r="AI112" s="23" t="s">
        <v>146</v>
      </c>
      <c r="AJ112" s="23"/>
      <c r="AK112" s="23"/>
      <c r="AL112" s="23"/>
      <c r="AM112" s="23"/>
      <c r="AN112" s="23" t="s">
        <v>143</v>
      </c>
      <c r="AO112" s="23"/>
      <c r="AP112" s="23"/>
      <c r="AQ112" s="23" t="s">
        <v>145</v>
      </c>
      <c r="AR112" s="23"/>
      <c r="AS112" s="23"/>
      <c r="AT112" s="23"/>
      <c r="AU112" s="23"/>
      <c r="AV112" s="23"/>
      <c r="AW112" s="23"/>
      <c r="AX112" s="23"/>
      <c r="AY112" s="23"/>
      <c r="AZ112" s="23"/>
      <c r="BA112" s="23"/>
      <c r="BB112" s="23"/>
      <c r="BC112" s="23">
        <f t="shared" si="19"/>
        <v>0</v>
      </c>
      <c r="BD112" s="23" t="e">
        <f t="shared" si="19"/>
        <v>#VALUE!</v>
      </c>
      <c r="BE112" s="23">
        <f t="shared" si="19"/>
        <v>0</v>
      </c>
      <c r="BF112" s="23"/>
      <c r="BG112" s="23"/>
      <c r="BH112" s="23" t="s">
        <v>147</v>
      </c>
      <c r="BI112" s="23"/>
      <c r="BJ112" s="23"/>
      <c r="BK112" s="23"/>
      <c r="BL112" s="23"/>
      <c r="BM112" s="23"/>
      <c r="BN112" s="23"/>
      <c r="BO112" s="23"/>
      <c r="BP112" s="23"/>
      <c r="BQ112" s="23"/>
      <c r="BR112" s="23"/>
      <c r="BS112" s="23"/>
      <c r="BT112" s="23"/>
      <c r="BU112" s="23"/>
      <c r="BV112" s="23"/>
      <c r="BW112" s="23"/>
      <c r="BX112" s="23"/>
      <c r="BY112" s="23" t="s">
        <v>148</v>
      </c>
      <c r="BZ112" s="23"/>
      <c r="CA112" s="23"/>
      <c r="CB112" s="23"/>
      <c r="CC112" s="23"/>
      <c r="CD112" s="23"/>
      <c r="CE112" s="23"/>
      <c r="CF112" s="23"/>
      <c r="CG112" s="23"/>
      <c r="CH112" s="23"/>
      <c r="CI112" s="23"/>
      <c r="CJ112" s="23"/>
      <c r="CK112" s="23"/>
      <c r="CL112" s="23"/>
      <c r="CM112" s="23"/>
      <c r="CN112" s="23"/>
      <c r="CO112" s="23"/>
      <c r="CP112" s="23"/>
      <c r="CQ112" s="23"/>
      <c r="CR112" s="23"/>
      <c r="CS112" s="23"/>
      <c r="CT112" s="23"/>
      <c r="CU112" s="23" t="e">
        <f t="shared" si="20"/>
        <v>#VALUE!</v>
      </c>
      <c r="CV112" s="23" t="e">
        <f t="shared" si="20"/>
        <v>#VALUE!</v>
      </c>
      <c r="CW112" s="23" t="e">
        <f t="shared" si="15"/>
        <v>#VALUE!</v>
      </c>
      <c r="CX112" s="23"/>
      <c r="CY112" s="23"/>
      <c r="CZ112" s="23"/>
      <c r="DA112" s="23" t="s">
        <v>149</v>
      </c>
      <c r="DB112" s="23"/>
      <c r="DC112" s="23"/>
      <c r="DD112" s="23"/>
      <c r="DE112" s="23"/>
      <c r="DF112" s="23"/>
      <c r="DG112" s="23"/>
      <c r="DH112" s="23"/>
      <c r="DI112" s="23"/>
      <c r="DJ112" s="23"/>
      <c r="DK112" s="23"/>
      <c r="DL112" s="23"/>
      <c r="DM112" s="23"/>
      <c r="DN112" s="23"/>
      <c r="DO112" s="23"/>
      <c r="DP112" s="23"/>
      <c r="DQ112" s="23" t="e">
        <f t="shared" si="21"/>
        <v>#VALUE!</v>
      </c>
      <c r="DR112" s="23">
        <f t="shared" si="21"/>
        <v>0</v>
      </c>
      <c r="DS112" s="23">
        <f t="shared" si="16"/>
        <v>0</v>
      </c>
    </row>
    <row r="113" spans="1:123">
      <c r="A113" s="21"/>
      <c r="B113" s="22"/>
      <c r="C113" s="23"/>
      <c r="D113" s="23"/>
      <c r="E113" s="23" t="e">
        <f t="shared" si="14"/>
        <v>#VALUE!</v>
      </c>
      <c r="F113" s="23">
        <f t="shared" si="14"/>
        <v>0</v>
      </c>
      <c r="G113" s="23" t="e">
        <f t="shared" si="14"/>
        <v>#VALUE!</v>
      </c>
      <c r="H113" s="23"/>
      <c r="I113" s="23" t="e">
        <f t="shared" si="17"/>
        <v>#VALUE!</v>
      </c>
      <c r="J113" s="23">
        <f t="shared" si="17"/>
        <v>0</v>
      </c>
      <c r="K113" s="23">
        <f t="shared" si="17"/>
        <v>0</v>
      </c>
      <c r="L113" s="23"/>
      <c r="M113" s="23">
        <f t="shared" si="18"/>
        <v>0</v>
      </c>
      <c r="N113" s="23">
        <f t="shared" si="18"/>
        <v>0</v>
      </c>
      <c r="O113" s="23">
        <f t="shared" si="18"/>
        <v>0</v>
      </c>
      <c r="P113" s="23"/>
      <c r="Q113" s="23"/>
      <c r="R113" s="23"/>
      <c r="S113" s="23"/>
      <c r="T113" s="23"/>
      <c r="U113" s="23"/>
      <c r="V113" s="23"/>
      <c r="W113" s="23"/>
      <c r="X113" s="23"/>
      <c r="Y113" s="23"/>
      <c r="Z113" s="23"/>
      <c r="AA113" s="23"/>
      <c r="AB113" s="23"/>
      <c r="AC113" s="23"/>
      <c r="AD113" s="23"/>
      <c r="AE113" s="23"/>
      <c r="AF113" s="23"/>
      <c r="AG113" s="23"/>
      <c r="AH113" s="23"/>
      <c r="AI113" s="23"/>
      <c r="AJ113" s="23"/>
      <c r="AK113" s="23"/>
      <c r="AL113" s="23"/>
      <c r="AM113" s="23"/>
      <c r="AN113" s="23"/>
      <c r="AO113" s="23"/>
      <c r="AP113" s="23"/>
      <c r="AQ113" s="23"/>
      <c r="AR113" s="23"/>
      <c r="AS113" s="23" t="s">
        <v>145</v>
      </c>
      <c r="AT113" s="23"/>
      <c r="AU113" s="23"/>
      <c r="AV113" s="23"/>
      <c r="AW113" s="23" t="s">
        <v>143</v>
      </c>
      <c r="AX113" s="23"/>
      <c r="AY113" s="23"/>
      <c r="AZ113" s="23"/>
      <c r="BA113" s="23"/>
      <c r="BB113" s="23"/>
      <c r="BC113" s="23" t="e">
        <f t="shared" si="19"/>
        <v>#VALUE!</v>
      </c>
      <c r="BD113" s="23">
        <f t="shared" si="19"/>
        <v>0</v>
      </c>
      <c r="BE113" s="23">
        <f t="shared" si="19"/>
        <v>0</v>
      </c>
      <c r="BF113" s="23"/>
      <c r="BG113" s="23"/>
      <c r="BH113" s="23"/>
      <c r="BI113" s="23"/>
      <c r="BJ113" s="23"/>
      <c r="BK113" s="23"/>
      <c r="BL113" s="23"/>
      <c r="BM113" s="23" t="s">
        <v>150</v>
      </c>
      <c r="BN113" s="23"/>
      <c r="BO113" s="23"/>
      <c r="BP113" s="23"/>
      <c r="BQ113" s="23"/>
      <c r="BR113" s="23"/>
      <c r="BS113" s="23"/>
      <c r="BT113" s="23"/>
      <c r="BU113" s="23"/>
      <c r="BV113" s="23" t="s">
        <v>151</v>
      </c>
      <c r="BW113" s="23"/>
      <c r="BX113" s="23"/>
      <c r="BY113" s="23"/>
      <c r="BZ113" s="23"/>
      <c r="CA113" s="23"/>
      <c r="CB113" s="23"/>
      <c r="CC113" s="23"/>
      <c r="CD113" s="23"/>
      <c r="CE113" s="23"/>
      <c r="CF113" s="23"/>
      <c r="CG113" s="23"/>
      <c r="CH113" s="23" t="s">
        <v>145</v>
      </c>
      <c r="CI113" s="23"/>
      <c r="CJ113" s="23"/>
      <c r="CK113" s="23"/>
      <c r="CL113" s="23"/>
      <c r="CM113" s="23"/>
      <c r="CN113" s="23"/>
      <c r="CO113" s="23"/>
      <c r="CP113" s="23"/>
      <c r="CQ113" s="23"/>
      <c r="CR113" s="23"/>
      <c r="CS113" s="23"/>
      <c r="CT113" s="23"/>
      <c r="CU113" s="23" t="e">
        <f t="shared" si="20"/>
        <v>#VALUE!</v>
      </c>
      <c r="CV113" s="23">
        <f t="shared" si="20"/>
        <v>0</v>
      </c>
      <c r="CW113" s="23" t="e">
        <f t="shared" si="15"/>
        <v>#VALUE!</v>
      </c>
      <c r="CX113" s="23"/>
      <c r="CY113" s="23"/>
      <c r="CZ113" s="23"/>
      <c r="DA113" s="23"/>
      <c r="DB113" s="23"/>
      <c r="DC113" s="23"/>
      <c r="DD113" s="23"/>
      <c r="DE113" s="23"/>
      <c r="DF113" s="23"/>
      <c r="DG113" s="23" t="s">
        <v>149</v>
      </c>
      <c r="DH113" s="23"/>
      <c r="DI113" s="23"/>
      <c r="DJ113" s="23"/>
      <c r="DK113" s="23"/>
      <c r="DL113" s="23"/>
      <c r="DM113" s="23" t="s">
        <v>144</v>
      </c>
      <c r="DN113" s="23"/>
      <c r="DO113" s="23"/>
      <c r="DP113" s="23"/>
      <c r="DQ113" s="23" t="e">
        <f t="shared" si="21"/>
        <v>#VALUE!</v>
      </c>
      <c r="DR113" s="23">
        <f t="shared" si="21"/>
        <v>0</v>
      </c>
      <c r="DS113" s="23">
        <f t="shared" si="16"/>
        <v>0</v>
      </c>
    </row>
    <row r="114" spans="1:123">
      <c r="A114" s="21"/>
      <c r="B114" s="22"/>
      <c r="C114" s="23"/>
      <c r="D114" s="23"/>
      <c r="E114" s="23" t="e">
        <f t="shared" si="14"/>
        <v>#VALUE!</v>
      </c>
      <c r="F114" s="23">
        <f t="shared" si="14"/>
        <v>0</v>
      </c>
      <c r="G114" s="23">
        <f t="shared" si="14"/>
        <v>0</v>
      </c>
      <c r="H114" s="23"/>
      <c r="I114" s="23">
        <f t="shared" si="17"/>
        <v>0</v>
      </c>
      <c r="J114" s="23">
        <f t="shared" si="17"/>
        <v>0</v>
      </c>
      <c r="K114" s="23">
        <f t="shared" si="17"/>
        <v>0</v>
      </c>
      <c r="L114" s="23"/>
      <c r="M114" s="23">
        <f t="shared" si="18"/>
        <v>0</v>
      </c>
      <c r="N114" s="23">
        <f t="shared" si="18"/>
        <v>0</v>
      </c>
      <c r="O114" s="23">
        <f t="shared" si="18"/>
        <v>0</v>
      </c>
      <c r="P114" s="23"/>
      <c r="Q114" s="23"/>
      <c r="R114" s="23"/>
      <c r="S114" s="23"/>
      <c r="T114" s="23"/>
      <c r="U114" s="23"/>
      <c r="V114" s="23"/>
      <c r="W114" s="23"/>
      <c r="X114" s="23"/>
      <c r="Y114" s="23"/>
      <c r="Z114" s="23"/>
      <c r="AA114" s="23"/>
      <c r="AB114" s="23"/>
      <c r="AC114" s="23"/>
      <c r="AD114" s="23"/>
      <c r="AE114" s="23"/>
      <c r="AF114" s="23"/>
      <c r="AG114" s="23"/>
      <c r="AH114" s="23"/>
      <c r="AI114" s="23"/>
      <c r="AJ114" s="23"/>
      <c r="AK114" s="23"/>
      <c r="AL114" s="23"/>
      <c r="AM114" s="23"/>
      <c r="AN114" s="23"/>
      <c r="AO114" s="23"/>
      <c r="AP114" s="23"/>
      <c r="AQ114" s="23"/>
      <c r="AR114" s="23"/>
      <c r="AS114" s="23"/>
      <c r="AT114" s="23"/>
      <c r="AU114" s="23"/>
      <c r="AV114" s="23"/>
      <c r="AW114" s="23"/>
      <c r="AX114" s="23"/>
      <c r="AY114" s="23"/>
      <c r="AZ114" s="23"/>
      <c r="BA114" s="23"/>
      <c r="BB114" s="23"/>
      <c r="BC114" s="23">
        <f t="shared" si="19"/>
        <v>0</v>
      </c>
      <c r="BD114" s="23">
        <f t="shared" si="19"/>
        <v>0</v>
      </c>
      <c r="BE114" s="23">
        <f t="shared" si="19"/>
        <v>0</v>
      </c>
      <c r="BF114" s="23"/>
      <c r="BG114" s="23"/>
      <c r="BH114" s="23"/>
      <c r="BI114" s="23"/>
      <c r="BJ114" s="23"/>
      <c r="BK114" s="23"/>
      <c r="BL114" s="23"/>
      <c r="BM114" s="23"/>
      <c r="BN114" s="23"/>
      <c r="BO114" s="23"/>
      <c r="BP114" s="23"/>
      <c r="BQ114" s="23"/>
      <c r="BR114" s="23"/>
      <c r="BS114" s="23"/>
      <c r="BT114" s="23"/>
      <c r="BU114" s="23"/>
      <c r="BV114" s="23"/>
      <c r="BW114" s="23"/>
      <c r="BX114" s="23"/>
      <c r="BY114" s="23"/>
      <c r="BZ114" s="23"/>
      <c r="CA114" s="23"/>
      <c r="CB114" s="23"/>
      <c r="CC114" s="23"/>
      <c r="CD114" s="23"/>
      <c r="CE114" s="23"/>
      <c r="CF114" s="23"/>
      <c r="CG114" s="23"/>
      <c r="CH114" s="23"/>
      <c r="CI114" s="23"/>
      <c r="CJ114" s="23"/>
      <c r="CK114" s="23"/>
      <c r="CL114" s="23"/>
      <c r="CM114" s="23"/>
      <c r="CN114" s="23"/>
      <c r="CO114" s="23"/>
      <c r="CP114" s="23"/>
      <c r="CQ114" s="23"/>
      <c r="CR114" s="23"/>
      <c r="CS114" s="23"/>
      <c r="CT114" s="23"/>
      <c r="CU114" s="23">
        <f t="shared" si="20"/>
        <v>0</v>
      </c>
      <c r="CV114" s="23">
        <f t="shared" si="20"/>
        <v>0</v>
      </c>
      <c r="CW114" s="23">
        <f t="shared" si="15"/>
        <v>0</v>
      </c>
      <c r="CX114" s="23" t="s">
        <v>152</v>
      </c>
      <c r="CY114" s="23"/>
      <c r="CZ114" s="23"/>
      <c r="DA114" s="23"/>
      <c r="DB114" s="23"/>
      <c r="DC114" s="23"/>
      <c r="DD114" s="23"/>
      <c r="DE114" s="23"/>
      <c r="DF114" s="23"/>
      <c r="DG114" s="23"/>
      <c r="DH114" s="23"/>
      <c r="DI114" s="23"/>
      <c r="DJ114" s="23"/>
      <c r="DK114" s="23"/>
      <c r="DL114" s="23"/>
      <c r="DM114" s="23"/>
      <c r="DN114" s="23"/>
      <c r="DO114" s="23"/>
      <c r="DP114" s="23"/>
      <c r="DQ114" s="23" t="e">
        <f t="shared" si="21"/>
        <v>#VALUE!</v>
      </c>
      <c r="DR114" s="23">
        <f t="shared" si="21"/>
        <v>0</v>
      </c>
      <c r="DS114" s="23">
        <f t="shared" si="16"/>
        <v>0</v>
      </c>
    </row>
    <row r="115" spans="1:123">
      <c r="A115" s="21"/>
      <c r="B115" s="22"/>
      <c r="C115" s="23"/>
      <c r="D115" s="23"/>
      <c r="E115" s="23" t="e">
        <f t="shared" si="14"/>
        <v>#VALUE!</v>
      </c>
      <c r="F115" s="23" t="e">
        <f t="shared" si="14"/>
        <v>#VALUE!</v>
      </c>
      <c r="G115" s="23" t="e">
        <f t="shared" si="14"/>
        <v>#VALUE!</v>
      </c>
      <c r="H115" s="23"/>
      <c r="I115" s="23" t="e">
        <f t="shared" si="17"/>
        <v>#VALUE!</v>
      </c>
      <c r="J115" s="23" t="e">
        <f t="shared" si="17"/>
        <v>#VALUE!</v>
      </c>
      <c r="K115" s="23" t="e">
        <f t="shared" si="17"/>
        <v>#VALUE!</v>
      </c>
      <c r="L115" s="23"/>
      <c r="M115" s="23">
        <f t="shared" si="18"/>
        <v>0</v>
      </c>
      <c r="N115" s="23">
        <f t="shared" si="18"/>
        <v>0</v>
      </c>
      <c r="O115" s="23">
        <f t="shared" si="18"/>
        <v>0</v>
      </c>
      <c r="P115" s="23"/>
      <c r="Q115" s="23"/>
      <c r="R115" s="23"/>
      <c r="S115" s="23"/>
      <c r="T115" s="23" t="s">
        <v>153</v>
      </c>
      <c r="U115" s="23"/>
      <c r="V115" s="23"/>
      <c r="W115" s="23"/>
      <c r="X115" s="23"/>
      <c r="Y115" s="23"/>
      <c r="Z115" s="23"/>
      <c r="AA115" s="23"/>
      <c r="AB115" s="23"/>
      <c r="AC115" s="23"/>
      <c r="AD115" s="23"/>
      <c r="AE115" s="23"/>
      <c r="AF115" s="23"/>
      <c r="AG115" s="23"/>
      <c r="AH115" s="23"/>
      <c r="AI115" s="23"/>
      <c r="AJ115" s="23"/>
      <c r="AK115" s="23"/>
      <c r="AL115" s="23"/>
      <c r="AM115" s="23"/>
      <c r="AN115" s="23" t="s">
        <v>144</v>
      </c>
      <c r="AO115" s="23"/>
      <c r="AP115" s="23"/>
      <c r="AQ115" s="23" t="s">
        <v>144</v>
      </c>
      <c r="AR115" s="23"/>
      <c r="AS115" s="23"/>
      <c r="AT115" s="23"/>
      <c r="AU115" s="23"/>
      <c r="AV115" s="23"/>
      <c r="AW115" s="23"/>
      <c r="AX115" s="23"/>
      <c r="AY115" s="23"/>
      <c r="AZ115" s="23"/>
      <c r="BA115" s="23"/>
      <c r="BB115" s="23"/>
      <c r="BC115" s="23" t="e">
        <f t="shared" si="19"/>
        <v>#VALUE!</v>
      </c>
      <c r="BD115" s="23" t="e">
        <f t="shared" si="19"/>
        <v>#VALUE!</v>
      </c>
      <c r="BE115" s="23" t="e">
        <f t="shared" si="19"/>
        <v>#VALUE!</v>
      </c>
      <c r="BF115" s="23"/>
      <c r="BG115" s="23"/>
      <c r="BH115" s="23" t="s">
        <v>149</v>
      </c>
      <c r="BI115" s="23"/>
      <c r="BJ115" s="23"/>
      <c r="BK115" s="23"/>
      <c r="BL115" s="23"/>
      <c r="BM115" s="23" t="s">
        <v>149</v>
      </c>
      <c r="BN115" s="23"/>
      <c r="BO115" s="23"/>
      <c r="BP115" s="23"/>
      <c r="BQ115" s="23"/>
      <c r="BR115" s="23" t="s">
        <v>154</v>
      </c>
      <c r="BS115" s="23"/>
      <c r="BT115" s="23"/>
      <c r="BU115" s="23"/>
      <c r="BV115" s="23" t="s">
        <v>155</v>
      </c>
      <c r="BW115" s="23"/>
      <c r="BX115" s="23"/>
      <c r="BY115" s="23" t="s">
        <v>154</v>
      </c>
      <c r="BZ115" s="23"/>
      <c r="CA115" s="23"/>
      <c r="CB115" s="23"/>
      <c r="CC115" s="23"/>
      <c r="CD115" s="23"/>
      <c r="CE115" s="23"/>
      <c r="CF115" s="23"/>
      <c r="CG115" s="23"/>
      <c r="CH115" s="23"/>
      <c r="CI115" s="23"/>
      <c r="CJ115" s="23"/>
      <c r="CK115" s="23"/>
      <c r="CL115" s="23"/>
      <c r="CM115" s="23"/>
      <c r="CN115" s="23"/>
      <c r="CO115" s="23"/>
      <c r="CP115" s="23"/>
      <c r="CQ115" s="23"/>
      <c r="CR115" s="23"/>
      <c r="CS115" s="23"/>
      <c r="CT115" s="23"/>
      <c r="CU115" s="23" t="e">
        <f t="shared" si="20"/>
        <v>#VALUE!</v>
      </c>
      <c r="CV115" s="23" t="e">
        <f t="shared" si="20"/>
        <v>#VALUE!</v>
      </c>
      <c r="CW115" s="23" t="e">
        <f t="shared" si="15"/>
        <v>#VALUE!</v>
      </c>
      <c r="CX115" s="23"/>
      <c r="CY115" s="23"/>
      <c r="CZ115" s="23"/>
      <c r="DA115" s="23" t="s">
        <v>143</v>
      </c>
      <c r="DB115" s="23"/>
      <c r="DC115" s="23"/>
      <c r="DD115" s="23"/>
      <c r="DE115" s="23"/>
      <c r="DF115" s="23"/>
      <c r="DG115" s="23"/>
      <c r="DH115" s="23"/>
      <c r="DI115" s="23"/>
      <c r="DJ115" s="23"/>
      <c r="DK115" s="23"/>
      <c r="DL115" s="23"/>
      <c r="DM115" s="23"/>
      <c r="DN115" s="23"/>
      <c r="DO115" s="23"/>
      <c r="DP115" s="23"/>
      <c r="DQ115" s="23" t="e">
        <f t="shared" si="21"/>
        <v>#VALUE!</v>
      </c>
      <c r="DR115" s="23">
        <f t="shared" si="21"/>
        <v>0</v>
      </c>
      <c r="DS115" s="23">
        <f t="shared" si="16"/>
        <v>0</v>
      </c>
    </row>
    <row r="116" spans="1:123">
      <c r="A116" s="21"/>
      <c r="B116" s="22"/>
      <c r="C116" s="23"/>
      <c r="D116" s="23"/>
      <c r="E116" s="23" t="e">
        <f t="shared" si="14"/>
        <v>#VALUE!</v>
      </c>
      <c r="F116" s="23">
        <f t="shared" si="14"/>
        <v>0</v>
      </c>
      <c r="G116" s="23" t="e">
        <f t="shared" si="14"/>
        <v>#VALUE!</v>
      </c>
      <c r="H116" s="23"/>
      <c r="I116" s="23" t="e">
        <f t="shared" si="17"/>
        <v>#VALUE!</v>
      </c>
      <c r="J116" s="23">
        <f t="shared" si="17"/>
        <v>0</v>
      </c>
      <c r="K116" s="23">
        <f t="shared" si="17"/>
        <v>0</v>
      </c>
      <c r="L116" s="23"/>
      <c r="M116" s="23">
        <f t="shared" si="18"/>
        <v>0</v>
      </c>
      <c r="N116" s="23">
        <f t="shared" si="18"/>
        <v>0</v>
      </c>
      <c r="O116" s="23">
        <f t="shared" si="18"/>
        <v>0</v>
      </c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G116" s="23"/>
      <c r="AH116" s="23"/>
      <c r="AI116" s="23"/>
      <c r="AJ116" s="23"/>
      <c r="AK116" s="23"/>
      <c r="AL116" s="23"/>
      <c r="AM116" s="23"/>
      <c r="AN116" s="23"/>
      <c r="AO116" s="23"/>
      <c r="AP116" s="23"/>
      <c r="AQ116" s="23"/>
      <c r="AR116" s="23"/>
      <c r="AS116" s="23" t="s">
        <v>144</v>
      </c>
      <c r="AT116" s="23"/>
      <c r="AU116" s="23"/>
      <c r="AV116" s="23"/>
      <c r="AW116" s="23" t="s">
        <v>149</v>
      </c>
      <c r="AX116" s="23"/>
      <c r="AY116" s="23"/>
      <c r="AZ116" s="23"/>
      <c r="BA116" s="23"/>
      <c r="BB116" s="23"/>
      <c r="BC116" s="23">
        <f t="shared" si="19"/>
        <v>0</v>
      </c>
      <c r="BD116" s="23">
        <f t="shared" si="19"/>
        <v>0</v>
      </c>
      <c r="BE116" s="23">
        <f t="shared" si="19"/>
        <v>0</v>
      </c>
      <c r="BF116" s="23"/>
      <c r="BG116" s="23"/>
      <c r="BH116" s="23"/>
      <c r="BI116" s="23"/>
      <c r="BJ116" s="23"/>
      <c r="BK116" s="23"/>
      <c r="BL116" s="23"/>
      <c r="BM116" s="23"/>
      <c r="BN116" s="23"/>
      <c r="BO116" s="23"/>
      <c r="BP116" s="23"/>
      <c r="BQ116" s="23"/>
      <c r="BR116" s="23"/>
      <c r="BS116" s="23"/>
      <c r="BT116" s="23"/>
      <c r="BU116" s="23"/>
      <c r="BV116" s="23"/>
      <c r="BW116" s="23"/>
      <c r="BX116" s="23"/>
      <c r="BY116" s="23"/>
      <c r="BZ116" s="23"/>
      <c r="CA116" s="23"/>
      <c r="CB116" s="23"/>
      <c r="CC116" s="23"/>
      <c r="CD116" s="23"/>
      <c r="CE116" s="23"/>
      <c r="CF116" s="23"/>
      <c r="CG116" s="23"/>
      <c r="CH116" s="23" t="s">
        <v>146</v>
      </c>
      <c r="CI116" s="23"/>
      <c r="CJ116" s="23"/>
      <c r="CK116" s="23"/>
      <c r="CL116" s="23"/>
      <c r="CM116" s="23"/>
      <c r="CN116" s="23"/>
      <c r="CO116" s="23"/>
      <c r="CP116" s="23"/>
      <c r="CQ116" s="23"/>
      <c r="CR116" s="23"/>
      <c r="CS116" s="23"/>
      <c r="CT116" s="23"/>
      <c r="CU116" s="23" t="e">
        <f t="shared" si="20"/>
        <v>#VALUE!</v>
      </c>
      <c r="CV116" s="23">
        <f t="shared" si="20"/>
        <v>0</v>
      </c>
      <c r="CW116" s="23" t="e">
        <f t="shared" si="15"/>
        <v>#VALUE!</v>
      </c>
      <c r="CX116" s="23"/>
      <c r="CY116" s="23"/>
      <c r="CZ116" s="23"/>
      <c r="DA116" s="23"/>
      <c r="DB116" s="23"/>
      <c r="DC116" s="23"/>
      <c r="DD116" s="23"/>
      <c r="DE116" s="23"/>
      <c r="DF116" s="23"/>
      <c r="DG116" s="23" t="s">
        <v>156</v>
      </c>
      <c r="DH116" s="23"/>
      <c r="DI116" s="23" t="s">
        <v>144</v>
      </c>
      <c r="DJ116" s="23"/>
      <c r="DK116" s="23"/>
      <c r="DL116" s="23"/>
      <c r="DM116" s="23"/>
      <c r="DN116" s="23"/>
      <c r="DO116" s="23"/>
      <c r="DP116" s="23"/>
      <c r="DQ116" s="23" t="e">
        <f t="shared" si="21"/>
        <v>#VALUE!</v>
      </c>
      <c r="DR116" s="23">
        <f t="shared" si="21"/>
        <v>0</v>
      </c>
      <c r="DS116" s="23" t="e">
        <f t="shared" si="16"/>
        <v>#VALUE!</v>
      </c>
    </row>
    <row r="117" spans="1:123">
      <c r="A117" s="21"/>
      <c r="B117" s="22"/>
      <c r="C117" s="23"/>
      <c r="D117" s="23"/>
      <c r="E117" s="23" t="e">
        <f t="shared" si="14"/>
        <v>#VALUE!</v>
      </c>
      <c r="F117" s="23">
        <f t="shared" si="14"/>
        <v>0</v>
      </c>
      <c r="G117" s="23">
        <f t="shared" si="14"/>
        <v>0</v>
      </c>
      <c r="H117" s="23"/>
      <c r="I117" s="23">
        <f t="shared" si="17"/>
        <v>0</v>
      </c>
      <c r="J117" s="23">
        <f t="shared" si="17"/>
        <v>0</v>
      </c>
      <c r="K117" s="23">
        <f t="shared" si="17"/>
        <v>0</v>
      </c>
      <c r="L117" s="23"/>
      <c r="M117" s="23">
        <f t="shared" si="18"/>
        <v>0</v>
      </c>
      <c r="N117" s="23">
        <f t="shared" si="18"/>
        <v>0</v>
      </c>
      <c r="O117" s="23">
        <f t="shared" si="18"/>
        <v>0</v>
      </c>
      <c r="P117" s="23"/>
      <c r="Q117" s="23"/>
      <c r="R117" s="23"/>
      <c r="S117" s="23"/>
      <c r="T117" s="23"/>
      <c r="U117" s="23"/>
      <c r="V117" s="23"/>
      <c r="W117" s="23"/>
      <c r="X117" s="23"/>
      <c r="Y117" s="23"/>
      <c r="Z117" s="23"/>
      <c r="AA117" s="23"/>
      <c r="AB117" s="23"/>
      <c r="AC117" s="23"/>
      <c r="AD117" s="23"/>
      <c r="AE117" s="23"/>
      <c r="AF117" s="23"/>
      <c r="AG117" s="23"/>
      <c r="AH117" s="23"/>
      <c r="AI117" s="23"/>
      <c r="AJ117" s="23"/>
      <c r="AK117" s="23"/>
      <c r="AL117" s="23"/>
      <c r="AM117" s="23"/>
      <c r="AN117" s="23"/>
      <c r="AO117" s="23"/>
      <c r="AP117" s="23"/>
      <c r="AQ117" s="23"/>
      <c r="AR117" s="23"/>
      <c r="AS117" s="23"/>
      <c r="AT117" s="23"/>
      <c r="AU117" s="23"/>
      <c r="AV117" s="23"/>
      <c r="AW117" s="23"/>
      <c r="AX117" s="23"/>
      <c r="AY117" s="23"/>
      <c r="AZ117" s="23"/>
      <c r="BA117" s="23"/>
      <c r="BB117" s="23"/>
      <c r="BC117" s="23">
        <f t="shared" si="19"/>
        <v>0</v>
      </c>
      <c r="BD117" s="23">
        <f t="shared" si="19"/>
        <v>0</v>
      </c>
      <c r="BE117" s="23">
        <f t="shared" si="19"/>
        <v>0</v>
      </c>
      <c r="BF117" s="23"/>
      <c r="BG117" s="23"/>
      <c r="BH117" s="23"/>
      <c r="BI117" s="23"/>
      <c r="BJ117" s="23"/>
      <c r="BK117" s="23"/>
      <c r="BL117" s="23"/>
      <c r="BM117" s="23"/>
      <c r="BN117" s="23"/>
      <c r="BO117" s="23"/>
      <c r="BP117" s="23"/>
      <c r="BQ117" s="23"/>
      <c r="BR117" s="23"/>
      <c r="BS117" s="23"/>
      <c r="BT117" s="23"/>
      <c r="BU117" s="23"/>
      <c r="BV117" s="23"/>
      <c r="BW117" s="23"/>
      <c r="BX117" s="23"/>
      <c r="BY117" s="23"/>
      <c r="BZ117" s="23"/>
      <c r="CA117" s="23"/>
      <c r="CB117" s="23"/>
      <c r="CC117" s="23"/>
      <c r="CD117" s="23"/>
      <c r="CE117" s="23"/>
      <c r="CF117" s="23"/>
      <c r="CG117" s="23"/>
      <c r="CH117" s="23"/>
      <c r="CI117" s="23"/>
      <c r="CJ117" s="23"/>
      <c r="CK117" s="23"/>
      <c r="CL117" s="23"/>
      <c r="CM117" s="23"/>
      <c r="CN117" s="23"/>
      <c r="CO117" s="23"/>
      <c r="CP117" s="23"/>
      <c r="CQ117" s="23"/>
      <c r="CR117" s="23"/>
      <c r="CS117" s="23"/>
      <c r="CT117" s="23"/>
      <c r="CU117" s="23">
        <f t="shared" si="20"/>
        <v>0</v>
      </c>
      <c r="CV117" s="23">
        <f t="shared" si="20"/>
        <v>0</v>
      </c>
      <c r="CW117" s="23">
        <f t="shared" si="15"/>
        <v>0</v>
      </c>
      <c r="CX117" s="23" t="s">
        <v>145</v>
      </c>
      <c r="CY117" s="23"/>
      <c r="CZ117" s="23"/>
      <c r="DA117" s="23"/>
      <c r="DB117" s="23"/>
      <c r="DC117" s="23"/>
      <c r="DD117" s="23"/>
      <c r="DE117" s="23"/>
      <c r="DF117" s="23"/>
      <c r="DG117" s="23"/>
      <c r="DH117" s="23"/>
      <c r="DI117" s="23"/>
      <c r="DJ117" s="23"/>
      <c r="DK117" s="23"/>
      <c r="DL117" s="23"/>
      <c r="DM117" s="23" t="s">
        <v>145</v>
      </c>
      <c r="DN117" s="23"/>
      <c r="DO117" s="23"/>
      <c r="DP117" s="23"/>
      <c r="DQ117" s="23" t="e">
        <f t="shared" si="21"/>
        <v>#VALUE!</v>
      </c>
      <c r="DR117" s="23">
        <f t="shared" si="21"/>
        <v>0</v>
      </c>
      <c r="DS117" s="23">
        <f t="shared" si="16"/>
        <v>0</v>
      </c>
    </row>
    <row r="118" spans="1:123">
      <c r="A118" s="21"/>
      <c r="B118" s="22"/>
      <c r="C118" s="23"/>
      <c r="D118" s="23"/>
      <c r="E118" s="23">
        <f t="shared" si="14"/>
        <v>0</v>
      </c>
      <c r="F118" s="23">
        <f t="shared" si="14"/>
        <v>0</v>
      </c>
      <c r="G118" s="23" t="e">
        <f t="shared" si="14"/>
        <v>#VALUE!</v>
      </c>
      <c r="H118" s="23"/>
      <c r="I118" s="23">
        <f t="shared" si="17"/>
        <v>0</v>
      </c>
      <c r="J118" s="23">
        <f t="shared" si="17"/>
        <v>0</v>
      </c>
      <c r="K118" s="23" t="e">
        <f t="shared" si="17"/>
        <v>#VALUE!</v>
      </c>
      <c r="L118" s="23"/>
      <c r="M118" s="23">
        <f t="shared" si="18"/>
        <v>0</v>
      </c>
      <c r="N118" s="23">
        <f t="shared" si="18"/>
        <v>0</v>
      </c>
      <c r="O118" s="23">
        <f t="shared" si="18"/>
        <v>0</v>
      </c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/>
      <c r="AA118" s="23"/>
      <c r="AB118" s="23"/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/>
      <c r="AP118" s="23"/>
      <c r="AQ118" s="23"/>
      <c r="AR118" s="23"/>
      <c r="AS118" s="23"/>
      <c r="AT118" s="23"/>
      <c r="AU118" s="23"/>
      <c r="AV118" s="23"/>
      <c r="AW118" s="23"/>
      <c r="AX118" s="23"/>
      <c r="AY118" s="23"/>
      <c r="AZ118" s="23"/>
      <c r="BA118" s="23"/>
      <c r="BB118" s="23"/>
      <c r="BC118" s="23">
        <f t="shared" si="19"/>
        <v>0</v>
      </c>
      <c r="BD118" s="23">
        <f t="shared" si="19"/>
        <v>0</v>
      </c>
      <c r="BE118" s="23" t="e">
        <f t="shared" si="19"/>
        <v>#VALUE!</v>
      </c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 t="s">
        <v>145</v>
      </c>
      <c r="BS118" s="23"/>
      <c r="BT118" s="23"/>
      <c r="BU118" s="23"/>
      <c r="BV118" s="23"/>
      <c r="BW118" s="23"/>
      <c r="BX118" s="23"/>
      <c r="BY118" s="23"/>
      <c r="BZ118" s="23"/>
      <c r="CA118" s="23"/>
      <c r="CB118" s="23"/>
      <c r="CC118" s="23"/>
      <c r="CD118" s="23"/>
      <c r="CE118" s="23"/>
      <c r="CF118" s="23"/>
      <c r="CG118" s="23"/>
      <c r="CH118" s="23"/>
      <c r="CI118" s="23"/>
      <c r="CJ118" s="23"/>
      <c r="CK118" s="23"/>
      <c r="CL118" s="23"/>
      <c r="CM118" s="23"/>
      <c r="CN118" s="23"/>
      <c r="CO118" s="23"/>
      <c r="CP118" s="23"/>
      <c r="CQ118" s="23"/>
      <c r="CR118" s="23"/>
      <c r="CS118" s="23"/>
      <c r="CT118" s="23"/>
      <c r="CU118" s="23">
        <f t="shared" si="20"/>
        <v>0</v>
      </c>
      <c r="CV118" s="23">
        <f t="shared" si="20"/>
        <v>0</v>
      </c>
      <c r="CW118" s="23" t="e">
        <f t="shared" si="15"/>
        <v>#VALUE!</v>
      </c>
      <c r="CX118" s="23"/>
      <c r="CY118" s="23"/>
      <c r="CZ118" s="23"/>
      <c r="DA118" s="23"/>
      <c r="DB118" s="23"/>
      <c r="DC118" s="23"/>
      <c r="DD118" s="23"/>
      <c r="DE118" s="23"/>
      <c r="DF118" s="23"/>
      <c r="DG118" s="23"/>
      <c r="DH118" s="23"/>
      <c r="DI118" s="23"/>
      <c r="DJ118" s="23"/>
      <c r="DK118" s="23"/>
      <c r="DL118" s="23"/>
      <c r="DM118" s="23"/>
      <c r="DN118" s="23"/>
      <c r="DO118" s="23"/>
      <c r="DP118" s="23"/>
      <c r="DQ118" s="23">
        <f t="shared" si="21"/>
        <v>0</v>
      </c>
      <c r="DR118" s="23">
        <f t="shared" si="21"/>
        <v>0</v>
      </c>
      <c r="DS118" s="23">
        <f t="shared" si="16"/>
        <v>0</v>
      </c>
    </row>
    <row r="119" spans="1:123">
      <c r="A119" s="21">
        <v>110</v>
      </c>
      <c r="B119" s="22"/>
      <c r="C119" s="23"/>
      <c r="D119" s="23"/>
      <c r="E119" s="23">
        <f t="shared" si="14"/>
        <v>0</v>
      </c>
      <c r="F119" s="23">
        <f t="shared" si="14"/>
        <v>0</v>
      </c>
      <c r="G119" s="23">
        <f t="shared" si="14"/>
        <v>0</v>
      </c>
      <c r="H119" s="23"/>
      <c r="I119" s="23">
        <f t="shared" si="17"/>
        <v>0</v>
      </c>
      <c r="J119" s="23">
        <f t="shared" si="17"/>
        <v>0</v>
      </c>
      <c r="K119" s="23">
        <f t="shared" si="17"/>
        <v>0</v>
      </c>
      <c r="L119" s="23"/>
      <c r="M119" s="23">
        <f t="shared" si="18"/>
        <v>0</v>
      </c>
      <c r="N119" s="23">
        <f t="shared" si="18"/>
        <v>0</v>
      </c>
      <c r="O119" s="23">
        <f t="shared" si="18"/>
        <v>0</v>
      </c>
      <c r="P119" s="23"/>
      <c r="Q119" s="23"/>
      <c r="R119" s="23"/>
      <c r="S119" s="23"/>
      <c r="T119" s="23"/>
      <c r="U119" s="23"/>
      <c r="V119" s="23"/>
      <c r="W119" s="23"/>
      <c r="X119" s="23"/>
      <c r="Y119" s="23"/>
      <c r="Z119" s="23"/>
      <c r="AA119" s="23"/>
      <c r="AB119" s="23"/>
      <c r="AC119" s="23"/>
      <c r="AD119" s="23"/>
      <c r="AE119" s="23"/>
      <c r="AF119" s="23"/>
      <c r="AG119" s="23"/>
      <c r="AH119" s="23"/>
      <c r="AI119" s="23"/>
      <c r="AJ119" s="23"/>
      <c r="AK119" s="23"/>
      <c r="AL119" s="23"/>
      <c r="AM119" s="23"/>
      <c r="AN119" s="23"/>
      <c r="AO119" s="23"/>
      <c r="AP119" s="23"/>
      <c r="AQ119" s="23"/>
      <c r="AR119" s="23"/>
      <c r="AS119" s="23"/>
      <c r="AT119" s="23"/>
      <c r="AU119" s="23"/>
      <c r="AV119" s="23"/>
      <c r="AW119" s="23"/>
      <c r="AX119" s="23"/>
      <c r="AY119" s="23"/>
      <c r="AZ119" s="23"/>
      <c r="BA119" s="23"/>
      <c r="BB119" s="23"/>
      <c r="BC119" s="23">
        <f t="shared" si="19"/>
        <v>0</v>
      </c>
      <c r="BD119" s="23">
        <f t="shared" si="19"/>
        <v>0</v>
      </c>
      <c r="BE119" s="23">
        <f t="shared" si="19"/>
        <v>0</v>
      </c>
      <c r="BF119" s="23"/>
      <c r="BG119" s="23"/>
      <c r="BH119" s="23"/>
      <c r="BI119" s="23"/>
      <c r="BJ119" s="23"/>
      <c r="BK119" s="23"/>
      <c r="BL119" s="23"/>
      <c r="BM119" s="23"/>
      <c r="BN119" s="23"/>
      <c r="BO119" s="23"/>
      <c r="BP119" s="23"/>
      <c r="BQ119" s="23"/>
      <c r="BR119" s="23"/>
      <c r="BS119" s="23"/>
      <c r="BT119" s="23"/>
      <c r="BU119" s="23"/>
      <c r="BV119" s="23"/>
      <c r="BW119" s="23"/>
      <c r="BX119" s="23"/>
      <c r="BY119" s="23"/>
      <c r="BZ119" s="23"/>
      <c r="CA119" s="23"/>
      <c r="CB119" s="23"/>
      <c r="CC119" s="23"/>
      <c r="CD119" s="23"/>
      <c r="CE119" s="23"/>
      <c r="CF119" s="23"/>
      <c r="CG119" s="23"/>
      <c r="CH119" s="23"/>
      <c r="CI119" s="23"/>
      <c r="CJ119" s="23"/>
      <c r="CK119" s="23"/>
      <c r="CL119" s="23"/>
      <c r="CM119" s="23"/>
      <c r="CN119" s="23"/>
      <c r="CO119" s="23"/>
      <c r="CP119" s="23"/>
      <c r="CQ119" s="23"/>
      <c r="CR119" s="23"/>
      <c r="CS119" s="23"/>
      <c r="CT119" s="23"/>
      <c r="CU119" s="23">
        <f t="shared" si="20"/>
        <v>0</v>
      </c>
      <c r="CV119" s="23">
        <f t="shared" si="20"/>
        <v>0</v>
      </c>
      <c r="CW119" s="23">
        <f t="shared" si="15"/>
        <v>0</v>
      </c>
      <c r="CX119" s="23"/>
      <c r="CY119" s="23"/>
      <c r="CZ119" s="23"/>
      <c r="DA119" s="23"/>
      <c r="DB119" s="23"/>
      <c r="DC119" s="23"/>
      <c r="DD119" s="23"/>
      <c r="DE119" s="23"/>
      <c r="DF119" s="23"/>
      <c r="DG119" s="23"/>
      <c r="DH119" s="23"/>
      <c r="DI119" s="23"/>
      <c r="DJ119" s="23"/>
      <c r="DK119" s="23"/>
      <c r="DL119" s="23"/>
      <c r="DM119" s="23"/>
      <c r="DN119" s="23"/>
      <c r="DO119" s="23"/>
      <c r="DP119" s="23"/>
      <c r="DQ119" s="23">
        <f t="shared" si="21"/>
        <v>0</v>
      </c>
      <c r="DR119" s="23">
        <f t="shared" si="21"/>
        <v>0</v>
      </c>
      <c r="DS119" s="23">
        <f t="shared" si="16"/>
        <v>0</v>
      </c>
    </row>
    <row r="120" spans="1:123">
      <c r="A120" s="21">
        <v>111</v>
      </c>
      <c r="B120" s="22"/>
      <c r="C120" s="23"/>
      <c r="D120" s="23"/>
      <c r="E120" s="23">
        <f t="shared" si="14"/>
        <v>0</v>
      </c>
      <c r="F120" s="23">
        <f t="shared" si="14"/>
        <v>0</v>
      </c>
      <c r="G120" s="23">
        <f t="shared" si="14"/>
        <v>0</v>
      </c>
      <c r="H120" s="23"/>
      <c r="I120" s="23">
        <f t="shared" si="17"/>
        <v>0</v>
      </c>
      <c r="J120" s="23">
        <f t="shared" si="17"/>
        <v>0</v>
      </c>
      <c r="K120" s="23">
        <f t="shared" si="17"/>
        <v>0</v>
      </c>
      <c r="L120" s="23"/>
      <c r="M120" s="23">
        <f t="shared" si="18"/>
        <v>0</v>
      </c>
      <c r="N120" s="23">
        <f t="shared" si="18"/>
        <v>0</v>
      </c>
      <c r="O120" s="23">
        <f t="shared" si="18"/>
        <v>0</v>
      </c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G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B120" s="23"/>
      <c r="BC120" s="23">
        <f t="shared" si="19"/>
        <v>0</v>
      </c>
      <c r="BD120" s="23">
        <f t="shared" si="19"/>
        <v>0</v>
      </c>
      <c r="BE120" s="23">
        <f t="shared" si="19"/>
        <v>0</v>
      </c>
      <c r="BF120" s="23"/>
      <c r="BG120" s="23"/>
      <c r="BH120" s="23"/>
      <c r="BI120" s="23"/>
      <c r="BJ120" s="23"/>
      <c r="BK120" s="23"/>
      <c r="BL120" s="23"/>
      <c r="BM120" s="23"/>
      <c r="BN120" s="23"/>
      <c r="BO120" s="23"/>
      <c r="BP120" s="23"/>
      <c r="BQ120" s="23"/>
      <c r="BR120" s="23"/>
      <c r="BS120" s="23"/>
      <c r="BT120" s="23"/>
      <c r="BU120" s="23"/>
      <c r="BV120" s="23"/>
      <c r="BW120" s="23"/>
      <c r="BX120" s="23"/>
      <c r="BY120" s="23"/>
      <c r="BZ120" s="23"/>
      <c r="CA120" s="23"/>
      <c r="CB120" s="23"/>
      <c r="CC120" s="23"/>
      <c r="CD120" s="23"/>
      <c r="CE120" s="23"/>
      <c r="CF120" s="23"/>
      <c r="CG120" s="23"/>
      <c r="CH120" s="23"/>
      <c r="CI120" s="23"/>
      <c r="CJ120" s="23"/>
      <c r="CK120" s="23"/>
      <c r="CL120" s="23"/>
      <c r="CM120" s="23"/>
      <c r="CN120" s="23"/>
      <c r="CO120" s="23"/>
      <c r="CP120" s="23"/>
      <c r="CQ120" s="23"/>
      <c r="CR120" s="23"/>
      <c r="CS120" s="23"/>
      <c r="CT120" s="23"/>
      <c r="CU120" s="23">
        <f t="shared" si="20"/>
        <v>0</v>
      </c>
      <c r="CV120" s="23">
        <f t="shared" si="20"/>
        <v>0</v>
      </c>
      <c r="CW120" s="23">
        <f t="shared" si="15"/>
        <v>0</v>
      </c>
      <c r="CX120" s="23"/>
      <c r="CY120" s="23"/>
      <c r="CZ120" s="23"/>
      <c r="DA120" s="23"/>
      <c r="DB120" s="23"/>
      <c r="DC120" s="23"/>
      <c r="DD120" s="23"/>
      <c r="DE120" s="23"/>
      <c r="DF120" s="23"/>
      <c r="DG120" s="23"/>
      <c r="DH120" s="23"/>
      <c r="DI120" s="23"/>
      <c r="DJ120" s="23"/>
      <c r="DK120" s="23"/>
      <c r="DL120" s="23"/>
      <c r="DM120" s="23"/>
      <c r="DN120" s="23"/>
      <c r="DO120" s="23"/>
      <c r="DP120" s="23"/>
      <c r="DQ120" s="23">
        <f t="shared" si="21"/>
        <v>0</v>
      </c>
      <c r="DR120" s="23">
        <f t="shared" si="21"/>
        <v>0</v>
      </c>
      <c r="DS120" s="23">
        <f t="shared" si="16"/>
        <v>0</v>
      </c>
    </row>
    <row r="121" spans="1:123">
      <c r="A121" s="21">
        <v>112</v>
      </c>
      <c r="B121" s="22"/>
      <c r="C121" s="23"/>
      <c r="D121" s="23"/>
      <c r="E121" s="23">
        <f t="shared" si="14"/>
        <v>0</v>
      </c>
      <c r="F121" s="23">
        <f t="shared" si="14"/>
        <v>0</v>
      </c>
      <c r="G121" s="23">
        <f t="shared" si="14"/>
        <v>0</v>
      </c>
      <c r="H121" s="23"/>
      <c r="I121" s="23">
        <f t="shared" si="17"/>
        <v>0</v>
      </c>
      <c r="J121" s="23">
        <f t="shared" si="17"/>
        <v>0</v>
      </c>
      <c r="K121" s="23">
        <f t="shared" si="17"/>
        <v>0</v>
      </c>
      <c r="L121" s="23"/>
      <c r="M121" s="23">
        <f t="shared" si="18"/>
        <v>0</v>
      </c>
      <c r="N121" s="23">
        <f t="shared" si="18"/>
        <v>0</v>
      </c>
      <c r="O121" s="23">
        <f t="shared" si="18"/>
        <v>0</v>
      </c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G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B121" s="23"/>
      <c r="BC121" s="23">
        <f t="shared" si="19"/>
        <v>0</v>
      </c>
      <c r="BD121" s="23">
        <f t="shared" si="19"/>
        <v>0</v>
      </c>
      <c r="BE121" s="23">
        <f t="shared" si="19"/>
        <v>0</v>
      </c>
      <c r="BF121" s="23"/>
      <c r="BG121" s="23"/>
      <c r="BH121" s="23"/>
      <c r="BI121" s="23"/>
      <c r="BJ121" s="23"/>
      <c r="BK121" s="23"/>
      <c r="BL121" s="23"/>
      <c r="BM121" s="23"/>
      <c r="BN121" s="23"/>
      <c r="BO121" s="23"/>
      <c r="BP121" s="23"/>
      <c r="BQ121" s="23"/>
      <c r="BR121" s="23"/>
      <c r="BS121" s="23"/>
      <c r="BT121" s="23"/>
      <c r="BU121" s="23"/>
      <c r="BV121" s="23"/>
      <c r="BW121" s="23"/>
      <c r="BX121" s="23"/>
      <c r="BY121" s="23"/>
      <c r="BZ121" s="23"/>
      <c r="CA121" s="23"/>
      <c r="CB121" s="23"/>
      <c r="CC121" s="23"/>
      <c r="CD121" s="23"/>
      <c r="CE121" s="23"/>
      <c r="CF121" s="23"/>
      <c r="CG121" s="23"/>
      <c r="CH121" s="23"/>
      <c r="CI121" s="23"/>
      <c r="CJ121" s="23"/>
      <c r="CK121" s="23"/>
      <c r="CL121" s="23"/>
      <c r="CM121" s="23"/>
      <c r="CN121" s="23"/>
      <c r="CO121" s="23"/>
      <c r="CP121" s="23"/>
      <c r="CQ121" s="23"/>
      <c r="CR121" s="23"/>
      <c r="CS121" s="23"/>
      <c r="CT121" s="23"/>
      <c r="CU121" s="23">
        <f t="shared" si="20"/>
        <v>0</v>
      </c>
      <c r="CV121" s="23">
        <f t="shared" si="20"/>
        <v>0</v>
      </c>
      <c r="CW121" s="23">
        <f t="shared" si="15"/>
        <v>0</v>
      </c>
      <c r="CX121" s="23"/>
      <c r="CY121" s="23"/>
      <c r="CZ121" s="23"/>
      <c r="DA121" s="23"/>
      <c r="DB121" s="23"/>
      <c r="DC121" s="23"/>
      <c r="DD121" s="23"/>
      <c r="DE121" s="23"/>
      <c r="DF121" s="23"/>
      <c r="DG121" s="23"/>
      <c r="DH121" s="23"/>
      <c r="DI121" s="23"/>
      <c r="DJ121" s="23"/>
      <c r="DK121" s="23"/>
      <c r="DL121" s="23"/>
      <c r="DM121" s="23"/>
      <c r="DN121" s="23"/>
      <c r="DO121" s="23"/>
      <c r="DP121" s="23"/>
      <c r="DQ121" s="23">
        <f t="shared" si="21"/>
        <v>0</v>
      </c>
      <c r="DR121" s="23">
        <f t="shared" si="21"/>
        <v>0</v>
      </c>
      <c r="DS121" s="23">
        <f t="shared" si="16"/>
        <v>0</v>
      </c>
    </row>
    <row r="122" spans="1:123">
      <c r="A122" s="21">
        <v>113</v>
      </c>
      <c r="B122" s="22"/>
      <c r="C122" s="23"/>
      <c r="D122" s="23"/>
      <c r="E122" s="23">
        <f t="shared" si="14"/>
        <v>0</v>
      </c>
      <c r="F122" s="23">
        <f t="shared" si="14"/>
        <v>0</v>
      </c>
      <c r="G122" s="23">
        <f t="shared" si="14"/>
        <v>0</v>
      </c>
      <c r="H122" s="23"/>
      <c r="I122" s="23">
        <f t="shared" si="17"/>
        <v>0</v>
      </c>
      <c r="J122" s="23">
        <f t="shared" si="17"/>
        <v>0</v>
      </c>
      <c r="K122" s="23">
        <f t="shared" si="17"/>
        <v>0</v>
      </c>
      <c r="L122" s="23"/>
      <c r="M122" s="23">
        <f t="shared" si="18"/>
        <v>0</v>
      </c>
      <c r="N122" s="23">
        <f t="shared" si="18"/>
        <v>0</v>
      </c>
      <c r="O122" s="23">
        <f t="shared" si="18"/>
        <v>0</v>
      </c>
      <c r="P122" s="23"/>
      <c r="Q122" s="23"/>
      <c r="R122" s="23"/>
      <c r="S122" s="23"/>
      <c r="T122" s="23"/>
      <c r="U122" s="23"/>
      <c r="V122" s="23"/>
      <c r="W122" s="23"/>
      <c r="X122" s="23"/>
      <c r="Y122" s="23"/>
      <c r="Z122" s="23"/>
      <c r="AA122" s="23"/>
      <c r="AB122" s="23"/>
      <c r="AC122" s="23"/>
      <c r="AD122" s="23"/>
      <c r="AE122" s="23"/>
      <c r="AF122" s="23"/>
      <c r="AG122" s="23"/>
      <c r="AH122" s="23"/>
      <c r="AI122" s="23"/>
      <c r="AJ122" s="23"/>
      <c r="AK122" s="23"/>
      <c r="AL122" s="23"/>
      <c r="AM122" s="23"/>
      <c r="AN122" s="23"/>
      <c r="AO122" s="23"/>
      <c r="AP122" s="23"/>
      <c r="AQ122" s="23"/>
      <c r="AR122" s="23"/>
      <c r="AS122" s="23"/>
      <c r="AT122" s="23"/>
      <c r="AU122" s="23"/>
      <c r="AV122" s="23"/>
      <c r="AW122" s="23"/>
      <c r="AX122" s="23"/>
      <c r="AY122" s="23"/>
      <c r="AZ122" s="23"/>
      <c r="BA122" s="23"/>
      <c r="BB122" s="23"/>
      <c r="BC122" s="23">
        <f t="shared" si="19"/>
        <v>0</v>
      </c>
      <c r="BD122" s="23">
        <f t="shared" si="19"/>
        <v>0</v>
      </c>
      <c r="BE122" s="23">
        <f t="shared" si="19"/>
        <v>0</v>
      </c>
      <c r="BF122" s="23"/>
      <c r="BG122" s="23"/>
      <c r="BH122" s="23"/>
      <c r="BI122" s="23"/>
      <c r="BJ122" s="23"/>
      <c r="BK122" s="23"/>
      <c r="BL122" s="23"/>
      <c r="BM122" s="23"/>
      <c r="BN122" s="23"/>
      <c r="BO122" s="23"/>
      <c r="BP122" s="23"/>
      <c r="BQ122" s="23"/>
      <c r="BR122" s="23"/>
      <c r="BS122" s="23"/>
      <c r="BT122" s="23"/>
      <c r="BU122" s="23"/>
      <c r="BV122" s="23"/>
      <c r="BW122" s="23"/>
      <c r="BX122" s="23"/>
      <c r="BY122" s="23"/>
      <c r="BZ122" s="23"/>
      <c r="CA122" s="23"/>
      <c r="CB122" s="23"/>
      <c r="CC122" s="23"/>
      <c r="CD122" s="23"/>
      <c r="CE122" s="23"/>
      <c r="CF122" s="23"/>
      <c r="CG122" s="23"/>
      <c r="CH122" s="23"/>
      <c r="CI122" s="23"/>
      <c r="CJ122" s="23"/>
      <c r="CK122" s="23"/>
      <c r="CL122" s="23"/>
      <c r="CM122" s="23"/>
      <c r="CN122" s="23"/>
      <c r="CO122" s="23"/>
      <c r="CP122" s="23"/>
      <c r="CQ122" s="23"/>
      <c r="CR122" s="23"/>
      <c r="CS122" s="23"/>
      <c r="CT122" s="23"/>
      <c r="CU122" s="23">
        <f t="shared" si="20"/>
        <v>0</v>
      </c>
      <c r="CV122" s="23">
        <f t="shared" si="20"/>
        <v>0</v>
      </c>
      <c r="CW122" s="23">
        <f t="shared" si="15"/>
        <v>0</v>
      </c>
      <c r="CX122" s="23"/>
      <c r="CY122" s="23"/>
      <c r="CZ122" s="23"/>
      <c r="DA122" s="23"/>
      <c r="DB122" s="23"/>
      <c r="DC122" s="23"/>
      <c r="DD122" s="23"/>
      <c r="DE122" s="23"/>
      <c r="DF122" s="23"/>
      <c r="DG122" s="23"/>
      <c r="DH122" s="23"/>
      <c r="DI122" s="23"/>
      <c r="DJ122" s="23"/>
      <c r="DK122" s="23"/>
      <c r="DL122" s="23"/>
      <c r="DM122" s="23"/>
      <c r="DN122" s="23"/>
      <c r="DO122" s="23"/>
      <c r="DP122" s="23"/>
      <c r="DQ122" s="23">
        <f t="shared" si="21"/>
        <v>0</v>
      </c>
      <c r="DR122" s="23">
        <f t="shared" si="21"/>
        <v>0</v>
      </c>
      <c r="DS122" s="23">
        <f t="shared" si="16"/>
        <v>0</v>
      </c>
    </row>
    <row r="123" spans="1:123">
      <c r="A123" s="21">
        <v>114</v>
      </c>
      <c r="B123" s="22"/>
      <c r="C123" s="23"/>
      <c r="D123" s="23"/>
      <c r="E123" s="23">
        <f t="shared" si="14"/>
        <v>0</v>
      </c>
      <c r="F123" s="23">
        <f t="shared" si="14"/>
        <v>0</v>
      </c>
      <c r="G123" s="23">
        <f t="shared" si="14"/>
        <v>0</v>
      </c>
      <c r="H123" s="23"/>
      <c r="I123" s="23">
        <f t="shared" si="17"/>
        <v>0</v>
      </c>
      <c r="J123" s="23">
        <f t="shared" si="17"/>
        <v>0</v>
      </c>
      <c r="K123" s="23">
        <f t="shared" si="17"/>
        <v>0</v>
      </c>
      <c r="L123" s="23"/>
      <c r="M123" s="23">
        <f t="shared" si="18"/>
        <v>0</v>
      </c>
      <c r="N123" s="23">
        <f t="shared" si="18"/>
        <v>0</v>
      </c>
      <c r="O123" s="23">
        <f t="shared" si="18"/>
        <v>0</v>
      </c>
      <c r="P123" s="23"/>
      <c r="Q123" s="23"/>
      <c r="R123" s="23"/>
      <c r="S123" s="23"/>
      <c r="T123" s="23"/>
      <c r="U123" s="23"/>
      <c r="V123" s="23"/>
      <c r="W123" s="23"/>
      <c r="X123" s="23"/>
      <c r="Y123" s="23"/>
      <c r="Z123" s="23"/>
      <c r="AA123" s="23"/>
      <c r="AB123" s="23"/>
      <c r="AC123" s="23"/>
      <c r="AD123" s="23"/>
      <c r="AE123" s="23"/>
      <c r="AF123" s="23"/>
      <c r="AG123" s="23"/>
      <c r="AH123" s="23"/>
      <c r="AI123" s="23"/>
      <c r="AJ123" s="23"/>
      <c r="AK123" s="23"/>
      <c r="AL123" s="23"/>
      <c r="AM123" s="23"/>
      <c r="AN123" s="23"/>
      <c r="AO123" s="23"/>
      <c r="AP123" s="23"/>
      <c r="AQ123" s="23"/>
      <c r="AR123" s="23"/>
      <c r="AS123" s="23"/>
      <c r="AT123" s="23"/>
      <c r="AU123" s="23"/>
      <c r="AV123" s="23"/>
      <c r="AW123" s="23"/>
      <c r="AX123" s="23"/>
      <c r="AY123" s="23"/>
      <c r="AZ123" s="23"/>
      <c r="BA123" s="23"/>
      <c r="BB123" s="23"/>
      <c r="BC123" s="23">
        <f t="shared" si="19"/>
        <v>0</v>
      </c>
      <c r="BD123" s="23">
        <f t="shared" si="19"/>
        <v>0</v>
      </c>
      <c r="BE123" s="23">
        <f t="shared" si="19"/>
        <v>0</v>
      </c>
      <c r="BF123" s="23"/>
      <c r="BG123" s="23"/>
      <c r="BH123" s="23"/>
      <c r="BI123" s="23"/>
      <c r="BJ123" s="23"/>
      <c r="BK123" s="23"/>
      <c r="BL123" s="23"/>
      <c r="BM123" s="23"/>
      <c r="BN123" s="23"/>
      <c r="BO123" s="23"/>
      <c r="BP123" s="23"/>
      <c r="BQ123" s="23"/>
      <c r="BR123" s="23"/>
      <c r="BS123" s="23"/>
      <c r="BT123" s="23"/>
      <c r="BU123" s="23"/>
      <c r="BV123" s="23"/>
      <c r="BW123" s="23"/>
      <c r="BX123" s="23"/>
      <c r="BY123" s="23"/>
      <c r="BZ123" s="23"/>
      <c r="CA123" s="23"/>
      <c r="CB123" s="23"/>
      <c r="CC123" s="23"/>
      <c r="CD123" s="23"/>
      <c r="CE123" s="23"/>
      <c r="CF123" s="23"/>
      <c r="CG123" s="23"/>
      <c r="CH123" s="23"/>
      <c r="CI123" s="23"/>
      <c r="CJ123" s="23"/>
      <c r="CK123" s="23"/>
      <c r="CL123" s="23"/>
      <c r="CM123" s="23"/>
      <c r="CN123" s="23"/>
      <c r="CO123" s="23"/>
      <c r="CP123" s="23"/>
      <c r="CQ123" s="23"/>
      <c r="CR123" s="23"/>
      <c r="CS123" s="23"/>
      <c r="CT123" s="23"/>
      <c r="CU123" s="23">
        <f t="shared" si="20"/>
        <v>0</v>
      </c>
      <c r="CV123" s="23">
        <f t="shared" si="20"/>
        <v>0</v>
      </c>
      <c r="CW123" s="23">
        <f t="shared" si="15"/>
        <v>0</v>
      </c>
      <c r="CX123" s="23"/>
      <c r="CY123" s="23"/>
      <c r="CZ123" s="23"/>
      <c r="DA123" s="23"/>
      <c r="DB123" s="23"/>
      <c r="DC123" s="23"/>
      <c r="DD123" s="23"/>
      <c r="DE123" s="23"/>
      <c r="DF123" s="23"/>
      <c r="DG123" s="23"/>
      <c r="DH123" s="23"/>
      <c r="DI123" s="23"/>
      <c r="DJ123" s="23"/>
      <c r="DK123" s="23"/>
      <c r="DL123" s="23"/>
      <c r="DM123" s="23"/>
      <c r="DN123" s="23"/>
      <c r="DO123" s="23"/>
      <c r="DP123" s="23"/>
      <c r="DQ123" s="23">
        <f t="shared" si="21"/>
        <v>0</v>
      </c>
      <c r="DR123" s="23">
        <f t="shared" si="21"/>
        <v>0</v>
      </c>
      <c r="DS123" s="23">
        <f t="shared" si="16"/>
        <v>0</v>
      </c>
    </row>
    <row r="124" spans="1:123">
      <c r="A124" s="21">
        <v>115</v>
      </c>
      <c r="B124" s="22"/>
      <c r="C124" s="23"/>
      <c r="D124" s="23"/>
      <c r="E124" s="23">
        <f t="shared" si="14"/>
        <v>0</v>
      </c>
      <c r="F124" s="23">
        <f t="shared" si="14"/>
        <v>0</v>
      </c>
      <c r="G124" s="23">
        <f t="shared" si="14"/>
        <v>0</v>
      </c>
      <c r="H124" s="23"/>
      <c r="I124" s="23">
        <f t="shared" si="17"/>
        <v>0</v>
      </c>
      <c r="J124" s="23">
        <f t="shared" si="17"/>
        <v>0</v>
      </c>
      <c r="K124" s="23">
        <f t="shared" si="17"/>
        <v>0</v>
      </c>
      <c r="L124" s="23"/>
      <c r="M124" s="23">
        <f t="shared" si="18"/>
        <v>0</v>
      </c>
      <c r="N124" s="23">
        <f t="shared" si="18"/>
        <v>0</v>
      </c>
      <c r="O124" s="23">
        <f t="shared" si="18"/>
        <v>0</v>
      </c>
      <c r="P124" s="23"/>
      <c r="Q124" s="23"/>
      <c r="R124" s="23"/>
      <c r="S124" s="23"/>
      <c r="T124" s="23"/>
      <c r="U124" s="23"/>
      <c r="V124" s="23"/>
      <c r="W124" s="23"/>
      <c r="X124" s="23"/>
      <c r="Y124" s="23"/>
      <c r="Z124" s="23"/>
      <c r="AA124" s="23"/>
      <c r="AB124" s="23"/>
      <c r="AC124" s="23"/>
      <c r="AD124" s="23"/>
      <c r="AE124" s="23"/>
      <c r="AF124" s="23"/>
      <c r="AG124" s="23"/>
      <c r="AH124" s="23"/>
      <c r="AI124" s="23"/>
      <c r="AJ124" s="23"/>
      <c r="AK124" s="23"/>
      <c r="AL124" s="23"/>
      <c r="AM124" s="23"/>
      <c r="AN124" s="23"/>
      <c r="AO124" s="23"/>
      <c r="AP124" s="23"/>
      <c r="AQ124" s="23"/>
      <c r="AR124" s="23"/>
      <c r="AS124" s="23"/>
      <c r="AT124" s="23"/>
      <c r="AU124" s="23"/>
      <c r="AV124" s="23"/>
      <c r="AW124" s="23"/>
      <c r="AX124" s="23"/>
      <c r="AY124" s="23"/>
      <c r="AZ124" s="23"/>
      <c r="BA124" s="23"/>
      <c r="BB124" s="23"/>
      <c r="BC124" s="23">
        <f t="shared" si="19"/>
        <v>0</v>
      </c>
      <c r="BD124" s="23">
        <f t="shared" si="19"/>
        <v>0</v>
      </c>
      <c r="BE124" s="23">
        <f t="shared" si="19"/>
        <v>0</v>
      </c>
      <c r="BF124" s="23"/>
      <c r="BG124" s="23"/>
      <c r="BH124" s="23"/>
      <c r="BI124" s="23"/>
      <c r="BJ124" s="23"/>
      <c r="BK124" s="23"/>
      <c r="BL124" s="23"/>
      <c r="BM124" s="23"/>
      <c r="BN124" s="23"/>
      <c r="BO124" s="23"/>
      <c r="BP124" s="23"/>
      <c r="BQ124" s="23"/>
      <c r="BR124" s="23"/>
      <c r="BS124" s="23"/>
      <c r="BT124" s="23"/>
      <c r="BU124" s="23"/>
      <c r="BV124" s="23"/>
      <c r="BW124" s="23"/>
      <c r="BX124" s="23"/>
      <c r="BY124" s="23"/>
      <c r="BZ124" s="23"/>
      <c r="CA124" s="23"/>
      <c r="CB124" s="23"/>
      <c r="CC124" s="23"/>
      <c r="CD124" s="23"/>
      <c r="CE124" s="23"/>
      <c r="CF124" s="23"/>
      <c r="CG124" s="23"/>
      <c r="CH124" s="23"/>
      <c r="CI124" s="23"/>
      <c r="CJ124" s="23"/>
      <c r="CK124" s="23"/>
      <c r="CL124" s="23"/>
      <c r="CM124" s="23"/>
      <c r="CN124" s="23"/>
      <c r="CO124" s="23"/>
      <c r="CP124" s="23"/>
      <c r="CQ124" s="23"/>
      <c r="CR124" s="23"/>
      <c r="CS124" s="23"/>
      <c r="CT124" s="23"/>
      <c r="CU124" s="23">
        <f t="shared" si="20"/>
        <v>0</v>
      </c>
      <c r="CV124" s="23">
        <f t="shared" si="20"/>
        <v>0</v>
      </c>
      <c r="CW124" s="23">
        <f t="shared" si="15"/>
        <v>0</v>
      </c>
      <c r="CX124" s="23"/>
      <c r="CY124" s="23"/>
      <c r="CZ124" s="23"/>
      <c r="DA124" s="23"/>
      <c r="DB124" s="23"/>
      <c r="DC124" s="23"/>
      <c r="DD124" s="23"/>
      <c r="DE124" s="23"/>
      <c r="DF124" s="23"/>
      <c r="DG124" s="23"/>
      <c r="DH124" s="23"/>
      <c r="DI124" s="23"/>
      <c r="DJ124" s="23"/>
      <c r="DK124" s="23"/>
      <c r="DL124" s="23"/>
      <c r="DM124" s="23"/>
      <c r="DN124" s="23"/>
      <c r="DO124" s="23"/>
      <c r="DP124" s="23"/>
      <c r="DQ124" s="23">
        <f t="shared" si="21"/>
        <v>0</v>
      </c>
      <c r="DR124" s="23">
        <f t="shared" si="21"/>
        <v>0</v>
      </c>
      <c r="DS124" s="23">
        <f t="shared" si="16"/>
        <v>0</v>
      </c>
    </row>
    <row r="125" spans="1:123">
      <c r="A125" s="21">
        <v>116</v>
      </c>
      <c r="B125" s="22"/>
      <c r="C125" s="23"/>
      <c r="D125" s="23"/>
      <c r="E125" s="23">
        <f t="shared" si="14"/>
        <v>0</v>
      </c>
      <c r="F125" s="23">
        <f t="shared" si="14"/>
        <v>0</v>
      </c>
      <c r="G125" s="23">
        <f t="shared" si="14"/>
        <v>0</v>
      </c>
      <c r="H125" s="23"/>
      <c r="I125" s="23">
        <f t="shared" si="17"/>
        <v>0</v>
      </c>
      <c r="J125" s="23">
        <f t="shared" si="17"/>
        <v>0</v>
      </c>
      <c r="K125" s="23">
        <f t="shared" si="17"/>
        <v>0</v>
      </c>
      <c r="L125" s="23"/>
      <c r="M125" s="23">
        <f t="shared" si="18"/>
        <v>0</v>
      </c>
      <c r="N125" s="23">
        <f t="shared" si="18"/>
        <v>0</v>
      </c>
      <c r="O125" s="23">
        <f t="shared" si="18"/>
        <v>0</v>
      </c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G125" s="23"/>
      <c r="AH125" s="23"/>
      <c r="AI125" s="23"/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B125" s="23"/>
      <c r="BC125" s="23">
        <f t="shared" si="19"/>
        <v>0</v>
      </c>
      <c r="BD125" s="23">
        <f t="shared" si="19"/>
        <v>0</v>
      </c>
      <c r="BE125" s="23">
        <f t="shared" si="19"/>
        <v>0</v>
      </c>
      <c r="BF125" s="23"/>
      <c r="BG125" s="23"/>
      <c r="BH125" s="23"/>
      <c r="BI125" s="23"/>
      <c r="BJ125" s="23"/>
      <c r="BK125" s="23"/>
      <c r="BL125" s="23"/>
      <c r="BM125" s="23"/>
      <c r="BN125" s="23"/>
      <c r="BO125" s="23"/>
      <c r="BP125" s="23"/>
      <c r="BQ125" s="23"/>
      <c r="BR125" s="23"/>
      <c r="BS125" s="23"/>
      <c r="BT125" s="23"/>
      <c r="BU125" s="23"/>
      <c r="BV125" s="23"/>
      <c r="BW125" s="23"/>
      <c r="BX125" s="23"/>
      <c r="BY125" s="23"/>
      <c r="BZ125" s="23"/>
      <c r="CA125" s="23"/>
      <c r="CB125" s="23"/>
      <c r="CC125" s="23"/>
      <c r="CD125" s="23"/>
      <c r="CE125" s="23"/>
      <c r="CF125" s="23"/>
      <c r="CG125" s="23"/>
      <c r="CH125" s="23"/>
      <c r="CI125" s="23"/>
      <c r="CJ125" s="23"/>
      <c r="CK125" s="23"/>
      <c r="CL125" s="23"/>
      <c r="CM125" s="23"/>
      <c r="CN125" s="23"/>
      <c r="CO125" s="23"/>
      <c r="CP125" s="23"/>
      <c r="CQ125" s="23"/>
      <c r="CR125" s="23"/>
      <c r="CS125" s="23"/>
      <c r="CT125" s="23"/>
      <c r="CU125" s="23">
        <f t="shared" si="20"/>
        <v>0</v>
      </c>
      <c r="CV125" s="23">
        <f t="shared" si="20"/>
        <v>0</v>
      </c>
      <c r="CW125" s="23">
        <f t="shared" si="15"/>
        <v>0</v>
      </c>
      <c r="CX125" s="23"/>
      <c r="CY125" s="23"/>
      <c r="CZ125" s="23"/>
      <c r="DA125" s="23"/>
      <c r="DB125" s="23"/>
      <c r="DC125" s="23"/>
      <c r="DD125" s="23"/>
      <c r="DE125" s="23"/>
      <c r="DF125" s="23"/>
      <c r="DG125" s="23"/>
      <c r="DH125" s="23"/>
      <c r="DI125" s="23"/>
      <c r="DJ125" s="23"/>
      <c r="DK125" s="23"/>
      <c r="DL125" s="23"/>
      <c r="DM125" s="23"/>
      <c r="DN125" s="23"/>
      <c r="DO125" s="23"/>
      <c r="DP125" s="23"/>
      <c r="DQ125" s="23">
        <f t="shared" si="21"/>
        <v>0</v>
      </c>
      <c r="DR125" s="23">
        <f t="shared" si="21"/>
        <v>0</v>
      </c>
      <c r="DS125" s="23">
        <f t="shared" si="16"/>
        <v>0</v>
      </c>
    </row>
    <row r="126" spans="1:123">
      <c r="A126" s="21">
        <v>117</v>
      </c>
      <c r="B126" s="22"/>
      <c r="C126" s="23"/>
      <c r="D126" s="23"/>
      <c r="E126" s="23">
        <f t="shared" si="14"/>
        <v>0</v>
      </c>
      <c r="F126" s="23">
        <f t="shared" si="14"/>
        <v>0</v>
      </c>
      <c r="G126" s="23">
        <f t="shared" si="14"/>
        <v>0</v>
      </c>
      <c r="H126" s="23"/>
      <c r="I126" s="23">
        <f t="shared" si="17"/>
        <v>0</v>
      </c>
      <c r="J126" s="23">
        <f t="shared" si="17"/>
        <v>0</v>
      </c>
      <c r="K126" s="23">
        <f t="shared" si="17"/>
        <v>0</v>
      </c>
      <c r="L126" s="23"/>
      <c r="M126" s="23">
        <f t="shared" si="18"/>
        <v>0</v>
      </c>
      <c r="N126" s="23">
        <f t="shared" si="18"/>
        <v>0</v>
      </c>
      <c r="O126" s="23">
        <f t="shared" si="18"/>
        <v>0</v>
      </c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B126" s="23"/>
      <c r="BC126" s="23">
        <f t="shared" si="19"/>
        <v>0</v>
      </c>
      <c r="BD126" s="23">
        <f t="shared" si="19"/>
        <v>0</v>
      </c>
      <c r="BE126" s="23">
        <f t="shared" si="19"/>
        <v>0</v>
      </c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/>
      <c r="BS126" s="23"/>
      <c r="BT126" s="23"/>
      <c r="BU126" s="23"/>
      <c r="BV126" s="23"/>
      <c r="BW126" s="23"/>
      <c r="BX126" s="23"/>
      <c r="BY126" s="23"/>
      <c r="BZ126" s="23"/>
      <c r="CA126" s="23"/>
      <c r="CB126" s="23"/>
      <c r="CC126" s="23"/>
      <c r="CD126" s="23"/>
      <c r="CE126" s="23"/>
      <c r="CF126" s="23"/>
      <c r="CG126" s="23"/>
      <c r="CH126" s="23"/>
      <c r="CI126" s="23"/>
      <c r="CJ126" s="23"/>
      <c r="CK126" s="23"/>
      <c r="CL126" s="23"/>
      <c r="CM126" s="23"/>
      <c r="CN126" s="23"/>
      <c r="CO126" s="23"/>
      <c r="CP126" s="23"/>
      <c r="CQ126" s="23"/>
      <c r="CR126" s="23"/>
      <c r="CS126" s="23"/>
      <c r="CT126" s="23"/>
      <c r="CU126" s="23">
        <f t="shared" si="20"/>
        <v>0</v>
      </c>
      <c r="CV126" s="23">
        <f t="shared" si="20"/>
        <v>0</v>
      </c>
      <c r="CW126" s="23">
        <f t="shared" si="15"/>
        <v>0</v>
      </c>
      <c r="CX126" s="23"/>
      <c r="CY126" s="23"/>
      <c r="CZ126" s="23"/>
      <c r="DA126" s="23"/>
      <c r="DB126" s="23"/>
      <c r="DC126" s="23"/>
      <c r="DD126" s="23"/>
      <c r="DE126" s="23"/>
      <c r="DF126" s="23"/>
      <c r="DG126" s="23"/>
      <c r="DH126" s="23"/>
      <c r="DI126" s="23"/>
      <c r="DJ126" s="23"/>
      <c r="DK126" s="23"/>
      <c r="DL126" s="23"/>
      <c r="DM126" s="23"/>
      <c r="DN126" s="23"/>
      <c r="DO126" s="23"/>
      <c r="DP126" s="23"/>
      <c r="DQ126" s="23">
        <f t="shared" si="21"/>
        <v>0</v>
      </c>
      <c r="DR126" s="23">
        <f t="shared" si="21"/>
        <v>0</v>
      </c>
      <c r="DS126" s="23">
        <f t="shared" si="16"/>
        <v>0</v>
      </c>
    </row>
    <row r="127" spans="1:123">
      <c r="A127" s="21">
        <v>118</v>
      </c>
      <c r="B127" s="22"/>
      <c r="C127" s="23"/>
      <c r="D127" s="23"/>
      <c r="E127" s="23">
        <f t="shared" si="14"/>
        <v>0</v>
      </c>
      <c r="F127" s="23">
        <f t="shared" si="14"/>
        <v>0</v>
      </c>
      <c r="G127" s="23">
        <f t="shared" si="14"/>
        <v>0</v>
      </c>
      <c r="H127" s="23"/>
      <c r="I127" s="23">
        <f t="shared" si="17"/>
        <v>0</v>
      </c>
      <c r="J127" s="23">
        <f t="shared" si="17"/>
        <v>0</v>
      </c>
      <c r="K127" s="23">
        <f t="shared" si="17"/>
        <v>0</v>
      </c>
      <c r="L127" s="23"/>
      <c r="M127" s="23">
        <f t="shared" si="18"/>
        <v>0</v>
      </c>
      <c r="N127" s="23">
        <f t="shared" si="18"/>
        <v>0</v>
      </c>
      <c r="O127" s="23">
        <f t="shared" si="18"/>
        <v>0</v>
      </c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G127" s="23"/>
      <c r="AH127" s="23"/>
      <c r="AI127" s="23"/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B127" s="23"/>
      <c r="BC127" s="23">
        <f t="shared" si="19"/>
        <v>0</v>
      </c>
      <c r="BD127" s="23">
        <f t="shared" si="19"/>
        <v>0</v>
      </c>
      <c r="BE127" s="23">
        <f t="shared" si="19"/>
        <v>0</v>
      </c>
      <c r="BF127" s="23"/>
      <c r="BG127" s="23"/>
      <c r="BH127" s="23"/>
      <c r="BI127" s="23"/>
      <c r="BJ127" s="23"/>
      <c r="BK127" s="23"/>
      <c r="BL127" s="23"/>
      <c r="BM127" s="23"/>
      <c r="BN127" s="23"/>
      <c r="BO127" s="23"/>
      <c r="BP127" s="23"/>
      <c r="BQ127" s="23"/>
      <c r="BR127" s="23"/>
      <c r="BS127" s="23"/>
      <c r="BT127" s="23"/>
      <c r="BU127" s="23"/>
      <c r="BV127" s="23"/>
      <c r="BW127" s="23"/>
      <c r="BX127" s="23"/>
      <c r="BY127" s="23"/>
      <c r="BZ127" s="23"/>
      <c r="CA127" s="23"/>
      <c r="CB127" s="23"/>
      <c r="CC127" s="23"/>
      <c r="CD127" s="23"/>
      <c r="CE127" s="23"/>
      <c r="CF127" s="23"/>
      <c r="CG127" s="23"/>
      <c r="CH127" s="23"/>
      <c r="CI127" s="23"/>
      <c r="CJ127" s="23"/>
      <c r="CK127" s="23"/>
      <c r="CL127" s="23"/>
      <c r="CM127" s="23"/>
      <c r="CN127" s="23"/>
      <c r="CO127" s="23"/>
      <c r="CP127" s="23"/>
      <c r="CQ127" s="23"/>
      <c r="CR127" s="23"/>
      <c r="CS127" s="23"/>
      <c r="CT127" s="23"/>
      <c r="CU127" s="23">
        <f t="shared" si="20"/>
        <v>0</v>
      </c>
      <c r="CV127" s="23">
        <f t="shared" si="20"/>
        <v>0</v>
      </c>
      <c r="CW127" s="23">
        <f t="shared" si="15"/>
        <v>0</v>
      </c>
      <c r="CX127" s="23"/>
      <c r="CY127" s="23"/>
      <c r="CZ127" s="23"/>
      <c r="DA127" s="23"/>
      <c r="DB127" s="23"/>
      <c r="DC127" s="23"/>
      <c r="DD127" s="23"/>
      <c r="DE127" s="23"/>
      <c r="DF127" s="23"/>
      <c r="DG127" s="23"/>
      <c r="DH127" s="23"/>
      <c r="DI127" s="23"/>
      <c r="DJ127" s="23"/>
      <c r="DK127" s="23"/>
      <c r="DL127" s="23"/>
      <c r="DM127" s="23"/>
      <c r="DN127" s="23"/>
      <c r="DO127" s="23"/>
      <c r="DP127" s="23"/>
      <c r="DQ127" s="23">
        <f t="shared" si="21"/>
        <v>0</v>
      </c>
      <c r="DR127" s="23">
        <f t="shared" si="21"/>
        <v>0</v>
      </c>
      <c r="DS127" s="23">
        <f t="shared" si="16"/>
        <v>0</v>
      </c>
    </row>
    <row r="128" spans="1:123">
      <c r="A128" s="21">
        <v>119</v>
      </c>
      <c r="B128" s="22"/>
      <c r="C128" s="23"/>
      <c r="D128" s="23"/>
      <c r="E128" s="23">
        <f t="shared" si="14"/>
        <v>0</v>
      </c>
      <c r="F128" s="23">
        <f t="shared" si="14"/>
        <v>0</v>
      </c>
      <c r="G128" s="23">
        <f t="shared" si="14"/>
        <v>0</v>
      </c>
      <c r="H128" s="23"/>
      <c r="I128" s="23">
        <f t="shared" si="17"/>
        <v>0</v>
      </c>
      <c r="J128" s="23">
        <f t="shared" si="17"/>
        <v>0</v>
      </c>
      <c r="K128" s="23">
        <f t="shared" si="17"/>
        <v>0</v>
      </c>
      <c r="L128" s="23"/>
      <c r="M128" s="23">
        <f t="shared" si="18"/>
        <v>0</v>
      </c>
      <c r="N128" s="23">
        <f t="shared" si="18"/>
        <v>0</v>
      </c>
      <c r="O128" s="23">
        <f t="shared" si="18"/>
        <v>0</v>
      </c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>
        <f t="shared" si="19"/>
        <v>0</v>
      </c>
      <c r="BD128" s="23">
        <f t="shared" si="19"/>
        <v>0</v>
      </c>
      <c r="BE128" s="23">
        <f t="shared" si="19"/>
        <v>0</v>
      </c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>
        <f t="shared" si="20"/>
        <v>0</v>
      </c>
      <c r="CV128" s="23">
        <f t="shared" si="20"/>
        <v>0</v>
      </c>
      <c r="CW128" s="23">
        <f t="shared" si="15"/>
        <v>0</v>
      </c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>
        <f t="shared" si="21"/>
        <v>0</v>
      </c>
      <c r="DR128" s="23">
        <f t="shared" si="21"/>
        <v>0</v>
      </c>
      <c r="DS128" s="23">
        <f t="shared" si="16"/>
        <v>0</v>
      </c>
    </row>
    <row r="129" spans="1:123">
      <c r="A129" s="21">
        <v>120</v>
      </c>
      <c r="B129" s="22"/>
      <c r="C129" s="23"/>
      <c r="D129" s="23"/>
      <c r="E129" s="23">
        <f t="shared" si="14"/>
        <v>0</v>
      </c>
      <c r="F129" s="23">
        <f t="shared" si="14"/>
        <v>0</v>
      </c>
      <c r="G129" s="23">
        <f t="shared" si="14"/>
        <v>0</v>
      </c>
      <c r="H129" s="23"/>
      <c r="I129" s="23">
        <f t="shared" si="17"/>
        <v>0</v>
      </c>
      <c r="J129" s="23">
        <f t="shared" si="17"/>
        <v>0</v>
      </c>
      <c r="K129" s="23">
        <f t="shared" si="17"/>
        <v>0</v>
      </c>
      <c r="L129" s="23"/>
      <c r="M129" s="23">
        <f t="shared" si="18"/>
        <v>0</v>
      </c>
      <c r="N129" s="23">
        <f t="shared" si="18"/>
        <v>0</v>
      </c>
      <c r="O129" s="23">
        <f t="shared" si="18"/>
        <v>0</v>
      </c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>
        <f t="shared" si="19"/>
        <v>0</v>
      </c>
      <c r="BD129" s="23">
        <f t="shared" si="19"/>
        <v>0</v>
      </c>
      <c r="BE129" s="23">
        <f t="shared" si="19"/>
        <v>0</v>
      </c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>
        <f t="shared" si="20"/>
        <v>0</v>
      </c>
      <c r="CV129" s="23">
        <f t="shared" si="20"/>
        <v>0</v>
      </c>
      <c r="CW129" s="23">
        <f t="shared" si="15"/>
        <v>0</v>
      </c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>
        <f t="shared" si="21"/>
        <v>0</v>
      </c>
      <c r="DR129" s="23">
        <f t="shared" si="21"/>
        <v>0</v>
      </c>
      <c r="DS129" s="23">
        <f t="shared" si="16"/>
        <v>0</v>
      </c>
    </row>
    <row r="130" spans="1:123">
      <c r="A130" s="21">
        <v>121</v>
      </c>
      <c r="B130" s="22"/>
      <c r="C130" s="23"/>
      <c r="D130" s="23"/>
      <c r="E130" s="23">
        <f t="shared" si="14"/>
        <v>0</v>
      </c>
      <c r="F130" s="23">
        <f t="shared" si="14"/>
        <v>0</v>
      </c>
      <c r="G130" s="23">
        <f t="shared" si="14"/>
        <v>0</v>
      </c>
      <c r="H130" s="23"/>
      <c r="I130" s="23">
        <f t="shared" si="17"/>
        <v>0</v>
      </c>
      <c r="J130" s="23">
        <f t="shared" si="17"/>
        <v>0</v>
      </c>
      <c r="K130" s="23">
        <f t="shared" si="17"/>
        <v>0</v>
      </c>
      <c r="L130" s="23"/>
      <c r="M130" s="23">
        <f t="shared" si="18"/>
        <v>0</v>
      </c>
      <c r="N130" s="23">
        <f t="shared" si="18"/>
        <v>0</v>
      </c>
      <c r="O130" s="23">
        <f t="shared" si="18"/>
        <v>0</v>
      </c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G130" s="23"/>
      <c r="AH130" s="23"/>
      <c r="AI130" s="23"/>
      <c r="AJ130" s="23"/>
      <c r="AK130" s="23"/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B130" s="23"/>
      <c r="BC130" s="23">
        <f t="shared" si="19"/>
        <v>0</v>
      </c>
      <c r="BD130" s="23">
        <f t="shared" si="19"/>
        <v>0</v>
      </c>
      <c r="BE130" s="23">
        <f t="shared" si="19"/>
        <v>0</v>
      </c>
      <c r="BF130" s="23"/>
      <c r="BG130" s="23"/>
      <c r="BH130" s="23"/>
      <c r="BI130" s="23"/>
      <c r="BJ130" s="23"/>
      <c r="BK130" s="23"/>
      <c r="BL130" s="23"/>
      <c r="BM130" s="23"/>
      <c r="BN130" s="23"/>
      <c r="BO130" s="23"/>
      <c r="BP130" s="23"/>
      <c r="BQ130" s="23"/>
      <c r="BR130" s="23"/>
      <c r="BS130" s="23"/>
      <c r="BT130" s="23"/>
      <c r="BU130" s="23"/>
      <c r="BV130" s="23"/>
      <c r="BW130" s="23"/>
      <c r="BX130" s="23"/>
      <c r="BY130" s="23"/>
      <c r="BZ130" s="23"/>
      <c r="CA130" s="23"/>
      <c r="CB130" s="23"/>
      <c r="CC130" s="23"/>
      <c r="CD130" s="23"/>
      <c r="CE130" s="23"/>
      <c r="CF130" s="23"/>
      <c r="CG130" s="23"/>
      <c r="CH130" s="23"/>
      <c r="CI130" s="23"/>
      <c r="CJ130" s="23"/>
      <c r="CK130" s="23"/>
      <c r="CL130" s="23"/>
      <c r="CM130" s="23"/>
      <c r="CN130" s="23"/>
      <c r="CO130" s="23"/>
      <c r="CP130" s="23"/>
      <c r="CQ130" s="23"/>
      <c r="CR130" s="23"/>
      <c r="CS130" s="23"/>
      <c r="CT130" s="23"/>
      <c r="CU130" s="23">
        <f t="shared" si="20"/>
        <v>0</v>
      </c>
      <c r="CV130" s="23">
        <f t="shared" si="20"/>
        <v>0</v>
      </c>
      <c r="CW130" s="23">
        <f t="shared" si="15"/>
        <v>0</v>
      </c>
      <c r="CX130" s="23"/>
      <c r="CY130" s="23"/>
      <c r="CZ130" s="23"/>
      <c r="DA130" s="23"/>
      <c r="DB130" s="23"/>
      <c r="DC130" s="23"/>
      <c r="DD130" s="23"/>
      <c r="DE130" s="23"/>
      <c r="DF130" s="23"/>
      <c r="DG130" s="23"/>
      <c r="DH130" s="23"/>
      <c r="DI130" s="23"/>
      <c r="DJ130" s="23"/>
      <c r="DK130" s="23"/>
      <c r="DL130" s="23"/>
      <c r="DM130" s="23"/>
      <c r="DN130" s="23"/>
      <c r="DO130" s="23"/>
      <c r="DP130" s="23"/>
      <c r="DQ130" s="23">
        <f t="shared" si="21"/>
        <v>0</v>
      </c>
      <c r="DR130" s="23">
        <f t="shared" si="21"/>
        <v>0</v>
      </c>
      <c r="DS130" s="23">
        <f t="shared" si="16"/>
        <v>0</v>
      </c>
    </row>
    <row r="131" spans="1:123">
      <c r="A131" s="21">
        <v>122</v>
      </c>
      <c r="B131" s="22"/>
      <c r="C131" s="23"/>
      <c r="D131" s="23"/>
      <c r="E131" s="23">
        <f t="shared" si="14"/>
        <v>0</v>
      </c>
      <c r="F131" s="23">
        <f t="shared" si="14"/>
        <v>0</v>
      </c>
      <c r="G131" s="23">
        <f t="shared" si="14"/>
        <v>0</v>
      </c>
      <c r="H131" s="23"/>
      <c r="I131" s="23">
        <f t="shared" si="17"/>
        <v>0</v>
      </c>
      <c r="J131" s="23">
        <f t="shared" si="17"/>
        <v>0</v>
      </c>
      <c r="K131" s="23">
        <f t="shared" si="17"/>
        <v>0</v>
      </c>
      <c r="L131" s="23"/>
      <c r="M131" s="23">
        <f t="shared" si="18"/>
        <v>0</v>
      </c>
      <c r="N131" s="23">
        <f t="shared" si="18"/>
        <v>0</v>
      </c>
      <c r="O131" s="23">
        <f t="shared" si="18"/>
        <v>0</v>
      </c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B131" s="23"/>
      <c r="BC131" s="23">
        <f t="shared" si="19"/>
        <v>0</v>
      </c>
      <c r="BD131" s="23">
        <f t="shared" si="19"/>
        <v>0</v>
      </c>
      <c r="BE131" s="23">
        <f t="shared" si="19"/>
        <v>0</v>
      </c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/>
      <c r="BS131" s="23"/>
      <c r="BT131" s="23"/>
      <c r="BU131" s="23"/>
      <c r="BV131" s="23"/>
      <c r="BW131" s="23"/>
      <c r="BX131" s="23"/>
      <c r="BY131" s="23"/>
      <c r="BZ131" s="23"/>
      <c r="CA131" s="23"/>
      <c r="CB131" s="23"/>
      <c r="CC131" s="23"/>
      <c r="CD131" s="23"/>
      <c r="CE131" s="23"/>
      <c r="CF131" s="23"/>
      <c r="CG131" s="23"/>
      <c r="CH131" s="23"/>
      <c r="CI131" s="23"/>
      <c r="CJ131" s="23"/>
      <c r="CK131" s="23"/>
      <c r="CL131" s="23"/>
      <c r="CM131" s="23"/>
      <c r="CN131" s="23"/>
      <c r="CO131" s="23"/>
      <c r="CP131" s="23"/>
      <c r="CQ131" s="23"/>
      <c r="CR131" s="23"/>
      <c r="CS131" s="23"/>
      <c r="CT131" s="23"/>
      <c r="CU131" s="23">
        <f t="shared" si="20"/>
        <v>0</v>
      </c>
      <c r="CV131" s="23">
        <f t="shared" si="20"/>
        <v>0</v>
      </c>
      <c r="CW131" s="23">
        <f t="shared" si="15"/>
        <v>0</v>
      </c>
      <c r="CX131" s="23"/>
      <c r="CY131" s="23"/>
      <c r="CZ131" s="23"/>
      <c r="DA131" s="23"/>
      <c r="DB131" s="23"/>
      <c r="DC131" s="23"/>
      <c r="DD131" s="23"/>
      <c r="DE131" s="23"/>
      <c r="DF131" s="23"/>
      <c r="DG131" s="23"/>
      <c r="DH131" s="23"/>
      <c r="DI131" s="23"/>
      <c r="DJ131" s="23"/>
      <c r="DK131" s="23"/>
      <c r="DL131" s="23"/>
      <c r="DM131" s="23"/>
      <c r="DN131" s="23"/>
      <c r="DO131" s="23"/>
      <c r="DP131" s="23"/>
      <c r="DQ131" s="23">
        <f t="shared" si="21"/>
        <v>0</v>
      </c>
      <c r="DR131" s="23">
        <f t="shared" si="21"/>
        <v>0</v>
      </c>
      <c r="DS131" s="23">
        <f t="shared" si="16"/>
        <v>0</v>
      </c>
    </row>
    <row r="132" spans="1:123">
      <c r="A132" s="21">
        <v>123</v>
      </c>
      <c r="B132" s="22"/>
      <c r="C132" s="23"/>
      <c r="D132" s="23"/>
      <c r="E132" s="23">
        <f t="shared" si="14"/>
        <v>0</v>
      </c>
      <c r="F132" s="23">
        <f t="shared" si="14"/>
        <v>0</v>
      </c>
      <c r="G132" s="23">
        <f t="shared" si="14"/>
        <v>0</v>
      </c>
      <c r="H132" s="23"/>
      <c r="I132" s="23">
        <f t="shared" si="17"/>
        <v>0</v>
      </c>
      <c r="J132" s="23">
        <f t="shared" si="17"/>
        <v>0</v>
      </c>
      <c r="K132" s="23">
        <f t="shared" si="17"/>
        <v>0</v>
      </c>
      <c r="L132" s="23"/>
      <c r="M132" s="23">
        <f t="shared" si="18"/>
        <v>0</v>
      </c>
      <c r="N132" s="23">
        <f t="shared" si="18"/>
        <v>0</v>
      </c>
      <c r="O132" s="23">
        <f t="shared" si="18"/>
        <v>0</v>
      </c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G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B132" s="23"/>
      <c r="BC132" s="23">
        <f t="shared" si="19"/>
        <v>0</v>
      </c>
      <c r="BD132" s="23">
        <f t="shared" si="19"/>
        <v>0</v>
      </c>
      <c r="BE132" s="23">
        <f t="shared" si="19"/>
        <v>0</v>
      </c>
      <c r="BF132" s="23"/>
      <c r="BG132" s="23"/>
      <c r="BH132" s="23"/>
      <c r="BI132" s="23"/>
      <c r="BJ132" s="23"/>
      <c r="BK132" s="23"/>
      <c r="BL132" s="23"/>
      <c r="BM132" s="23"/>
      <c r="BN132" s="23"/>
      <c r="BO132" s="23"/>
      <c r="BP132" s="23"/>
      <c r="BQ132" s="23"/>
      <c r="BR132" s="23"/>
      <c r="BS132" s="23"/>
      <c r="BT132" s="23"/>
      <c r="BU132" s="23"/>
      <c r="BV132" s="23"/>
      <c r="BW132" s="23"/>
      <c r="BX132" s="23"/>
      <c r="BY132" s="23"/>
      <c r="BZ132" s="23"/>
      <c r="CA132" s="23"/>
      <c r="CB132" s="23"/>
      <c r="CC132" s="23"/>
      <c r="CD132" s="23"/>
      <c r="CE132" s="23"/>
      <c r="CF132" s="23"/>
      <c r="CG132" s="23"/>
      <c r="CH132" s="23"/>
      <c r="CI132" s="23"/>
      <c r="CJ132" s="23"/>
      <c r="CK132" s="23"/>
      <c r="CL132" s="23"/>
      <c r="CM132" s="23"/>
      <c r="CN132" s="23"/>
      <c r="CO132" s="23"/>
      <c r="CP132" s="23"/>
      <c r="CQ132" s="23"/>
      <c r="CR132" s="23"/>
      <c r="CS132" s="23"/>
      <c r="CT132" s="23"/>
      <c r="CU132" s="23">
        <f t="shared" si="20"/>
        <v>0</v>
      </c>
      <c r="CV132" s="23">
        <f t="shared" si="20"/>
        <v>0</v>
      </c>
      <c r="CW132" s="23">
        <f t="shared" si="15"/>
        <v>0</v>
      </c>
      <c r="CX132" s="23"/>
      <c r="CY132" s="23"/>
      <c r="CZ132" s="23"/>
      <c r="DA132" s="23"/>
      <c r="DB132" s="23"/>
      <c r="DC132" s="23"/>
      <c r="DD132" s="23"/>
      <c r="DE132" s="23"/>
      <c r="DF132" s="23"/>
      <c r="DG132" s="23"/>
      <c r="DH132" s="23"/>
      <c r="DI132" s="23"/>
      <c r="DJ132" s="23"/>
      <c r="DK132" s="23"/>
      <c r="DL132" s="23"/>
      <c r="DM132" s="23"/>
      <c r="DN132" s="23"/>
      <c r="DO132" s="23"/>
      <c r="DP132" s="23"/>
      <c r="DQ132" s="23">
        <f t="shared" si="21"/>
        <v>0</v>
      </c>
      <c r="DR132" s="23">
        <f t="shared" si="21"/>
        <v>0</v>
      </c>
      <c r="DS132" s="23">
        <f t="shared" si="16"/>
        <v>0</v>
      </c>
    </row>
    <row r="133" spans="1:123">
      <c r="A133" s="21">
        <v>124</v>
      </c>
      <c r="B133" s="22"/>
      <c r="C133" s="23"/>
      <c r="D133" s="23"/>
      <c r="E133" s="23">
        <f t="shared" si="14"/>
        <v>0</v>
      </c>
      <c r="F133" s="23">
        <f t="shared" si="14"/>
        <v>0</v>
      </c>
      <c r="G133" s="23">
        <f t="shared" si="14"/>
        <v>0</v>
      </c>
      <c r="H133" s="23"/>
      <c r="I133" s="23">
        <f t="shared" si="17"/>
        <v>0</v>
      </c>
      <c r="J133" s="23">
        <f t="shared" si="17"/>
        <v>0</v>
      </c>
      <c r="K133" s="23">
        <f t="shared" si="17"/>
        <v>0</v>
      </c>
      <c r="L133" s="23"/>
      <c r="M133" s="23">
        <f t="shared" si="18"/>
        <v>0</v>
      </c>
      <c r="N133" s="23">
        <f t="shared" si="18"/>
        <v>0</v>
      </c>
      <c r="O133" s="23">
        <f t="shared" si="18"/>
        <v>0</v>
      </c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/>
      <c r="AP133" s="23"/>
      <c r="AQ133" s="23"/>
      <c r="AR133" s="23"/>
      <c r="AS133" s="23"/>
      <c r="AT133" s="23"/>
      <c r="AU133" s="23"/>
      <c r="AV133" s="23"/>
      <c r="AW133" s="23"/>
      <c r="AX133" s="23"/>
      <c r="AY133" s="23"/>
      <c r="AZ133" s="23"/>
      <c r="BA133" s="23"/>
      <c r="BB133" s="23"/>
      <c r="BC133" s="23">
        <f t="shared" si="19"/>
        <v>0</v>
      </c>
      <c r="BD133" s="23">
        <f t="shared" si="19"/>
        <v>0</v>
      </c>
      <c r="BE133" s="23">
        <f t="shared" si="19"/>
        <v>0</v>
      </c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/>
      <c r="BS133" s="23"/>
      <c r="BT133" s="23"/>
      <c r="BU133" s="23"/>
      <c r="BV133" s="23"/>
      <c r="BW133" s="23"/>
      <c r="BX133" s="23"/>
      <c r="BY133" s="23"/>
      <c r="BZ133" s="23"/>
      <c r="CA133" s="23"/>
      <c r="CB133" s="23"/>
      <c r="CC133" s="23"/>
      <c r="CD133" s="23"/>
      <c r="CE133" s="23"/>
      <c r="CF133" s="23"/>
      <c r="CG133" s="23"/>
      <c r="CH133" s="23"/>
      <c r="CI133" s="23"/>
      <c r="CJ133" s="23"/>
      <c r="CK133" s="23"/>
      <c r="CL133" s="23"/>
      <c r="CM133" s="23"/>
      <c r="CN133" s="23"/>
      <c r="CO133" s="23"/>
      <c r="CP133" s="23"/>
      <c r="CQ133" s="23"/>
      <c r="CR133" s="23"/>
      <c r="CS133" s="23"/>
      <c r="CT133" s="23"/>
      <c r="CU133" s="23">
        <f t="shared" si="20"/>
        <v>0</v>
      </c>
      <c r="CV133" s="23">
        <f t="shared" si="20"/>
        <v>0</v>
      </c>
      <c r="CW133" s="23">
        <f t="shared" si="15"/>
        <v>0</v>
      </c>
      <c r="CX133" s="23"/>
      <c r="CY133" s="23"/>
      <c r="CZ133" s="23"/>
      <c r="DA133" s="23"/>
      <c r="DB133" s="23"/>
      <c r="DC133" s="23"/>
      <c r="DD133" s="23"/>
      <c r="DE133" s="23"/>
      <c r="DF133" s="23"/>
      <c r="DG133" s="23"/>
      <c r="DH133" s="23"/>
      <c r="DI133" s="23"/>
      <c r="DJ133" s="23"/>
      <c r="DK133" s="23"/>
      <c r="DL133" s="23"/>
      <c r="DM133" s="23"/>
      <c r="DN133" s="23"/>
      <c r="DO133" s="23"/>
      <c r="DP133" s="23"/>
      <c r="DQ133" s="23">
        <f t="shared" si="21"/>
        <v>0</v>
      </c>
      <c r="DR133" s="23">
        <f t="shared" si="21"/>
        <v>0</v>
      </c>
      <c r="DS133" s="23">
        <f t="shared" si="16"/>
        <v>0</v>
      </c>
    </row>
    <row r="134" spans="1:123">
      <c r="A134" s="21">
        <v>125</v>
      </c>
      <c r="B134" s="22"/>
      <c r="C134" s="23"/>
      <c r="D134" s="23"/>
      <c r="E134" s="23">
        <f t="shared" si="14"/>
        <v>0</v>
      </c>
      <c r="F134" s="23">
        <f t="shared" si="14"/>
        <v>0</v>
      </c>
      <c r="G134" s="23">
        <f t="shared" si="14"/>
        <v>0</v>
      </c>
      <c r="H134" s="23"/>
      <c r="I134" s="23">
        <f t="shared" si="17"/>
        <v>0</v>
      </c>
      <c r="J134" s="23">
        <f t="shared" si="17"/>
        <v>0</v>
      </c>
      <c r="K134" s="23">
        <f t="shared" si="17"/>
        <v>0</v>
      </c>
      <c r="L134" s="23"/>
      <c r="M134" s="23">
        <f t="shared" si="18"/>
        <v>0</v>
      </c>
      <c r="N134" s="23">
        <f t="shared" si="18"/>
        <v>0</v>
      </c>
      <c r="O134" s="23">
        <f t="shared" si="18"/>
        <v>0</v>
      </c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G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B134" s="23"/>
      <c r="BC134" s="23">
        <f t="shared" si="19"/>
        <v>0</v>
      </c>
      <c r="BD134" s="23">
        <f t="shared" si="19"/>
        <v>0</v>
      </c>
      <c r="BE134" s="23">
        <f t="shared" si="19"/>
        <v>0</v>
      </c>
      <c r="BF134" s="23"/>
      <c r="BG134" s="23"/>
      <c r="BH134" s="23"/>
      <c r="BI134" s="23"/>
      <c r="BJ134" s="23"/>
      <c r="BK134" s="23"/>
      <c r="BL134" s="23"/>
      <c r="BM134" s="23"/>
      <c r="BN134" s="23"/>
      <c r="BO134" s="23"/>
      <c r="BP134" s="23"/>
      <c r="BQ134" s="23"/>
      <c r="BR134" s="23"/>
      <c r="BS134" s="23"/>
      <c r="BT134" s="23"/>
      <c r="BU134" s="23"/>
      <c r="BV134" s="23"/>
      <c r="BW134" s="23"/>
      <c r="BX134" s="23"/>
      <c r="BY134" s="23"/>
      <c r="BZ134" s="23"/>
      <c r="CA134" s="23"/>
      <c r="CB134" s="23"/>
      <c r="CC134" s="23"/>
      <c r="CD134" s="23"/>
      <c r="CE134" s="23"/>
      <c r="CF134" s="23"/>
      <c r="CG134" s="23"/>
      <c r="CH134" s="23"/>
      <c r="CI134" s="23"/>
      <c r="CJ134" s="23"/>
      <c r="CK134" s="23"/>
      <c r="CL134" s="23"/>
      <c r="CM134" s="23"/>
      <c r="CN134" s="23"/>
      <c r="CO134" s="23"/>
      <c r="CP134" s="23"/>
      <c r="CQ134" s="23"/>
      <c r="CR134" s="23"/>
      <c r="CS134" s="23"/>
      <c r="CT134" s="23"/>
      <c r="CU134" s="23">
        <f t="shared" si="20"/>
        <v>0</v>
      </c>
      <c r="CV134" s="23">
        <f t="shared" si="20"/>
        <v>0</v>
      </c>
      <c r="CW134" s="23">
        <f t="shared" si="15"/>
        <v>0</v>
      </c>
      <c r="CX134" s="23"/>
      <c r="CY134" s="23"/>
      <c r="CZ134" s="23"/>
      <c r="DA134" s="23"/>
      <c r="DB134" s="23"/>
      <c r="DC134" s="23"/>
      <c r="DD134" s="23"/>
      <c r="DE134" s="23"/>
      <c r="DF134" s="23"/>
      <c r="DG134" s="23"/>
      <c r="DH134" s="23"/>
      <c r="DI134" s="23"/>
      <c r="DJ134" s="23"/>
      <c r="DK134" s="23"/>
      <c r="DL134" s="23"/>
      <c r="DM134" s="23"/>
      <c r="DN134" s="23"/>
      <c r="DO134" s="23"/>
      <c r="DP134" s="23"/>
      <c r="DQ134" s="23">
        <f t="shared" si="21"/>
        <v>0</v>
      </c>
      <c r="DR134" s="23">
        <f t="shared" si="21"/>
        <v>0</v>
      </c>
      <c r="DS134" s="23">
        <f t="shared" si="16"/>
        <v>0</v>
      </c>
    </row>
    <row r="135" spans="1:123">
      <c r="A135" s="21"/>
      <c r="B135" s="22"/>
      <c r="C135" s="23"/>
      <c r="D135" s="23"/>
      <c r="E135" s="23">
        <f t="shared" si="14"/>
        <v>0</v>
      </c>
      <c r="F135" s="23">
        <f t="shared" si="14"/>
        <v>0</v>
      </c>
      <c r="G135" s="23">
        <f t="shared" si="14"/>
        <v>0</v>
      </c>
      <c r="H135" s="23"/>
      <c r="I135" s="23">
        <f t="shared" si="17"/>
        <v>0</v>
      </c>
      <c r="J135" s="23">
        <f t="shared" si="17"/>
        <v>0</v>
      </c>
      <c r="K135" s="23">
        <f t="shared" si="17"/>
        <v>0</v>
      </c>
      <c r="L135" s="23"/>
      <c r="M135" s="23">
        <f t="shared" si="18"/>
        <v>0</v>
      </c>
      <c r="N135" s="23">
        <f t="shared" si="18"/>
        <v>0</v>
      </c>
      <c r="O135" s="23">
        <f t="shared" si="18"/>
        <v>0</v>
      </c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G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B135" s="23"/>
      <c r="BC135" s="23">
        <f t="shared" si="19"/>
        <v>0</v>
      </c>
      <c r="BD135" s="23">
        <f t="shared" si="19"/>
        <v>0</v>
      </c>
      <c r="BE135" s="23">
        <f t="shared" si="19"/>
        <v>0</v>
      </c>
      <c r="BF135" s="23"/>
      <c r="BG135" s="23"/>
      <c r="BH135" s="23"/>
      <c r="BI135" s="23"/>
      <c r="BJ135" s="23"/>
      <c r="BK135" s="23"/>
      <c r="BL135" s="23"/>
      <c r="BM135" s="23"/>
      <c r="BN135" s="23"/>
      <c r="BO135" s="23"/>
      <c r="BP135" s="23"/>
      <c r="BQ135" s="23"/>
      <c r="BR135" s="23"/>
      <c r="BS135" s="23"/>
      <c r="BT135" s="23"/>
      <c r="BU135" s="23"/>
      <c r="BV135" s="23"/>
      <c r="BW135" s="23"/>
      <c r="BX135" s="23"/>
      <c r="BY135" s="23"/>
      <c r="BZ135" s="23"/>
      <c r="CA135" s="23"/>
      <c r="CB135" s="23"/>
      <c r="CC135" s="23"/>
      <c r="CD135" s="23"/>
      <c r="CE135" s="23"/>
      <c r="CF135" s="23"/>
      <c r="CG135" s="23"/>
      <c r="CH135" s="23"/>
      <c r="CI135" s="23"/>
      <c r="CJ135" s="23"/>
      <c r="CK135" s="23"/>
      <c r="CL135" s="23"/>
      <c r="CM135" s="23"/>
      <c r="CN135" s="23"/>
      <c r="CO135" s="23"/>
      <c r="CP135" s="23"/>
      <c r="CQ135" s="23"/>
      <c r="CR135" s="23"/>
      <c r="CS135" s="23"/>
      <c r="CT135" s="23"/>
      <c r="CU135" s="23">
        <f t="shared" si="20"/>
        <v>0</v>
      </c>
      <c r="CV135" s="23">
        <f t="shared" si="20"/>
        <v>0</v>
      </c>
      <c r="CW135" s="23">
        <f t="shared" si="15"/>
        <v>0</v>
      </c>
      <c r="CX135" s="23"/>
      <c r="CY135" s="23"/>
      <c r="CZ135" s="23"/>
      <c r="DA135" s="23"/>
      <c r="DB135" s="23"/>
      <c r="DC135" s="23"/>
      <c r="DD135" s="23"/>
      <c r="DE135" s="23"/>
      <c r="DF135" s="23"/>
      <c r="DG135" s="23"/>
      <c r="DH135" s="23"/>
      <c r="DI135" s="23"/>
      <c r="DJ135" s="23"/>
      <c r="DK135" s="23"/>
      <c r="DL135" s="23"/>
      <c r="DM135" s="23"/>
      <c r="DN135" s="23"/>
      <c r="DO135" s="23"/>
      <c r="DP135" s="23"/>
      <c r="DQ135" s="23">
        <f t="shared" si="21"/>
        <v>0</v>
      </c>
      <c r="DR135" s="23">
        <f t="shared" si="21"/>
        <v>0</v>
      </c>
      <c r="DS135" s="23">
        <f t="shared" si="16"/>
        <v>0</v>
      </c>
    </row>
    <row r="136" spans="1:123" s="12" customFormat="1">
      <c r="A136" s="21"/>
      <c r="B136" s="22" t="s">
        <v>157</v>
      </c>
      <c r="C136" s="23">
        <f>SUM(C10:C135)</f>
        <v>1091652.3612000002</v>
      </c>
      <c r="D136" s="23">
        <f t="shared" ref="D136:BK136" si="22">SUM(D10:D135)</f>
        <v>2249687.2461999999</v>
      </c>
      <c r="E136" s="23" t="e">
        <f t="shared" si="22"/>
        <v>#VALUE!</v>
      </c>
      <c r="F136" s="23" t="e">
        <f t="shared" si="22"/>
        <v>#VALUE!</v>
      </c>
      <c r="G136" s="23" t="e">
        <f t="shared" si="22"/>
        <v>#VALUE!</v>
      </c>
      <c r="H136" s="23"/>
      <c r="I136" s="23" t="e">
        <f t="shared" si="22"/>
        <v>#VALUE!</v>
      </c>
      <c r="J136" s="23" t="e">
        <f t="shared" si="22"/>
        <v>#VALUE!</v>
      </c>
      <c r="K136" s="23" t="e">
        <f t="shared" si="22"/>
        <v>#VALUE!</v>
      </c>
      <c r="L136" s="23"/>
      <c r="M136" s="23">
        <f t="shared" si="22"/>
        <v>1853678.25</v>
      </c>
      <c r="N136" s="23">
        <f t="shared" si="22"/>
        <v>0</v>
      </c>
      <c r="O136" s="23">
        <f t="shared" si="22"/>
        <v>606044.94519999996</v>
      </c>
      <c r="P136" s="23">
        <f t="shared" si="22"/>
        <v>0</v>
      </c>
      <c r="Q136" s="23">
        <f t="shared" si="22"/>
        <v>97379</v>
      </c>
      <c r="R136" s="23">
        <f t="shared" si="22"/>
        <v>0</v>
      </c>
      <c r="S136" s="23">
        <f t="shared" si="22"/>
        <v>34059.801799999994</v>
      </c>
      <c r="T136" s="23">
        <f t="shared" si="22"/>
        <v>0</v>
      </c>
      <c r="U136" s="23">
        <f t="shared" si="22"/>
        <v>633454.72</v>
      </c>
      <c r="V136" s="23">
        <f t="shared" si="22"/>
        <v>0</v>
      </c>
      <c r="W136" s="23">
        <f t="shared" si="22"/>
        <v>71013.643200000006</v>
      </c>
      <c r="X136" s="23">
        <f t="shared" si="22"/>
        <v>0</v>
      </c>
      <c r="Y136" s="23">
        <f t="shared" si="22"/>
        <v>1756299.25</v>
      </c>
      <c r="Z136" s="23">
        <f t="shared" si="22"/>
        <v>0</v>
      </c>
      <c r="AA136" s="23">
        <f t="shared" si="22"/>
        <v>571985.14339999994</v>
      </c>
      <c r="AB136" s="23">
        <f t="shared" si="22"/>
        <v>0</v>
      </c>
      <c r="AC136" s="23">
        <f t="shared" si="22"/>
        <v>94900.233999999997</v>
      </c>
      <c r="AD136" s="23">
        <f t="shared" si="22"/>
        <v>0</v>
      </c>
      <c r="AE136" s="23">
        <f t="shared" si="22"/>
        <v>26319.181399999998</v>
      </c>
      <c r="AF136" s="23">
        <f t="shared" si="22"/>
        <v>0</v>
      </c>
      <c r="AG136" s="23">
        <f t="shared" si="22"/>
        <v>54860</v>
      </c>
      <c r="AH136" s="23">
        <f t="shared" si="22"/>
        <v>0</v>
      </c>
      <c r="AI136" s="23">
        <f t="shared" si="22"/>
        <v>26993</v>
      </c>
      <c r="AJ136" s="23">
        <f t="shared" si="22"/>
        <v>0</v>
      </c>
      <c r="AK136" s="23">
        <f t="shared" si="22"/>
        <v>0</v>
      </c>
      <c r="AL136" s="23">
        <f t="shared" si="22"/>
        <v>0</v>
      </c>
      <c r="AM136" s="23">
        <f t="shared" si="22"/>
        <v>0</v>
      </c>
      <c r="AN136" s="23">
        <f t="shared" si="22"/>
        <v>0</v>
      </c>
      <c r="AO136" s="23">
        <f t="shared" si="22"/>
        <v>0</v>
      </c>
      <c r="AP136" s="23">
        <f t="shared" si="22"/>
        <v>17956</v>
      </c>
      <c r="AQ136" s="23">
        <f t="shared" si="22"/>
        <v>12623525.199999999</v>
      </c>
      <c r="AR136" s="23">
        <f t="shared" si="22"/>
        <v>0</v>
      </c>
      <c r="AS136" s="23">
        <f t="shared" si="22"/>
        <v>4213141.1999999993</v>
      </c>
      <c r="AT136" s="23">
        <f t="shared" si="22"/>
        <v>81378.399999999994</v>
      </c>
      <c r="AU136" s="23">
        <f t="shared" si="22"/>
        <v>0</v>
      </c>
      <c r="AV136" s="23">
        <f t="shared" si="22"/>
        <v>20998</v>
      </c>
      <c r="AW136" s="23">
        <f t="shared" si="22"/>
        <v>0</v>
      </c>
      <c r="AX136" s="23">
        <f t="shared" si="22"/>
        <v>0</v>
      </c>
      <c r="AY136" s="23">
        <f t="shared" si="22"/>
        <v>0</v>
      </c>
      <c r="AZ136" s="23">
        <f t="shared" si="22"/>
        <v>0</v>
      </c>
      <c r="BA136" s="23">
        <f t="shared" si="22"/>
        <v>0</v>
      </c>
      <c r="BB136" s="23">
        <f t="shared" si="22"/>
        <v>0</v>
      </c>
      <c r="BC136" s="23" t="e">
        <f t="shared" si="22"/>
        <v>#VALUE!</v>
      </c>
      <c r="BD136" s="23" t="e">
        <f t="shared" si="22"/>
        <v>#VALUE!</v>
      </c>
      <c r="BE136" s="23" t="e">
        <f t="shared" si="22"/>
        <v>#VALUE!</v>
      </c>
      <c r="BF136" s="23"/>
      <c r="BG136" s="23">
        <f t="shared" si="22"/>
        <v>515975</v>
      </c>
      <c r="BH136" s="23">
        <f t="shared" si="22"/>
        <v>0</v>
      </c>
      <c r="BI136" s="23">
        <f t="shared" si="22"/>
        <v>91415.27860000002</v>
      </c>
      <c r="BJ136" s="23">
        <f t="shared" si="22"/>
        <v>53024</v>
      </c>
      <c r="BK136" s="23">
        <f t="shared" si="22"/>
        <v>0</v>
      </c>
      <c r="BL136" s="23">
        <f t="shared" ref="BL136:DS136" si="23">SUM(BL10:BL135)</f>
        <v>18309.71</v>
      </c>
      <c r="BM136" s="23">
        <f t="shared" si="23"/>
        <v>7653.4</v>
      </c>
      <c r="BN136" s="23">
        <f t="shared" si="23"/>
        <v>0</v>
      </c>
      <c r="BO136" s="23">
        <f t="shared" si="23"/>
        <v>2756.634</v>
      </c>
      <c r="BP136" s="23">
        <f t="shared" si="23"/>
        <v>45269.8</v>
      </c>
      <c r="BQ136" s="23">
        <f t="shared" si="23"/>
        <v>0</v>
      </c>
      <c r="BR136" s="23">
        <f t="shared" si="23"/>
        <v>16877.765800000001</v>
      </c>
      <c r="BS136" s="23">
        <f t="shared" si="23"/>
        <v>0</v>
      </c>
      <c r="BT136" s="23">
        <f t="shared" si="23"/>
        <v>0</v>
      </c>
      <c r="BU136" s="23">
        <f t="shared" si="23"/>
        <v>0</v>
      </c>
      <c r="BV136" s="23">
        <f t="shared" si="23"/>
        <v>63392.1734</v>
      </c>
      <c r="BW136" s="23">
        <f t="shared" si="23"/>
        <v>0</v>
      </c>
      <c r="BX136" s="23">
        <f t="shared" si="23"/>
        <v>14593.706599999998</v>
      </c>
      <c r="BY136" s="23">
        <f t="shared" si="23"/>
        <v>6920</v>
      </c>
      <c r="BZ136" s="23">
        <f t="shared" si="23"/>
        <v>0</v>
      </c>
      <c r="CA136" s="23">
        <f t="shared" si="23"/>
        <v>557.20000000000005</v>
      </c>
      <c r="CB136" s="23">
        <f t="shared" si="23"/>
        <v>725003.91999999993</v>
      </c>
      <c r="CC136" s="23">
        <f t="shared" si="23"/>
        <v>0</v>
      </c>
      <c r="CD136" s="23">
        <f t="shared" si="23"/>
        <v>157083.55499999999</v>
      </c>
      <c r="CE136" s="23"/>
      <c r="CF136" s="23"/>
      <c r="CG136" s="23"/>
      <c r="CH136" s="23">
        <f t="shared" si="23"/>
        <v>8710</v>
      </c>
      <c r="CI136" s="23">
        <f t="shared" si="23"/>
        <v>0</v>
      </c>
      <c r="CJ136" s="23">
        <f t="shared" si="23"/>
        <v>74680.585000000006</v>
      </c>
      <c r="CK136" s="23">
        <f t="shared" si="23"/>
        <v>2270.6999999999998</v>
      </c>
      <c r="CL136" s="23">
        <f t="shared" si="23"/>
        <v>0</v>
      </c>
      <c r="CM136" s="23">
        <f t="shared" si="23"/>
        <v>14544</v>
      </c>
      <c r="CN136" s="23">
        <f t="shared" si="23"/>
        <v>0</v>
      </c>
      <c r="CO136" s="23">
        <f t="shared" si="23"/>
        <v>0</v>
      </c>
      <c r="CP136" s="23">
        <f t="shared" si="23"/>
        <v>0</v>
      </c>
      <c r="CQ136" s="23">
        <f t="shared" si="23"/>
        <v>48284.6</v>
      </c>
      <c r="CR136" s="23">
        <f t="shared" si="23"/>
        <v>0</v>
      </c>
      <c r="CS136" s="23">
        <f t="shared" si="23"/>
        <v>35215.648800000003</v>
      </c>
      <c r="CT136" s="23">
        <f t="shared" si="23"/>
        <v>-170.108</v>
      </c>
      <c r="CU136" s="23" t="e">
        <f t="shared" si="23"/>
        <v>#VALUE!</v>
      </c>
      <c r="CV136" s="23" t="e">
        <f t="shared" si="23"/>
        <v>#VALUE!</v>
      </c>
      <c r="CW136" s="23" t="e">
        <f t="shared" si="23"/>
        <v>#VALUE!</v>
      </c>
      <c r="CX136" s="23">
        <f t="shared" si="23"/>
        <v>2546</v>
      </c>
      <c r="CY136" s="23">
        <f t="shared" si="23"/>
        <v>0</v>
      </c>
      <c r="CZ136" s="23">
        <f t="shared" si="23"/>
        <v>2546</v>
      </c>
      <c r="DA136" s="23">
        <f t="shared" si="23"/>
        <v>1918166.6106</v>
      </c>
      <c r="DB136" s="23">
        <f t="shared" si="23"/>
        <v>0</v>
      </c>
      <c r="DC136" s="23">
        <f t="shared" si="23"/>
        <v>43468.286</v>
      </c>
      <c r="DD136" s="23">
        <f t="shared" si="23"/>
        <v>0</v>
      </c>
      <c r="DE136" s="23">
        <f t="shared" si="23"/>
        <v>0</v>
      </c>
      <c r="DF136" s="23">
        <f t="shared" si="23"/>
        <v>0</v>
      </c>
      <c r="DG136" s="23">
        <f t="shared" si="23"/>
        <v>0</v>
      </c>
      <c r="DH136" s="23">
        <f t="shared" si="23"/>
        <v>0</v>
      </c>
      <c r="DI136" s="23">
        <f t="shared" si="23"/>
        <v>-10000</v>
      </c>
      <c r="DJ136" s="23">
        <f t="shared" si="23"/>
        <v>0</v>
      </c>
      <c r="DK136" s="23">
        <f t="shared" si="23"/>
        <v>0</v>
      </c>
      <c r="DL136" s="23">
        <f t="shared" si="23"/>
        <v>0</v>
      </c>
      <c r="DM136" s="23">
        <f t="shared" si="23"/>
        <v>2092373.6972000003</v>
      </c>
      <c r="DN136" s="23">
        <f t="shared" si="23"/>
        <v>0</v>
      </c>
      <c r="DO136" s="23">
        <f t="shared" si="23"/>
        <v>156108.617</v>
      </c>
      <c r="DP136" s="23">
        <f t="shared" si="23"/>
        <v>0</v>
      </c>
      <c r="DQ136" s="23" t="e">
        <f t="shared" si="23"/>
        <v>#VALUE!</v>
      </c>
      <c r="DR136" s="23">
        <f t="shared" si="23"/>
        <v>0</v>
      </c>
      <c r="DS136" s="23" t="e">
        <f t="shared" si="23"/>
        <v>#VALUE!</v>
      </c>
    </row>
    <row r="137" spans="1:123">
      <c r="A137" s="24"/>
      <c r="B137" s="25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26"/>
      <c r="N137" s="26"/>
      <c r="O137" s="26"/>
      <c r="P137" s="26"/>
      <c r="Q137" s="26"/>
      <c r="R137" s="26"/>
      <c r="S137" s="26"/>
      <c r="T137" s="26"/>
      <c r="U137" s="26"/>
      <c r="V137" s="26"/>
      <c r="W137" s="26"/>
      <c r="X137" s="26"/>
      <c r="Y137" s="26"/>
      <c r="Z137" s="26"/>
      <c r="AA137" s="26"/>
      <c r="AB137" s="26"/>
      <c r="AC137" s="26"/>
      <c r="AD137" s="26"/>
      <c r="AE137" s="26"/>
      <c r="AF137" s="26"/>
      <c r="AG137" s="26"/>
      <c r="AH137" s="26"/>
      <c r="AI137" s="26"/>
      <c r="AJ137" s="26"/>
      <c r="AK137" s="26"/>
      <c r="AL137" s="26"/>
      <c r="AM137" s="26"/>
      <c r="AN137" s="26"/>
      <c r="AO137" s="26"/>
      <c r="AP137" s="26"/>
      <c r="AQ137" s="26"/>
      <c r="AR137" s="26"/>
      <c r="AS137" s="26"/>
      <c r="AT137" s="26"/>
      <c r="AU137" s="26"/>
      <c r="AV137" s="26"/>
      <c r="AW137" s="26"/>
      <c r="AX137" s="26"/>
      <c r="AY137" s="26"/>
      <c r="AZ137" s="26"/>
      <c r="BA137" s="26"/>
      <c r="BB137" s="26"/>
      <c r="BC137" s="26"/>
      <c r="BD137" s="26"/>
      <c r="BE137" s="26"/>
      <c r="BF137" s="26"/>
      <c r="BG137" s="26"/>
      <c r="BH137" s="26"/>
      <c r="BI137" s="26"/>
      <c r="BJ137" s="26"/>
      <c r="BK137" s="26"/>
      <c r="BL137" s="26"/>
      <c r="BM137" s="26"/>
      <c r="BN137" s="26"/>
      <c r="BO137" s="26"/>
      <c r="BP137" s="26"/>
      <c r="BQ137" s="26"/>
      <c r="BR137" s="26"/>
      <c r="BS137" s="26"/>
      <c r="BT137" s="26"/>
      <c r="BU137" s="26"/>
      <c r="BV137" s="26"/>
      <c r="BW137" s="26"/>
      <c r="BX137" s="26"/>
      <c r="BY137" s="26"/>
      <c r="BZ137" s="26"/>
      <c r="CA137" s="26"/>
      <c r="CB137" s="26"/>
      <c r="CC137" s="26"/>
      <c r="CD137" s="26"/>
      <c r="CE137" s="26"/>
      <c r="CF137" s="26"/>
      <c r="CG137" s="26"/>
      <c r="CH137" s="26"/>
      <c r="CI137" s="26"/>
      <c r="CJ137" s="26"/>
      <c r="CK137" s="26"/>
      <c r="CL137" s="26"/>
      <c r="CM137" s="26"/>
      <c r="CN137" s="26"/>
      <c r="CO137" s="26"/>
      <c r="CP137" s="26"/>
      <c r="CQ137" s="26"/>
      <c r="CR137" s="26"/>
      <c r="CS137" s="26"/>
      <c r="CT137" s="26"/>
      <c r="CU137" s="26"/>
      <c r="CV137" s="26"/>
      <c r="CW137" s="26"/>
      <c r="CX137" s="26"/>
      <c r="CY137" s="26"/>
      <c r="CZ137" s="26"/>
      <c r="DA137" s="26"/>
      <c r="DB137" s="26"/>
      <c r="DC137" s="26"/>
      <c r="DD137" s="26"/>
      <c r="DE137" s="26"/>
      <c r="DF137" s="26"/>
      <c r="DG137" s="26"/>
      <c r="DH137" s="26"/>
      <c r="DI137" s="26"/>
      <c r="DJ137" s="26"/>
      <c r="DK137" s="26"/>
      <c r="DL137" s="26"/>
      <c r="DM137" s="26"/>
      <c r="DN137" s="26"/>
      <c r="DO137" s="26"/>
      <c r="DP137" s="26"/>
      <c r="DQ137" s="26"/>
      <c r="DR137" s="26"/>
      <c r="DS137" s="26"/>
    </row>
    <row r="138" spans="1:123">
      <c r="A138" s="24"/>
      <c r="B138" s="25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26"/>
      <c r="N138" s="26"/>
      <c r="O138" s="26"/>
      <c r="P138" s="26"/>
      <c r="Q138" s="26"/>
      <c r="R138" s="26"/>
      <c r="S138" s="26"/>
      <c r="T138" s="26"/>
      <c r="U138" s="26"/>
      <c r="V138" s="26"/>
      <c r="W138" s="26"/>
      <c r="X138" s="26"/>
      <c r="Y138" s="26"/>
      <c r="Z138" s="26"/>
      <c r="AA138" s="26"/>
      <c r="AB138" s="26"/>
      <c r="AC138" s="26"/>
      <c r="AD138" s="26"/>
      <c r="AE138" s="26"/>
      <c r="AF138" s="26"/>
      <c r="AG138" s="26"/>
      <c r="AH138" s="26"/>
      <c r="AI138" s="26"/>
      <c r="AJ138" s="26"/>
      <c r="AK138" s="26"/>
      <c r="AL138" s="26"/>
      <c r="AM138" s="26"/>
      <c r="AN138" s="26"/>
      <c r="AO138" s="26"/>
      <c r="AP138" s="26"/>
      <c r="AQ138" s="26"/>
      <c r="AR138" s="26"/>
      <c r="AS138" s="26"/>
      <c r="AT138" s="26"/>
      <c r="AU138" s="26"/>
      <c r="AV138" s="26"/>
      <c r="AW138" s="26"/>
      <c r="AX138" s="26"/>
      <c r="AY138" s="26"/>
      <c r="AZ138" s="26"/>
      <c r="BA138" s="26"/>
      <c r="BB138" s="26"/>
      <c r="BC138" s="26"/>
      <c r="BD138" s="26"/>
      <c r="BE138" s="26"/>
      <c r="BF138" s="26"/>
      <c r="BG138" s="26"/>
      <c r="BH138" s="26"/>
      <c r="BI138" s="26"/>
      <c r="BJ138" s="26"/>
      <c r="BK138" s="26"/>
      <c r="BL138" s="26"/>
      <c r="BM138" s="26"/>
      <c r="BN138" s="26"/>
      <c r="BO138" s="26"/>
      <c r="BP138" s="26"/>
      <c r="BQ138" s="26"/>
      <c r="BR138" s="26"/>
      <c r="BS138" s="26"/>
      <c r="BT138" s="26"/>
      <c r="BU138" s="26"/>
      <c r="BV138" s="26"/>
      <c r="BW138" s="26"/>
      <c r="BX138" s="26"/>
      <c r="BY138" s="26"/>
      <c r="BZ138" s="26"/>
      <c r="CA138" s="26"/>
      <c r="CB138" s="26"/>
      <c r="CC138" s="26"/>
      <c r="CD138" s="26"/>
      <c r="CE138" s="26"/>
      <c r="CF138" s="26"/>
      <c r="CG138" s="26"/>
      <c r="CH138" s="26"/>
      <c r="CI138" s="26"/>
      <c r="CJ138" s="26"/>
      <c r="CK138" s="26"/>
      <c r="CL138" s="26"/>
      <c r="CM138" s="26"/>
      <c r="CN138" s="26"/>
      <c r="CO138" s="26"/>
      <c r="CP138" s="26"/>
      <c r="CQ138" s="26"/>
      <c r="CR138" s="26"/>
      <c r="CS138" s="26"/>
      <c r="CT138" s="26"/>
      <c r="CU138" s="26"/>
      <c r="CV138" s="26"/>
      <c r="CW138" s="26"/>
      <c r="CX138" s="26"/>
      <c r="CY138" s="26"/>
      <c r="CZ138" s="26"/>
      <c r="DA138" s="26"/>
      <c r="DB138" s="26"/>
      <c r="DC138" s="26"/>
      <c r="DD138" s="26"/>
      <c r="DE138" s="26"/>
      <c r="DF138" s="26"/>
      <c r="DG138" s="26"/>
      <c r="DH138" s="26"/>
      <c r="DI138" s="26"/>
      <c r="DJ138" s="26"/>
      <c r="DK138" s="26"/>
      <c r="DL138" s="26"/>
      <c r="DM138" s="26"/>
      <c r="DN138" s="26"/>
      <c r="DO138" s="26"/>
      <c r="DP138" s="26"/>
      <c r="DQ138" s="26"/>
      <c r="DR138" s="26"/>
      <c r="DS138" s="26"/>
    </row>
    <row r="139" spans="1:123">
      <c r="A139" s="24"/>
      <c r="B139" s="25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26"/>
      <c r="N139" s="26"/>
      <c r="O139" s="26"/>
      <c r="P139" s="26"/>
      <c r="Q139" s="26"/>
      <c r="R139" s="26"/>
      <c r="S139" s="26"/>
      <c r="T139" s="26"/>
      <c r="U139" s="26"/>
      <c r="V139" s="26"/>
      <c r="W139" s="26"/>
      <c r="X139" s="26"/>
      <c r="Y139" s="26"/>
      <c r="Z139" s="26"/>
      <c r="AA139" s="26"/>
      <c r="AB139" s="26"/>
      <c r="AC139" s="26"/>
      <c r="AD139" s="26"/>
      <c r="AE139" s="26"/>
      <c r="AF139" s="26"/>
      <c r="AG139" s="26"/>
      <c r="AH139" s="26"/>
      <c r="AI139" s="26"/>
      <c r="AJ139" s="26"/>
      <c r="AK139" s="26"/>
      <c r="AL139" s="26"/>
      <c r="AM139" s="26"/>
      <c r="AN139" s="26"/>
      <c r="AO139" s="26"/>
      <c r="AP139" s="26"/>
      <c r="AQ139" s="26"/>
      <c r="AR139" s="26"/>
      <c r="AS139" s="26"/>
      <c r="AT139" s="26"/>
      <c r="AU139" s="26"/>
      <c r="AV139" s="26"/>
      <c r="AW139" s="26"/>
      <c r="AX139" s="26"/>
      <c r="AY139" s="26"/>
      <c r="AZ139" s="26"/>
      <c r="BA139" s="26"/>
      <c r="BB139" s="26"/>
      <c r="BC139" s="26"/>
      <c r="BD139" s="26"/>
      <c r="BE139" s="26"/>
      <c r="BF139" s="26"/>
      <c r="BG139" s="26"/>
      <c r="BH139" s="26"/>
      <c r="BI139" s="26"/>
      <c r="BJ139" s="26"/>
      <c r="BK139" s="26"/>
      <c r="BL139" s="26"/>
      <c r="BM139" s="26"/>
      <c r="BN139" s="26"/>
      <c r="BO139" s="26"/>
      <c r="BP139" s="26"/>
      <c r="BQ139" s="26"/>
      <c r="BR139" s="26"/>
      <c r="BS139" s="26"/>
      <c r="BT139" s="26"/>
      <c r="BU139" s="26"/>
      <c r="BV139" s="26"/>
      <c r="BW139" s="26"/>
      <c r="BX139" s="26"/>
      <c r="BY139" s="26"/>
      <c r="BZ139" s="26"/>
      <c r="CA139" s="26"/>
      <c r="CB139" s="26"/>
      <c r="CC139" s="26"/>
      <c r="CD139" s="26"/>
      <c r="CE139" s="26"/>
      <c r="CF139" s="26"/>
      <c r="CG139" s="26"/>
      <c r="CH139" s="26"/>
      <c r="CI139" s="26"/>
      <c r="CJ139" s="26"/>
      <c r="CK139" s="26"/>
      <c r="CL139" s="26"/>
      <c r="CM139" s="26"/>
      <c r="CN139" s="26"/>
      <c r="CO139" s="26"/>
      <c r="CP139" s="26"/>
      <c r="CQ139" s="26"/>
      <c r="CR139" s="26"/>
      <c r="CS139" s="26"/>
      <c r="CT139" s="26"/>
      <c r="CU139" s="26"/>
      <c r="CV139" s="26"/>
      <c r="CW139" s="26"/>
      <c r="CX139" s="26"/>
      <c r="CY139" s="26"/>
      <c r="CZ139" s="26"/>
      <c r="DA139" s="26"/>
      <c r="DB139" s="26"/>
      <c r="DC139" s="26"/>
      <c r="DD139" s="26"/>
      <c r="DE139" s="26"/>
      <c r="DF139" s="26"/>
      <c r="DG139" s="26"/>
      <c r="DH139" s="26"/>
      <c r="DI139" s="26"/>
      <c r="DJ139" s="26"/>
      <c r="DK139" s="26"/>
      <c r="DL139" s="26"/>
      <c r="DM139" s="26"/>
      <c r="DN139" s="26"/>
      <c r="DO139" s="26"/>
      <c r="DP139" s="26"/>
      <c r="DQ139" s="26"/>
      <c r="DR139" s="26"/>
      <c r="DS139" s="26"/>
    </row>
    <row r="140" spans="1:123">
      <c r="A140" s="24"/>
      <c r="B140" s="25"/>
      <c r="C140" s="26"/>
      <c r="D140" s="26"/>
      <c r="E140" s="26"/>
      <c r="F140" s="26"/>
      <c r="G140" s="26"/>
      <c r="H140" s="26"/>
      <c r="I140" s="26"/>
      <c r="J140" s="26"/>
      <c r="K140" s="26"/>
      <c r="L140" s="26"/>
      <c r="M140" s="26"/>
      <c r="N140" s="26"/>
      <c r="O140" s="26"/>
      <c r="P140" s="26"/>
      <c r="Q140" s="26"/>
      <c r="R140" s="26"/>
      <c r="S140" s="26"/>
      <c r="T140" s="26"/>
      <c r="U140" s="26"/>
      <c r="V140" s="26"/>
      <c r="W140" s="26"/>
      <c r="X140" s="26"/>
      <c r="Y140" s="26"/>
      <c r="Z140" s="26"/>
      <c r="AA140" s="26"/>
      <c r="AB140" s="26"/>
      <c r="AC140" s="26"/>
      <c r="AD140" s="26"/>
      <c r="AE140" s="26"/>
      <c r="AF140" s="26"/>
      <c r="AG140" s="26"/>
      <c r="AH140" s="26"/>
      <c r="AI140" s="26"/>
      <c r="AJ140" s="26"/>
      <c r="AK140" s="26"/>
      <c r="AL140" s="26"/>
      <c r="AM140" s="26"/>
      <c r="AN140" s="26"/>
      <c r="AO140" s="26"/>
      <c r="AP140" s="26"/>
      <c r="AQ140" s="26"/>
      <c r="AR140" s="26"/>
      <c r="AS140" s="26"/>
      <c r="AT140" s="26"/>
      <c r="AU140" s="26"/>
      <c r="AV140" s="26"/>
      <c r="AW140" s="26"/>
      <c r="AX140" s="26"/>
      <c r="AY140" s="26"/>
      <c r="AZ140" s="26"/>
      <c r="BA140" s="26"/>
      <c r="BB140" s="26"/>
      <c r="BC140" s="26"/>
      <c r="BD140" s="26"/>
      <c r="BE140" s="26"/>
      <c r="BF140" s="26"/>
      <c r="BG140" s="26"/>
      <c r="BH140" s="26"/>
      <c r="BI140" s="26"/>
      <c r="BJ140" s="26"/>
      <c r="BK140" s="26"/>
      <c r="BL140" s="26"/>
      <c r="BM140" s="26"/>
      <c r="BN140" s="26"/>
      <c r="BO140" s="26"/>
      <c r="BP140" s="26"/>
      <c r="BQ140" s="26"/>
      <c r="BR140" s="26"/>
      <c r="BS140" s="26"/>
      <c r="BT140" s="26"/>
      <c r="BU140" s="26"/>
      <c r="BV140" s="26"/>
      <c r="BW140" s="26"/>
      <c r="BX140" s="26"/>
      <c r="BY140" s="26"/>
      <c r="BZ140" s="26"/>
      <c r="CA140" s="26"/>
      <c r="CB140" s="26"/>
      <c r="CC140" s="26"/>
      <c r="CD140" s="26"/>
      <c r="CE140" s="26"/>
      <c r="CF140" s="26"/>
      <c r="CG140" s="26"/>
      <c r="CH140" s="26"/>
      <c r="CI140" s="26"/>
      <c r="CJ140" s="26"/>
      <c r="CK140" s="26"/>
      <c r="CL140" s="26"/>
      <c r="CM140" s="26"/>
      <c r="CN140" s="26"/>
      <c r="CO140" s="26"/>
      <c r="CP140" s="26"/>
      <c r="CQ140" s="26"/>
      <c r="CR140" s="26"/>
      <c r="CS140" s="26"/>
      <c r="CT140" s="26"/>
      <c r="CU140" s="26"/>
      <c r="CV140" s="26"/>
      <c r="CW140" s="26"/>
      <c r="CX140" s="26"/>
      <c r="CY140" s="26"/>
      <c r="CZ140" s="26"/>
      <c r="DA140" s="26"/>
      <c r="DB140" s="26"/>
      <c r="DC140" s="26"/>
      <c r="DD140" s="26"/>
      <c r="DE140" s="26"/>
      <c r="DF140" s="26"/>
      <c r="DG140" s="26"/>
      <c r="DH140" s="26"/>
      <c r="DI140" s="26"/>
      <c r="DJ140" s="26"/>
      <c r="DK140" s="26"/>
      <c r="DL140" s="26"/>
      <c r="DM140" s="26"/>
      <c r="DN140" s="26"/>
      <c r="DO140" s="26"/>
      <c r="DP140" s="26"/>
      <c r="DQ140" s="26"/>
      <c r="DR140" s="26"/>
      <c r="DS140" s="26"/>
    </row>
    <row r="141" spans="1:123">
      <c r="A141" s="24"/>
      <c r="B141" s="25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  <c r="N141" s="26"/>
      <c r="O141" s="26"/>
      <c r="P141" s="26"/>
      <c r="Q141" s="26"/>
      <c r="R141" s="26"/>
      <c r="S141" s="26"/>
      <c r="T141" s="26"/>
      <c r="U141" s="26"/>
      <c r="V141" s="26"/>
      <c r="W141" s="26"/>
      <c r="X141" s="26"/>
      <c r="Y141" s="26"/>
      <c r="Z141" s="26"/>
      <c r="AA141" s="26"/>
      <c r="AB141" s="26"/>
      <c r="AC141" s="26"/>
      <c r="AD141" s="26"/>
      <c r="AE141" s="26"/>
      <c r="AF141" s="26"/>
      <c r="AG141" s="26"/>
      <c r="AH141" s="26"/>
      <c r="AI141" s="26"/>
      <c r="AJ141" s="26"/>
      <c r="AK141" s="26"/>
      <c r="AL141" s="26"/>
      <c r="AM141" s="26"/>
      <c r="AN141" s="26"/>
      <c r="AO141" s="26"/>
      <c r="AP141" s="26"/>
      <c r="AQ141" s="26"/>
      <c r="AR141" s="26"/>
      <c r="AS141" s="26"/>
      <c r="AT141" s="26"/>
      <c r="AU141" s="26"/>
      <c r="AV141" s="26"/>
      <c r="AW141" s="26"/>
      <c r="AX141" s="26"/>
      <c r="AY141" s="26"/>
      <c r="AZ141" s="26"/>
      <c r="BA141" s="26"/>
      <c r="BB141" s="26"/>
      <c r="BC141" s="26"/>
      <c r="BD141" s="26"/>
      <c r="BE141" s="26"/>
      <c r="BF141" s="26"/>
      <c r="BG141" s="26"/>
      <c r="BH141" s="26"/>
      <c r="BI141" s="26"/>
      <c r="BJ141" s="26"/>
      <c r="BK141" s="26"/>
      <c r="BL141" s="26"/>
      <c r="BM141" s="26"/>
      <c r="BN141" s="26"/>
      <c r="BO141" s="26"/>
      <c r="BP141" s="26"/>
      <c r="BQ141" s="26"/>
      <c r="BR141" s="26"/>
      <c r="BS141" s="26"/>
      <c r="BT141" s="26"/>
      <c r="BU141" s="26"/>
      <c r="BV141" s="26"/>
      <c r="BW141" s="26"/>
      <c r="BX141" s="26"/>
      <c r="BY141" s="26"/>
      <c r="BZ141" s="26"/>
      <c r="CA141" s="26"/>
      <c r="CB141" s="26"/>
      <c r="CC141" s="26"/>
      <c r="CD141" s="26"/>
      <c r="CE141" s="26"/>
      <c r="CF141" s="26"/>
      <c r="CG141" s="26"/>
      <c r="CH141" s="26"/>
      <c r="CI141" s="26"/>
      <c r="CJ141" s="26"/>
      <c r="CK141" s="26"/>
      <c r="CL141" s="26"/>
      <c r="CM141" s="26"/>
      <c r="CN141" s="26"/>
      <c r="CO141" s="26"/>
      <c r="CP141" s="26"/>
      <c r="CQ141" s="26"/>
      <c r="CR141" s="26"/>
      <c r="CS141" s="26"/>
      <c r="CT141" s="26"/>
      <c r="CU141" s="26"/>
      <c r="CV141" s="26"/>
      <c r="CW141" s="26"/>
      <c r="CX141" s="26"/>
      <c r="CY141" s="26"/>
      <c r="CZ141" s="26"/>
      <c r="DA141" s="26"/>
      <c r="DB141" s="26"/>
      <c r="DC141" s="26"/>
      <c r="DD141" s="26"/>
      <c r="DE141" s="26"/>
      <c r="DF141" s="26"/>
      <c r="DG141" s="26"/>
      <c r="DH141" s="26"/>
      <c r="DI141" s="26"/>
      <c r="DJ141" s="26"/>
      <c r="DK141" s="26"/>
      <c r="DL141" s="26"/>
      <c r="DM141" s="26"/>
      <c r="DN141" s="26"/>
      <c r="DO141" s="26"/>
      <c r="DP141" s="26"/>
      <c r="DQ141" s="26"/>
      <c r="DR141" s="26"/>
      <c r="DS141" s="26"/>
    </row>
    <row r="142" spans="1:123">
      <c r="A142" s="24"/>
      <c r="B142" s="25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</row>
    <row r="143" spans="1:123">
      <c r="A143" s="24"/>
      <c r="B143" s="25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</row>
    <row r="144" spans="1:123">
      <c r="A144" s="24"/>
      <c r="B144" s="25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</row>
    <row r="145" spans="1:123">
      <c r="A145" s="24"/>
      <c r="B145" s="25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</row>
    <row r="146" spans="1:123">
      <c r="A146" s="24"/>
      <c r="B146" s="25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</row>
    <row r="147" spans="1:123">
      <c r="A147" s="24"/>
      <c r="B147" s="25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</row>
    <row r="148" spans="1:123">
      <c r="A148" s="24"/>
      <c r="B148" s="25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</row>
    <row r="149" spans="1:123">
      <c r="A149" s="24"/>
      <c r="B149" s="25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</row>
    <row r="150" spans="1:123">
      <c r="A150" s="24"/>
      <c r="B150" s="25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</row>
    <row r="151" spans="1:123">
      <c r="A151" s="24"/>
      <c r="B151" s="25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</row>
    <row r="152" spans="1:123">
      <c r="A152" s="24"/>
      <c r="B152" s="25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</row>
    <row r="153" spans="1:123">
      <c r="A153" s="24"/>
      <c r="B153" s="25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</row>
    <row r="154" spans="1:123">
      <c r="A154" s="24"/>
      <c r="B154" s="25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</row>
    <row r="155" spans="1:123">
      <c r="A155" s="24"/>
      <c r="B155" s="25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</row>
    <row r="156" spans="1:123">
      <c r="A156" s="24"/>
      <c r="B156" s="25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</row>
    <row r="157" spans="1:123">
      <c r="A157" s="24"/>
      <c r="B157" s="25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</row>
    <row r="158" spans="1:123">
      <c r="A158" s="24"/>
      <c r="B158" s="25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</row>
    <row r="159" spans="1:123">
      <c r="A159" s="24"/>
      <c r="B159" s="25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</row>
    <row r="160" spans="1:123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</row>
    <row r="161" spans="1:123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</row>
    <row r="162" spans="1:123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</row>
    <row r="163" spans="1:123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</row>
    <row r="164" spans="1:123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</row>
    <row r="165" spans="1:123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</row>
    <row r="166" spans="1:123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</row>
    <row r="167" spans="1:123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</row>
    <row r="168" spans="1:123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</row>
    <row r="169" spans="1:123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</row>
    <row r="170" spans="1:123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</row>
    <row r="171" spans="1:123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</row>
    <row r="172" spans="1:123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</row>
    <row r="173" spans="1:123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</row>
    <row r="174" spans="1:123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</row>
    <row r="175" spans="1:123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</row>
    <row r="176" spans="1:123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</row>
    <row r="177" spans="1:123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</row>
    <row r="178" spans="1:123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</row>
    <row r="179" spans="1:123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</row>
    <row r="180" spans="1:123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</row>
    <row r="181" spans="1:123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</row>
    <row r="182" spans="1:123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</row>
    <row r="183" spans="1:123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</row>
    <row r="184" spans="1:123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</row>
    <row r="185" spans="1:123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</row>
    <row r="186" spans="1:123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</row>
    <row r="187" spans="1:123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</row>
    <row r="188" spans="1:123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</row>
    <row r="189" spans="1:123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</row>
    <row r="190" spans="1:123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</row>
    <row r="191" spans="1:123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</row>
    <row r="192" spans="1:123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</row>
    <row r="193" spans="1:123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</row>
    <row r="194" spans="1:123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</row>
    <row r="195" spans="1:123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</row>
    <row r="196" spans="1:123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</row>
    <row r="197" spans="1:123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</row>
    <row r="198" spans="1:123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</row>
    <row r="199" spans="1:123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</row>
    <row r="200" spans="1:123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</row>
    <row r="201" spans="1:123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</row>
    <row r="202" spans="1:123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</row>
    <row r="203" spans="1:123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</row>
    <row r="204" spans="1:123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</row>
    <row r="205" spans="1:123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</row>
    <row r="206" spans="1:123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</row>
    <row r="207" spans="1:123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</row>
    <row r="208" spans="1:123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</row>
    <row r="209" spans="1:123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</row>
    <row r="210" spans="1:123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</row>
    <row r="211" spans="1:123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</row>
    <row r="212" spans="1:123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</row>
    <row r="213" spans="1:123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</row>
    <row r="214" spans="1:123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</row>
    <row r="215" spans="1:123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</row>
    <row r="216" spans="1:123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</row>
    <row r="217" spans="1:123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</row>
    <row r="218" spans="1:123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</row>
    <row r="219" spans="1:123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</row>
    <row r="220" spans="1:123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</row>
    <row r="221" spans="1:123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</row>
    <row r="222" spans="1:123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</row>
    <row r="223" spans="1:123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</row>
    <row r="224" spans="1:123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</row>
    <row r="225" spans="1:123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</row>
    <row r="226" spans="1:123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</row>
    <row r="227" spans="1:123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</row>
    <row r="228" spans="1:123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</row>
    <row r="229" spans="1:123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</row>
    <row r="230" spans="1:123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</row>
    <row r="231" spans="1:123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</row>
    <row r="232" spans="1:123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</row>
    <row r="233" spans="1:123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</row>
    <row r="234" spans="1:123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</row>
    <row r="235" spans="1:123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</row>
    <row r="236" spans="1:123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</row>
    <row r="237" spans="1:123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</row>
    <row r="238" spans="1:123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</row>
    <row r="239" spans="1:123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</row>
    <row r="240" spans="1:123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</row>
    <row r="241" spans="1:123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</row>
    <row r="242" spans="1:123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</row>
    <row r="243" spans="1:123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</row>
    <row r="244" spans="1:123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</row>
    <row r="245" spans="1:123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</row>
    <row r="246" spans="1:123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</row>
    <row r="247" spans="1:123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</row>
    <row r="248" spans="1:123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</row>
    <row r="249" spans="1:123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</row>
    <row r="250" spans="1:123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</row>
    <row r="251" spans="1:123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</row>
    <row r="252" spans="1:123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</row>
    <row r="253" spans="1:123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</row>
    <row r="254" spans="1:123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</row>
    <row r="255" spans="1:123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</row>
    <row r="256" spans="1:123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</row>
    <row r="257" spans="1:123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</row>
    <row r="258" spans="1:123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</row>
    <row r="259" spans="1:123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</row>
    <row r="260" spans="1:123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</row>
    <row r="261" spans="1:123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</row>
    <row r="262" spans="1:123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</row>
    <row r="263" spans="1:123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</row>
    <row r="264" spans="1:123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</row>
    <row r="265" spans="1:123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</row>
    <row r="266" spans="1:123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</row>
    <row r="267" spans="1:123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</row>
    <row r="268" spans="1:123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</row>
    <row r="269" spans="1:123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</row>
    <row r="270" spans="1:123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</row>
    <row r="271" spans="1:123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</row>
    <row r="272" spans="1:123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</row>
    <row r="273" spans="1:123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</row>
    <row r="274" spans="1:123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</row>
    <row r="275" spans="1:123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</row>
    <row r="276" spans="1:123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</row>
    <row r="277" spans="1:123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</row>
    <row r="278" spans="1:123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</row>
    <row r="279" spans="1:123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</row>
    <row r="280" spans="1:123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</row>
    <row r="281" spans="1:123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</row>
    <row r="282" spans="1:123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</row>
    <row r="283" spans="1:123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</row>
    <row r="284" spans="1:123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</row>
    <row r="285" spans="1:123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</row>
    <row r="286" spans="1:123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</row>
    <row r="287" spans="1:123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</row>
    <row r="288" spans="1:123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</row>
    <row r="289" spans="1:123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</row>
    <row r="290" spans="1:123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</row>
    <row r="291" spans="1:123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</row>
    <row r="292" spans="1:123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</row>
    <row r="293" spans="1:123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</row>
    <row r="294" spans="1:123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</row>
    <row r="295" spans="1:123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</row>
    <row r="296" spans="1:123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</row>
    <row r="297" spans="1:123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</row>
    <row r="298" spans="1:123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</row>
    <row r="299" spans="1:123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</row>
    <row r="300" spans="1:123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</row>
    <row r="301" spans="1:123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</row>
    <row r="302" spans="1:123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</row>
    <row r="303" spans="1:123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</row>
    <row r="304" spans="1:123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</row>
    <row r="305" spans="1:123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</row>
    <row r="306" spans="1:123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</row>
    <row r="307" spans="1:123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</row>
    <row r="308" spans="1:123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</row>
    <row r="309" spans="1:123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</row>
    <row r="310" spans="1:123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</row>
    <row r="311" spans="1:123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</row>
    <row r="312" spans="1:123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</row>
    <row r="313" spans="1:123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</row>
    <row r="314" spans="1:123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</row>
    <row r="315" spans="1:123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</row>
    <row r="316" spans="1:123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</row>
    <row r="317" spans="1:123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</row>
    <row r="318" spans="1:123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</row>
    <row r="319" spans="1:123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</row>
    <row r="320" spans="1:123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</row>
    <row r="321" spans="1:123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</row>
    <row r="322" spans="1:123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</row>
    <row r="323" spans="1:123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</row>
    <row r="324" spans="1:123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</row>
    <row r="325" spans="1:123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</row>
    <row r="326" spans="1:123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</row>
    <row r="327" spans="1:123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</row>
    <row r="328" spans="1:123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</row>
    <row r="329" spans="1:123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</row>
    <row r="330" spans="1:123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</row>
    <row r="331" spans="1:123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</row>
    <row r="332" spans="1:123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</row>
    <row r="333" spans="1:123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</row>
    <row r="334" spans="1:123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</row>
    <row r="335" spans="1:123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</row>
    <row r="336" spans="1:123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</row>
    <row r="337" spans="1:123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</row>
    <row r="338" spans="1:123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</row>
    <row r="339" spans="1:123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</row>
    <row r="340" spans="1:123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</row>
    <row r="341" spans="1:123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</row>
    <row r="342" spans="1:123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</row>
    <row r="343" spans="1:123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</row>
    <row r="344" spans="1:123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</row>
    <row r="345" spans="1:123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</row>
    <row r="346" spans="1:123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</row>
    <row r="347" spans="1:123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</row>
    <row r="348" spans="1:123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</row>
    <row r="349" spans="1:123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</row>
    <row r="350" spans="1:123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</row>
    <row r="351" spans="1:123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</row>
    <row r="352" spans="1:123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</row>
    <row r="353" spans="1:123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</row>
    <row r="354" spans="1:123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</row>
    <row r="355" spans="1:123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</row>
    <row r="356" spans="1:123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</row>
    <row r="357" spans="1:123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</row>
    <row r="358" spans="1:123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</row>
    <row r="359" spans="1:123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</row>
    <row r="360" spans="1:123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</row>
    <row r="361" spans="1:123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</row>
    <row r="362" spans="1:123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</row>
    <row r="363" spans="1:123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</row>
    <row r="364" spans="1:123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</row>
    <row r="365" spans="1:123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</row>
    <row r="366" spans="1:123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</row>
    <row r="367" spans="1:123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</row>
    <row r="368" spans="1:123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</row>
    <row r="369" spans="1:123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</row>
    <row r="370" spans="1:123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</row>
    <row r="371" spans="1:123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</row>
    <row r="372" spans="1:123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</row>
    <row r="373" spans="1:123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</row>
    <row r="374" spans="1:123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</row>
    <row r="375" spans="1:123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</row>
    <row r="376" spans="1:123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</row>
    <row r="377" spans="1:123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</row>
    <row r="378" spans="1:123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</row>
    <row r="379" spans="1:123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</row>
    <row r="380" spans="1:123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</row>
    <row r="381" spans="1:123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</row>
    <row r="382" spans="1:123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</row>
    <row r="383" spans="1:123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</row>
    <row r="384" spans="1:123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</row>
    <row r="385" spans="1:123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</row>
    <row r="386" spans="1:123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</row>
    <row r="387" spans="1:123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</row>
    <row r="388" spans="1:123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</row>
    <row r="389" spans="1:123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</row>
    <row r="390" spans="1:123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</row>
    <row r="391" spans="1:123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</row>
    <row r="392" spans="1:123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</row>
    <row r="393" spans="1:123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</row>
    <row r="394" spans="1:123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</row>
    <row r="395" spans="1:123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</row>
    <row r="396" spans="1:123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</row>
    <row r="397" spans="1:123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</row>
    <row r="398" spans="1:123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</row>
    <row r="399" spans="1:123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</row>
    <row r="400" spans="1:123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</row>
    <row r="401" spans="1:123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</row>
    <row r="402" spans="1:123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</row>
    <row r="403" spans="1:123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</row>
    <row r="404" spans="1:123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</row>
    <row r="405" spans="1:123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</row>
    <row r="406" spans="1:123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</row>
    <row r="407" spans="1:123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</row>
    <row r="408" spans="1:123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</row>
    <row r="409" spans="1:123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</row>
    <row r="410" spans="1:123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</row>
    <row r="411" spans="1:123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</row>
    <row r="412" spans="1:123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</row>
    <row r="413" spans="1:123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</row>
    <row r="414" spans="1:123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</row>
    <row r="415" spans="1:123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</row>
    <row r="416" spans="1:123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</row>
    <row r="417" spans="1:123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</row>
    <row r="418" spans="1:123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</row>
    <row r="419" spans="1:123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</row>
    <row r="420" spans="1:123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</row>
    <row r="421" spans="1:123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</row>
    <row r="422" spans="1:123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</row>
    <row r="423" spans="1:123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</row>
    <row r="424" spans="1:123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</row>
    <row r="425" spans="1:123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</row>
    <row r="426" spans="1:123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</row>
    <row r="427" spans="1:123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</row>
    <row r="428" spans="1:123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</row>
    <row r="429" spans="1:123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</row>
    <row r="430" spans="1:123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</row>
    <row r="431" spans="1:123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</row>
    <row r="432" spans="1:123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</row>
    <row r="433" spans="1:123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</row>
    <row r="434" spans="1:123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</row>
    <row r="435" spans="1:123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</row>
    <row r="436" spans="1:123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</row>
    <row r="437" spans="1:123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</row>
    <row r="438" spans="1:123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</row>
    <row r="439" spans="1:123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</row>
    <row r="440" spans="1:123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</row>
    <row r="441" spans="1:123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</row>
    <row r="442" spans="1:123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</row>
    <row r="443" spans="1:123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</row>
    <row r="444" spans="1:123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</row>
    <row r="445" spans="1:123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</row>
    <row r="446" spans="1:123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</row>
    <row r="447" spans="1:123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</row>
    <row r="448" spans="1:123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</row>
    <row r="449" spans="1:123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</row>
    <row r="450" spans="1:123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</row>
    <row r="451" spans="1:123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</row>
    <row r="452" spans="1:123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</row>
    <row r="453" spans="1:123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</row>
    <row r="454" spans="1:123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</row>
    <row r="455" spans="1:123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</row>
    <row r="456" spans="1:123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</row>
    <row r="457" spans="1:123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</row>
    <row r="458" spans="1:123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</row>
    <row r="459" spans="1:123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</row>
    <row r="460" spans="1:123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</row>
    <row r="461" spans="1:123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</row>
    <row r="462" spans="1:123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</row>
    <row r="463" spans="1:123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</row>
    <row r="464" spans="1:123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</row>
    <row r="465" spans="1:123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</row>
    <row r="466" spans="1:123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</row>
    <row r="467" spans="1:123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</row>
    <row r="468" spans="1:123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</row>
    <row r="469" spans="1:123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</row>
    <row r="470" spans="1:123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</row>
    <row r="471" spans="1:123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</row>
    <row r="472" spans="1:123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</row>
    <row r="473" spans="1:123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</row>
    <row r="474" spans="1:123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</row>
    <row r="475" spans="1:123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</row>
    <row r="476" spans="1:123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</row>
    <row r="477" spans="1:123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</row>
    <row r="478" spans="1:123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</row>
    <row r="479" spans="1:123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</row>
    <row r="480" spans="1:123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</row>
    <row r="481" spans="1:123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</row>
    <row r="482" spans="1:123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</row>
    <row r="483" spans="1:123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</row>
    <row r="484" spans="1:123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</row>
    <row r="485" spans="1:123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</row>
    <row r="486" spans="1:123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</row>
    <row r="487" spans="1:123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</row>
    <row r="488" spans="1:123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</row>
    <row r="489" spans="1:123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</row>
    <row r="490" spans="1:123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</row>
    <row r="491" spans="1:123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</row>
    <row r="492" spans="1:123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</row>
    <row r="493" spans="1:123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</row>
    <row r="494" spans="1:123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</row>
    <row r="495" spans="1:123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</row>
    <row r="496" spans="1:123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</row>
    <row r="497" spans="1:123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</row>
    <row r="498" spans="1:123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</row>
    <row r="499" spans="1:123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</row>
    <row r="500" spans="1:123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</row>
    <row r="501" spans="1:123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</row>
    <row r="502" spans="1:123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</row>
    <row r="503" spans="1:123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</row>
    <row r="504" spans="1:123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</row>
    <row r="505" spans="1:123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</row>
    <row r="506" spans="1:123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</row>
    <row r="507" spans="1:123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</row>
    <row r="508" spans="1:123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</row>
    <row r="509" spans="1:123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</row>
    <row r="510" spans="1:123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</row>
    <row r="511" spans="1:123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</row>
    <row r="512" spans="1:123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</row>
    <row r="513" spans="1:123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</row>
    <row r="514" spans="1:123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</row>
    <row r="515" spans="1:123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</row>
    <row r="516" spans="1:123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</row>
    <row r="517" spans="1:123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</row>
    <row r="518" spans="1:123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</row>
    <row r="519" spans="1:123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</row>
    <row r="520" spans="1:123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</row>
    <row r="521" spans="1:123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</row>
    <row r="522" spans="1:123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</row>
    <row r="523" spans="1:123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</row>
    <row r="524" spans="1:123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</row>
    <row r="525" spans="1:123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</row>
    <row r="526" spans="1:123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</row>
    <row r="527" spans="1:123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</row>
    <row r="528" spans="1:123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</row>
    <row r="529" spans="1:123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</row>
    <row r="530" spans="1:123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</row>
    <row r="531" spans="1:123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</row>
    <row r="532" spans="1:123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</row>
    <row r="533" spans="1:123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</row>
    <row r="534" spans="1:123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</row>
    <row r="535" spans="1:123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</row>
    <row r="536" spans="1:123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</row>
    <row r="537" spans="1:123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</row>
    <row r="538" spans="1:123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</row>
    <row r="539" spans="1:123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</row>
    <row r="540" spans="1:123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</row>
    <row r="541" spans="1:123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</row>
    <row r="542" spans="1:123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</row>
    <row r="543" spans="1:123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</row>
    <row r="544" spans="1:123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</row>
    <row r="545" spans="1:123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</row>
    <row r="546" spans="1:123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</row>
    <row r="547" spans="1:123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</row>
    <row r="548" spans="1:123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</row>
    <row r="549" spans="1:123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</row>
    <row r="550" spans="1:123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</row>
    <row r="551" spans="1:123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</row>
    <row r="552" spans="1:123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</row>
    <row r="553" spans="1:123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</row>
    <row r="554" spans="1:123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</row>
    <row r="555" spans="1:123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</row>
    <row r="556" spans="1:123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</row>
    <row r="557" spans="1:123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</row>
    <row r="558" spans="1:123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</row>
    <row r="559" spans="1:123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</row>
    <row r="560" spans="1:123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</row>
    <row r="561" spans="1:123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</row>
    <row r="562" spans="1:123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</row>
    <row r="563" spans="1:123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</row>
    <row r="564" spans="1:123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</row>
    <row r="565" spans="1:123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</row>
    <row r="566" spans="1:123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</row>
    <row r="567" spans="1:123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</row>
    <row r="568" spans="1:123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</row>
    <row r="569" spans="1:123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</row>
    <row r="570" spans="1:123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</row>
    <row r="571" spans="1:123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</row>
    <row r="572" spans="1:123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</row>
    <row r="573" spans="1:123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</row>
    <row r="574" spans="1:123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</row>
    <row r="575" spans="1:123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</row>
    <row r="576" spans="1:123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</row>
    <row r="577" spans="1:123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</row>
    <row r="578" spans="1:123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</row>
    <row r="579" spans="1:123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</row>
    <row r="580" spans="1:123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</row>
    <row r="581" spans="1:123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</row>
    <row r="582" spans="1:123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</row>
    <row r="583" spans="1:123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</row>
    <row r="584" spans="1:123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</row>
    <row r="585" spans="1:123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</row>
    <row r="586" spans="1:123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</row>
    <row r="587" spans="1:123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</row>
    <row r="588" spans="1:123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</row>
    <row r="589" spans="1:123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</row>
    <row r="590" spans="1:123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</row>
    <row r="591" spans="1:123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</row>
    <row r="592" spans="1:123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</row>
    <row r="593" spans="1:123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</row>
    <row r="594" spans="1:123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</row>
    <row r="595" spans="1:123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</row>
    <row r="596" spans="1:123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</row>
    <row r="597" spans="1:123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</row>
    <row r="598" spans="1:123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</row>
    <row r="599" spans="1:123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</row>
    <row r="600" spans="1:123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</row>
    <row r="601" spans="1:123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</row>
    <row r="602" spans="1:123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</row>
    <row r="603" spans="1:123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</row>
    <row r="604" spans="1:123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</row>
    <row r="605" spans="1:123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</row>
    <row r="606" spans="1:123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</row>
    <row r="607" spans="1:123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</row>
    <row r="608" spans="1:123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</row>
    <row r="609" spans="1:123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</row>
    <row r="610" spans="1:123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</row>
    <row r="611" spans="1:123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</row>
    <row r="612" spans="1:123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</row>
    <row r="613" spans="1:123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</row>
    <row r="614" spans="1:123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</row>
    <row r="615" spans="1:123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</row>
    <row r="616" spans="1:123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</row>
    <row r="617" spans="1:123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</row>
    <row r="618" spans="1:123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</row>
    <row r="619" spans="1:123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</row>
    <row r="620" spans="1:123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</row>
    <row r="621" spans="1:123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</row>
    <row r="622" spans="1:123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</row>
    <row r="623" spans="1:123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</row>
    <row r="624" spans="1:123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</row>
    <row r="625" spans="1:123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</row>
    <row r="626" spans="1:123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</row>
    <row r="627" spans="1:123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</row>
    <row r="628" spans="1:123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</row>
    <row r="629" spans="1:123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</row>
    <row r="630" spans="1:123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</row>
    <row r="631" spans="1:123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</row>
    <row r="632" spans="1:123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</row>
    <row r="633" spans="1:123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</row>
    <row r="634" spans="1:123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</row>
    <row r="635" spans="1:123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</row>
    <row r="636" spans="1:123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</row>
    <row r="637" spans="1:123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</row>
    <row r="638" spans="1:123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</row>
    <row r="639" spans="1:123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</row>
    <row r="640" spans="1:123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</row>
    <row r="641" spans="1:123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</row>
    <row r="642" spans="1:123">
      <c r="A642" s="24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</row>
    <row r="643" spans="1:123">
      <c r="A643" s="24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</row>
    <row r="644" spans="1:123">
      <c r="A644" s="24"/>
      <c r="B644" s="24"/>
      <c r="C644" s="24"/>
      <c r="D644" s="24"/>
      <c r="E644" s="24"/>
      <c r="F644" s="24"/>
      <c r="G644" s="24"/>
      <c r="H644" s="24"/>
      <c r="I644" s="24"/>
      <c r="J644" s="24"/>
      <c r="K644" s="24"/>
      <c r="L644" s="24"/>
      <c r="M644" s="24"/>
      <c r="N644" s="24"/>
      <c r="O644" s="24"/>
      <c r="P644" s="24"/>
      <c r="Q644" s="24"/>
      <c r="R644" s="24"/>
      <c r="S644" s="24"/>
      <c r="T644" s="24"/>
      <c r="U644" s="24"/>
      <c r="V644" s="24"/>
      <c r="W644" s="24"/>
      <c r="X644" s="24"/>
      <c r="Y644" s="24"/>
      <c r="Z644" s="24"/>
      <c r="AA644" s="24"/>
      <c r="AB644" s="24"/>
      <c r="AC644" s="24"/>
      <c r="AD644" s="24"/>
      <c r="AE644" s="24"/>
      <c r="AF644" s="24"/>
      <c r="AG644" s="24"/>
      <c r="AH644" s="24"/>
      <c r="AI644" s="24"/>
      <c r="AJ644" s="24"/>
      <c r="AK644" s="24"/>
      <c r="AL644" s="24"/>
      <c r="AM644" s="24"/>
      <c r="AN644" s="24"/>
      <c r="AO644" s="24"/>
      <c r="AP644" s="24"/>
      <c r="AQ644" s="24"/>
      <c r="AR644" s="24"/>
      <c r="AS644" s="24"/>
      <c r="AT644" s="24"/>
      <c r="AU644" s="24"/>
      <c r="AV644" s="24"/>
      <c r="AW644" s="24"/>
      <c r="AX644" s="24"/>
      <c r="AY644" s="24"/>
      <c r="AZ644" s="24"/>
      <c r="BA644" s="24"/>
      <c r="BB644" s="24"/>
      <c r="BC644" s="24"/>
      <c r="BD644" s="24"/>
      <c r="BE644" s="24"/>
      <c r="BF644" s="24"/>
      <c r="BG644" s="24"/>
      <c r="BH644" s="24"/>
      <c r="BI644" s="24"/>
      <c r="BJ644" s="24"/>
      <c r="BK644" s="24"/>
      <c r="BL644" s="24"/>
      <c r="BM644" s="24"/>
      <c r="BN644" s="24"/>
      <c r="BO644" s="24"/>
      <c r="BP644" s="24"/>
      <c r="BQ644" s="24"/>
      <c r="BR644" s="24"/>
      <c r="BS644" s="24"/>
      <c r="BT644" s="24"/>
      <c r="BU644" s="24"/>
      <c r="BV644" s="24"/>
      <c r="BW644" s="24"/>
      <c r="BX644" s="24"/>
      <c r="BY644" s="24"/>
      <c r="BZ644" s="24"/>
      <c r="CA644" s="24"/>
      <c r="CB644" s="24"/>
      <c r="CC644" s="24"/>
      <c r="CD644" s="24"/>
      <c r="CE644" s="24"/>
      <c r="CF644" s="24"/>
      <c r="CG644" s="24"/>
      <c r="CH644" s="24"/>
      <c r="CI644" s="24"/>
      <c r="CJ644" s="24"/>
      <c r="CK644" s="24"/>
      <c r="CL644" s="24"/>
      <c r="CM644" s="24"/>
      <c r="CN644" s="24"/>
      <c r="CO644" s="24"/>
      <c r="CP644" s="24"/>
      <c r="CQ644" s="24"/>
      <c r="CR644" s="24"/>
      <c r="CS644" s="24"/>
      <c r="CT644" s="24"/>
      <c r="CU644" s="24"/>
      <c r="CV644" s="24"/>
      <c r="CW644" s="24"/>
      <c r="CX644" s="24"/>
      <c r="CY644" s="24"/>
      <c r="CZ644" s="24"/>
      <c r="DA644" s="24"/>
      <c r="DB644" s="24"/>
      <c r="DC644" s="24"/>
      <c r="DD644" s="24"/>
      <c r="DE644" s="24"/>
      <c r="DF644" s="24"/>
      <c r="DG644" s="24"/>
      <c r="DH644" s="24"/>
      <c r="DI644" s="24"/>
      <c r="DJ644" s="24"/>
      <c r="DK644" s="24"/>
      <c r="DL644" s="24"/>
      <c r="DM644" s="24"/>
      <c r="DN644" s="24"/>
      <c r="DO644" s="24"/>
      <c r="DP644" s="24"/>
      <c r="DQ644" s="24"/>
      <c r="DR644" s="24"/>
      <c r="DS644" s="24"/>
    </row>
    <row r="645" spans="1:123">
      <c r="A645" s="24"/>
      <c r="B645" s="24"/>
      <c r="C645" s="24"/>
      <c r="D645" s="24"/>
      <c r="E645" s="24"/>
      <c r="F645" s="24"/>
      <c r="G645" s="24"/>
      <c r="H645" s="24"/>
      <c r="I645" s="24"/>
      <c r="J645" s="24"/>
      <c r="K645" s="24"/>
      <c r="L645" s="24"/>
      <c r="M645" s="24"/>
      <c r="N645" s="24"/>
      <c r="O645" s="24"/>
      <c r="P645" s="24"/>
      <c r="Q645" s="24"/>
      <c r="R645" s="24"/>
      <c r="S645" s="24"/>
      <c r="T645" s="24"/>
      <c r="U645" s="24"/>
      <c r="V645" s="24"/>
      <c r="W645" s="24"/>
      <c r="X645" s="24"/>
      <c r="Y645" s="24"/>
      <c r="Z645" s="24"/>
      <c r="AA645" s="24"/>
      <c r="AB645" s="24"/>
      <c r="AC645" s="24"/>
      <c r="AD645" s="24"/>
      <c r="AE645" s="24"/>
      <c r="AF645" s="24"/>
      <c r="AG645" s="24"/>
      <c r="AH645" s="24"/>
      <c r="AI645" s="24"/>
      <c r="AJ645" s="24"/>
      <c r="AK645" s="24"/>
      <c r="AL645" s="24"/>
      <c r="AM645" s="24"/>
      <c r="AN645" s="24"/>
      <c r="AO645" s="24"/>
      <c r="AP645" s="24"/>
      <c r="AQ645" s="24"/>
      <c r="AR645" s="24"/>
      <c r="AS645" s="24"/>
      <c r="AT645" s="24"/>
      <c r="AU645" s="24"/>
      <c r="AV645" s="24"/>
      <c r="AW645" s="24"/>
      <c r="AX645" s="24"/>
      <c r="AY645" s="24"/>
      <c r="AZ645" s="24"/>
      <c r="BA645" s="24"/>
      <c r="BB645" s="24"/>
      <c r="BC645" s="24"/>
      <c r="BD645" s="24"/>
      <c r="BE645" s="24"/>
      <c r="BF645" s="24"/>
      <c r="BG645" s="24"/>
      <c r="BH645" s="24"/>
      <c r="BI645" s="24"/>
      <c r="BJ645" s="24"/>
      <c r="BK645" s="24"/>
      <c r="BL645" s="24"/>
      <c r="BM645" s="24"/>
      <c r="BN645" s="24"/>
      <c r="BO645" s="24"/>
      <c r="BP645" s="24"/>
      <c r="BQ645" s="24"/>
      <c r="BR645" s="24"/>
      <c r="BS645" s="24"/>
      <c r="BT645" s="24"/>
      <c r="BU645" s="24"/>
      <c r="BV645" s="24"/>
      <c r="BW645" s="24"/>
      <c r="BX645" s="24"/>
      <c r="BY645" s="24"/>
      <c r="BZ645" s="24"/>
      <c r="CA645" s="24"/>
      <c r="CB645" s="24"/>
      <c r="CC645" s="24"/>
      <c r="CD645" s="24"/>
      <c r="CE645" s="24"/>
      <c r="CF645" s="24"/>
      <c r="CG645" s="24"/>
      <c r="CH645" s="24"/>
      <c r="CI645" s="24"/>
      <c r="CJ645" s="24"/>
      <c r="CK645" s="24"/>
      <c r="CL645" s="24"/>
      <c r="CM645" s="24"/>
      <c r="CN645" s="24"/>
      <c r="CO645" s="24"/>
      <c r="CP645" s="24"/>
      <c r="CQ645" s="24"/>
      <c r="CR645" s="24"/>
      <c r="CS645" s="24"/>
      <c r="CT645" s="24"/>
      <c r="CU645" s="24"/>
      <c r="CV645" s="24"/>
      <c r="CW645" s="24"/>
      <c r="CX645" s="24"/>
      <c r="CY645" s="24"/>
      <c r="CZ645" s="24"/>
      <c r="DA645" s="24"/>
      <c r="DB645" s="24"/>
      <c r="DC645" s="24"/>
      <c r="DD645" s="24"/>
      <c r="DE645" s="24"/>
      <c r="DF645" s="24"/>
      <c r="DG645" s="24"/>
      <c r="DH645" s="24"/>
      <c r="DI645" s="24"/>
      <c r="DJ645" s="24"/>
      <c r="DK645" s="24"/>
      <c r="DL645" s="24"/>
      <c r="DM645" s="24"/>
      <c r="DN645" s="24"/>
      <c r="DO645" s="24"/>
      <c r="DP645" s="24"/>
      <c r="DQ645" s="24"/>
      <c r="DR645" s="24"/>
      <c r="DS645" s="24"/>
    </row>
    <row r="646" spans="1:123">
      <c r="A646" s="24"/>
      <c r="B646" s="24"/>
      <c r="C646" s="24"/>
      <c r="D646" s="24"/>
      <c r="E646" s="24"/>
      <c r="F646" s="24"/>
      <c r="G646" s="24"/>
      <c r="H646" s="24"/>
      <c r="I646" s="24"/>
      <c r="J646" s="24"/>
      <c r="K646" s="24"/>
      <c r="L646" s="24"/>
      <c r="M646" s="24"/>
      <c r="N646" s="24"/>
      <c r="O646" s="24"/>
      <c r="P646" s="24"/>
      <c r="Q646" s="24"/>
      <c r="R646" s="24"/>
      <c r="S646" s="24"/>
      <c r="T646" s="24"/>
      <c r="U646" s="24"/>
      <c r="V646" s="24"/>
      <c r="W646" s="24"/>
      <c r="X646" s="24"/>
      <c r="Y646" s="24"/>
      <c r="Z646" s="24"/>
      <c r="AA646" s="24"/>
      <c r="AB646" s="24"/>
      <c r="AC646" s="24"/>
      <c r="AD646" s="24"/>
      <c r="AE646" s="24"/>
      <c r="AF646" s="24"/>
      <c r="AG646" s="24"/>
      <c r="AH646" s="24"/>
      <c r="AI646" s="24"/>
      <c r="AJ646" s="24"/>
      <c r="AK646" s="24"/>
      <c r="AL646" s="24"/>
      <c r="AM646" s="24"/>
      <c r="AN646" s="24"/>
      <c r="AO646" s="24"/>
      <c r="AP646" s="24"/>
      <c r="AQ646" s="24"/>
      <c r="AR646" s="24"/>
      <c r="AS646" s="24"/>
      <c r="AT646" s="24"/>
      <c r="AU646" s="24"/>
      <c r="AV646" s="24"/>
      <c r="AW646" s="24"/>
      <c r="AX646" s="24"/>
      <c r="AY646" s="24"/>
      <c r="AZ646" s="24"/>
      <c r="BA646" s="24"/>
      <c r="BB646" s="24"/>
      <c r="BC646" s="24"/>
      <c r="BD646" s="24"/>
      <c r="BE646" s="24"/>
      <c r="BF646" s="24"/>
      <c r="BG646" s="24"/>
      <c r="BH646" s="24"/>
      <c r="BI646" s="24"/>
      <c r="BJ646" s="24"/>
      <c r="BK646" s="24"/>
      <c r="BL646" s="24"/>
      <c r="BM646" s="24"/>
      <c r="BN646" s="24"/>
      <c r="BO646" s="24"/>
      <c r="BP646" s="24"/>
      <c r="BQ646" s="24"/>
      <c r="BR646" s="24"/>
      <c r="BS646" s="24"/>
      <c r="BT646" s="24"/>
      <c r="BU646" s="24"/>
      <c r="BV646" s="24"/>
      <c r="BW646" s="24"/>
      <c r="BX646" s="24"/>
      <c r="BY646" s="24"/>
      <c r="BZ646" s="24"/>
      <c r="CA646" s="24"/>
      <c r="CB646" s="24"/>
      <c r="CC646" s="24"/>
      <c r="CD646" s="24"/>
      <c r="CE646" s="24"/>
      <c r="CF646" s="24"/>
      <c r="CG646" s="24"/>
      <c r="CH646" s="24"/>
      <c r="CI646" s="24"/>
      <c r="CJ646" s="24"/>
      <c r="CK646" s="24"/>
      <c r="CL646" s="24"/>
      <c r="CM646" s="24"/>
      <c r="CN646" s="24"/>
      <c r="CO646" s="24"/>
      <c r="CP646" s="24"/>
      <c r="CQ646" s="24"/>
      <c r="CR646" s="24"/>
      <c r="CS646" s="24"/>
      <c r="CT646" s="24"/>
      <c r="CU646" s="24"/>
      <c r="CV646" s="24"/>
      <c r="CW646" s="24"/>
      <c r="CX646" s="24"/>
      <c r="CY646" s="24"/>
      <c r="CZ646" s="24"/>
      <c r="DA646" s="24"/>
      <c r="DB646" s="24"/>
      <c r="DC646" s="24"/>
      <c r="DD646" s="24"/>
      <c r="DE646" s="24"/>
      <c r="DF646" s="24"/>
      <c r="DG646" s="24"/>
      <c r="DH646" s="24"/>
      <c r="DI646" s="24"/>
      <c r="DJ646" s="24"/>
      <c r="DK646" s="24"/>
      <c r="DL646" s="24"/>
      <c r="DM646" s="24"/>
      <c r="DN646" s="24"/>
      <c r="DO646" s="24"/>
      <c r="DP646" s="24"/>
      <c r="DQ646" s="24"/>
      <c r="DR646" s="24"/>
      <c r="DS646" s="24"/>
    </row>
    <row r="647" spans="1:123">
      <c r="A647" s="24"/>
      <c r="B647" s="24"/>
      <c r="C647" s="24"/>
      <c r="D647" s="24"/>
      <c r="E647" s="24"/>
      <c r="F647" s="24"/>
      <c r="G647" s="24"/>
      <c r="H647" s="24"/>
      <c r="I647" s="24"/>
      <c r="J647" s="24"/>
      <c r="K647" s="24"/>
      <c r="L647" s="24"/>
      <c r="M647" s="24"/>
      <c r="N647" s="24"/>
      <c r="O647" s="24"/>
      <c r="P647" s="24"/>
      <c r="Q647" s="24"/>
      <c r="R647" s="24"/>
      <c r="S647" s="24"/>
      <c r="T647" s="24"/>
      <c r="U647" s="24"/>
      <c r="V647" s="24"/>
      <c r="W647" s="24"/>
      <c r="X647" s="24"/>
      <c r="Y647" s="24"/>
      <c r="Z647" s="24"/>
      <c r="AA647" s="24"/>
      <c r="AB647" s="24"/>
      <c r="AC647" s="24"/>
      <c r="AD647" s="24"/>
      <c r="AE647" s="24"/>
      <c r="AF647" s="24"/>
      <c r="AG647" s="24"/>
      <c r="AH647" s="24"/>
      <c r="AI647" s="24"/>
      <c r="AJ647" s="24"/>
      <c r="AK647" s="24"/>
      <c r="AL647" s="24"/>
      <c r="AM647" s="24"/>
      <c r="AN647" s="24"/>
      <c r="AO647" s="24"/>
      <c r="AP647" s="24"/>
      <c r="AQ647" s="24"/>
      <c r="AR647" s="24"/>
      <c r="AS647" s="24"/>
      <c r="AT647" s="24"/>
      <c r="AU647" s="24"/>
      <c r="AV647" s="24"/>
      <c r="AW647" s="24"/>
      <c r="AX647" s="24"/>
      <c r="AY647" s="24"/>
      <c r="AZ647" s="24"/>
      <c r="BA647" s="24"/>
      <c r="BB647" s="24"/>
      <c r="BC647" s="24"/>
      <c r="BD647" s="24"/>
      <c r="BE647" s="24"/>
      <c r="BF647" s="24"/>
      <c r="BG647" s="24"/>
      <c r="BH647" s="24"/>
      <c r="BI647" s="24"/>
      <c r="BJ647" s="24"/>
      <c r="BK647" s="24"/>
      <c r="BL647" s="24"/>
      <c r="BM647" s="24"/>
      <c r="BN647" s="24"/>
      <c r="BO647" s="24"/>
      <c r="BP647" s="24"/>
      <c r="BQ647" s="24"/>
      <c r="BR647" s="24"/>
      <c r="BS647" s="24"/>
      <c r="BT647" s="24"/>
      <c r="BU647" s="24"/>
      <c r="BV647" s="24"/>
      <c r="BW647" s="24"/>
      <c r="BX647" s="24"/>
      <c r="BY647" s="24"/>
      <c r="BZ647" s="24"/>
      <c r="CA647" s="24"/>
      <c r="CB647" s="24"/>
      <c r="CC647" s="24"/>
      <c r="CD647" s="24"/>
      <c r="CE647" s="24"/>
      <c r="CF647" s="24"/>
      <c r="CG647" s="24"/>
      <c r="CH647" s="24"/>
      <c r="CI647" s="24"/>
      <c r="CJ647" s="24"/>
      <c r="CK647" s="24"/>
      <c r="CL647" s="24"/>
      <c r="CM647" s="24"/>
      <c r="CN647" s="24"/>
      <c r="CO647" s="24"/>
      <c r="CP647" s="24"/>
      <c r="CQ647" s="24"/>
      <c r="CR647" s="24"/>
      <c r="CS647" s="24"/>
      <c r="CT647" s="24"/>
      <c r="CU647" s="24"/>
      <c r="CV647" s="24"/>
      <c r="CW647" s="24"/>
      <c r="CX647" s="24"/>
      <c r="CY647" s="24"/>
      <c r="CZ647" s="24"/>
      <c r="DA647" s="24"/>
      <c r="DB647" s="24"/>
      <c r="DC647" s="24"/>
      <c r="DD647" s="24"/>
      <c r="DE647" s="24"/>
      <c r="DF647" s="24"/>
      <c r="DG647" s="24"/>
      <c r="DH647" s="24"/>
      <c r="DI647" s="24"/>
      <c r="DJ647" s="24"/>
      <c r="DK647" s="24"/>
      <c r="DL647" s="24"/>
      <c r="DM647" s="24"/>
      <c r="DN647" s="24"/>
      <c r="DO647" s="24"/>
      <c r="DP647" s="24"/>
      <c r="DQ647" s="24"/>
      <c r="DR647" s="24"/>
      <c r="DS647" s="24"/>
    </row>
    <row r="648" spans="1:123">
      <c r="A648" s="24"/>
      <c r="B648" s="24"/>
      <c r="C648" s="24"/>
      <c r="D648" s="24"/>
      <c r="E648" s="24"/>
      <c r="F648" s="24"/>
      <c r="G648" s="24"/>
      <c r="H648" s="24"/>
      <c r="I648" s="24"/>
      <c r="J648" s="24"/>
      <c r="K648" s="24"/>
      <c r="L648" s="24"/>
      <c r="M648" s="24"/>
      <c r="N648" s="24"/>
      <c r="O648" s="24"/>
      <c r="P648" s="24"/>
      <c r="Q648" s="24"/>
      <c r="R648" s="24"/>
      <c r="S648" s="24"/>
      <c r="T648" s="24"/>
      <c r="U648" s="24"/>
      <c r="V648" s="24"/>
      <c r="W648" s="24"/>
      <c r="X648" s="24"/>
      <c r="Y648" s="24"/>
      <c r="Z648" s="24"/>
      <c r="AA648" s="24"/>
      <c r="AB648" s="24"/>
      <c r="AC648" s="24"/>
      <c r="AD648" s="24"/>
      <c r="AE648" s="24"/>
      <c r="AF648" s="24"/>
      <c r="AG648" s="24"/>
      <c r="AH648" s="24"/>
      <c r="AI648" s="24"/>
      <c r="AJ648" s="24"/>
      <c r="AK648" s="24"/>
      <c r="AL648" s="24"/>
      <c r="AM648" s="24"/>
      <c r="AN648" s="24"/>
      <c r="AO648" s="24"/>
      <c r="AP648" s="24"/>
      <c r="AQ648" s="24"/>
      <c r="AR648" s="24"/>
      <c r="AS648" s="24"/>
      <c r="AT648" s="24"/>
      <c r="AU648" s="24"/>
      <c r="AV648" s="24"/>
      <c r="AW648" s="24"/>
      <c r="AX648" s="24"/>
      <c r="AY648" s="24"/>
      <c r="AZ648" s="24"/>
      <c r="BA648" s="24"/>
      <c r="BB648" s="24"/>
      <c r="BC648" s="24"/>
      <c r="BD648" s="24"/>
      <c r="BE648" s="24"/>
      <c r="BF648" s="24"/>
      <c r="BG648" s="24"/>
      <c r="BH648" s="24"/>
      <c r="BI648" s="24"/>
      <c r="BJ648" s="24"/>
      <c r="BK648" s="24"/>
      <c r="BL648" s="24"/>
      <c r="BM648" s="24"/>
      <c r="BN648" s="24"/>
      <c r="BO648" s="24"/>
      <c r="BP648" s="24"/>
      <c r="BQ648" s="24"/>
      <c r="BR648" s="24"/>
      <c r="BS648" s="24"/>
      <c r="BT648" s="24"/>
      <c r="BU648" s="24"/>
      <c r="BV648" s="24"/>
      <c r="BW648" s="24"/>
      <c r="BX648" s="24"/>
      <c r="BY648" s="24"/>
      <c r="BZ648" s="24"/>
      <c r="CA648" s="24"/>
      <c r="CB648" s="24"/>
      <c r="CC648" s="24"/>
      <c r="CD648" s="24"/>
      <c r="CE648" s="24"/>
      <c r="CF648" s="24"/>
      <c r="CG648" s="24"/>
      <c r="CH648" s="24"/>
      <c r="CI648" s="24"/>
      <c r="CJ648" s="24"/>
      <c r="CK648" s="24"/>
      <c r="CL648" s="24"/>
      <c r="CM648" s="24"/>
      <c r="CN648" s="24"/>
      <c r="CO648" s="24"/>
      <c r="CP648" s="24"/>
      <c r="CQ648" s="24"/>
      <c r="CR648" s="24"/>
      <c r="CS648" s="24"/>
      <c r="CT648" s="24"/>
      <c r="CU648" s="24"/>
      <c r="CV648" s="24"/>
      <c r="CW648" s="24"/>
      <c r="CX648" s="24"/>
      <c r="CY648" s="24"/>
      <c r="CZ648" s="24"/>
      <c r="DA648" s="24"/>
      <c r="DB648" s="24"/>
      <c r="DC648" s="24"/>
      <c r="DD648" s="24"/>
      <c r="DE648" s="24"/>
      <c r="DF648" s="24"/>
      <c r="DG648" s="24"/>
      <c r="DH648" s="24"/>
      <c r="DI648" s="24"/>
      <c r="DJ648" s="24"/>
      <c r="DK648" s="24"/>
      <c r="DL648" s="24"/>
      <c r="DM648" s="24"/>
      <c r="DN648" s="24"/>
      <c r="DO648" s="24"/>
      <c r="DP648" s="24"/>
      <c r="DQ648" s="24"/>
      <c r="DR648" s="24"/>
      <c r="DS648" s="24"/>
    </row>
    <row r="649" spans="1:123">
      <c r="A649" s="24"/>
      <c r="B649" s="24"/>
      <c r="C649" s="24"/>
      <c r="D649" s="24"/>
      <c r="E649" s="24"/>
      <c r="F649" s="24"/>
      <c r="G649" s="24"/>
      <c r="H649" s="24"/>
      <c r="I649" s="24"/>
      <c r="J649" s="24"/>
      <c r="K649" s="24"/>
      <c r="L649" s="24"/>
      <c r="M649" s="24"/>
      <c r="N649" s="24"/>
      <c r="O649" s="24"/>
      <c r="P649" s="24"/>
      <c r="Q649" s="24"/>
      <c r="R649" s="24"/>
      <c r="S649" s="24"/>
      <c r="T649" s="24"/>
      <c r="U649" s="24"/>
      <c r="V649" s="24"/>
      <c r="W649" s="24"/>
      <c r="X649" s="24"/>
      <c r="Y649" s="24"/>
      <c r="Z649" s="24"/>
      <c r="AA649" s="24"/>
      <c r="AB649" s="24"/>
      <c r="AC649" s="24"/>
      <c r="AD649" s="24"/>
      <c r="AE649" s="24"/>
      <c r="AF649" s="24"/>
      <c r="AG649" s="24"/>
      <c r="AH649" s="24"/>
      <c r="AI649" s="24"/>
      <c r="AJ649" s="24"/>
      <c r="AK649" s="24"/>
      <c r="AL649" s="24"/>
      <c r="AM649" s="24"/>
      <c r="AN649" s="24"/>
      <c r="AO649" s="24"/>
      <c r="AP649" s="24"/>
      <c r="AQ649" s="24"/>
      <c r="AR649" s="24"/>
      <c r="AS649" s="24"/>
      <c r="AT649" s="24"/>
      <c r="AU649" s="24"/>
      <c r="AV649" s="24"/>
      <c r="AW649" s="24"/>
      <c r="AX649" s="24"/>
      <c r="AY649" s="24"/>
      <c r="AZ649" s="24"/>
      <c r="BA649" s="24"/>
      <c r="BB649" s="24"/>
      <c r="BC649" s="24"/>
      <c r="BD649" s="24"/>
      <c r="BE649" s="24"/>
      <c r="BF649" s="24"/>
      <c r="BG649" s="24"/>
      <c r="BH649" s="24"/>
      <c r="BI649" s="24"/>
      <c r="BJ649" s="24"/>
      <c r="BK649" s="24"/>
      <c r="BL649" s="24"/>
      <c r="BM649" s="24"/>
      <c r="BN649" s="24"/>
      <c r="BO649" s="24"/>
      <c r="BP649" s="24"/>
      <c r="BQ649" s="24"/>
      <c r="BR649" s="24"/>
      <c r="BS649" s="24"/>
      <c r="BT649" s="24"/>
      <c r="BU649" s="24"/>
      <c r="BV649" s="24"/>
      <c r="BW649" s="24"/>
      <c r="BX649" s="24"/>
      <c r="BY649" s="24"/>
      <c r="BZ649" s="24"/>
      <c r="CA649" s="24"/>
      <c r="CB649" s="24"/>
      <c r="CC649" s="24"/>
      <c r="CD649" s="24"/>
      <c r="CE649" s="24"/>
      <c r="CF649" s="24"/>
      <c r="CG649" s="24"/>
      <c r="CH649" s="24"/>
      <c r="CI649" s="24"/>
      <c r="CJ649" s="24"/>
      <c r="CK649" s="24"/>
      <c r="CL649" s="24"/>
      <c r="CM649" s="24"/>
      <c r="CN649" s="24"/>
      <c r="CO649" s="24"/>
      <c r="CP649" s="24"/>
      <c r="CQ649" s="24"/>
      <c r="CR649" s="24"/>
      <c r="CS649" s="24"/>
      <c r="CT649" s="24"/>
      <c r="CU649" s="24"/>
      <c r="CV649" s="24"/>
      <c r="CW649" s="24"/>
      <c r="CX649" s="24"/>
      <c r="CY649" s="24"/>
      <c r="CZ649" s="24"/>
      <c r="DA649" s="24"/>
      <c r="DB649" s="24"/>
      <c r="DC649" s="24"/>
      <c r="DD649" s="24"/>
      <c r="DE649" s="24"/>
      <c r="DF649" s="24"/>
      <c r="DG649" s="24"/>
      <c r="DH649" s="24"/>
      <c r="DI649" s="24"/>
      <c r="DJ649" s="24"/>
      <c r="DK649" s="24"/>
      <c r="DL649" s="24"/>
      <c r="DM649" s="24"/>
      <c r="DN649" s="24"/>
      <c r="DO649" s="24"/>
      <c r="DP649" s="24"/>
      <c r="DQ649" s="24"/>
      <c r="DR649" s="24"/>
      <c r="DS649" s="24"/>
    </row>
    <row r="650" spans="1:123">
      <c r="A650" s="24"/>
      <c r="B650" s="24"/>
      <c r="C650" s="24"/>
      <c r="D650" s="24"/>
      <c r="E650" s="24"/>
      <c r="F650" s="24"/>
      <c r="G650" s="24"/>
      <c r="H650" s="24"/>
      <c r="I650" s="24"/>
      <c r="J650" s="24"/>
      <c r="K650" s="24"/>
      <c r="L650" s="24"/>
      <c r="M650" s="24"/>
      <c r="N650" s="24"/>
      <c r="O650" s="24"/>
      <c r="P650" s="24"/>
      <c r="Q650" s="24"/>
      <c r="R650" s="24"/>
      <c r="S650" s="24"/>
      <c r="T650" s="24"/>
      <c r="U650" s="24"/>
      <c r="V650" s="24"/>
      <c r="W650" s="24"/>
      <c r="X650" s="24"/>
      <c r="Y650" s="24"/>
      <c r="Z650" s="24"/>
      <c r="AA650" s="24"/>
      <c r="AB650" s="24"/>
      <c r="AC650" s="24"/>
      <c r="AD650" s="24"/>
      <c r="AE650" s="24"/>
      <c r="AF650" s="24"/>
      <c r="AG650" s="24"/>
      <c r="AH650" s="24"/>
      <c r="AI650" s="24"/>
      <c r="AJ650" s="24"/>
      <c r="AK650" s="24"/>
      <c r="AL650" s="24"/>
      <c r="AM650" s="24"/>
      <c r="AN650" s="24"/>
      <c r="AO650" s="24"/>
      <c r="AP650" s="24"/>
      <c r="AQ650" s="24"/>
      <c r="AR650" s="24"/>
      <c r="AS650" s="24"/>
      <c r="AT650" s="24"/>
      <c r="AU650" s="24"/>
      <c r="AV650" s="24"/>
      <c r="AW650" s="24"/>
      <c r="AX650" s="24"/>
      <c r="AY650" s="24"/>
      <c r="AZ650" s="24"/>
      <c r="BA650" s="24"/>
      <c r="BB650" s="24"/>
      <c r="BC650" s="24"/>
      <c r="BD650" s="24"/>
      <c r="BE650" s="24"/>
      <c r="BF650" s="24"/>
      <c r="BG650" s="24"/>
      <c r="BH650" s="24"/>
      <c r="BI650" s="24"/>
      <c r="BJ650" s="24"/>
      <c r="BK650" s="24"/>
      <c r="BL650" s="24"/>
      <c r="BM650" s="24"/>
      <c r="BN650" s="24"/>
      <c r="BO650" s="24"/>
      <c r="BP650" s="24"/>
      <c r="BQ650" s="24"/>
      <c r="BR650" s="24"/>
      <c r="BS650" s="24"/>
      <c r="BT650" s="24"/>
      <c r="BU650" s="24"/>
      <c r="BV650" s="24"/>
      <c r="BW650" s="24"/>
      <c r="BX650" s="24"/>
      <c r="BY650" s="24"/>
      <c r="BZ650" s="24"/>
      <c r="CA650" s="24"/>
      <c r="CB650" s="24"/>
      <c r="CC650" s="24"/>
      <c r="CD650" s="24"/>
      <c r="CE650" s="24"/>
      <c r="CF650" s="24"/>
      <c r="CG650" s="24"/>
      <c r="CH650" s="24"/>
      <c r="CI650" s="24"/>
      <c r="CJ650" s="24"/>
      <c r="CK650" s="24"/>
      <c r="CL650" s="24"/>
      <c r="CM650" s="24"/>
      <c r="CN650" s="24"/>
      <c r="CO650" s="24"/>
      <c r="CP650" s="24"/>
      <c r="CQ650" s="24"/>
      <c r="CR650" s="24"/>
      <c r="CS650" s="24"/>
      <c r="CT650" s="24"/>
      <c r="CU650" s="24"/>
      <c r="CV650" s="24"/>
      <c r="CW650" s="24"/>
      <c r="CX650" s="24"/>
      <c r="CY650" s="24"/>
      <c r="CZ650" s="24"/>
      <c r="DA650" s="24"/>
      <c r="DB650" s="24"/>
      <c r="DC650" s="24"/>
      <c r="DD650" s="24"/>
      <c r="DE650" s="24"/>
      <c r="DF650" s="24"/>
      <c r="DG650" s="24"/>
      <c r="DH650" s="24"/>
      <c r="DI650" s="24"/>
      <c r="DJ650" s="24"/>
      <c r="DK650" s="24"/>
      <c r="DL650" s="24"/>
      <c r="DM650" s="24"/>
      <c r="DN650" s="24"/>
      <c r="DO650" s="24"/>
      <c r="DP650" s="24"/>
      <c r="DQ650" s="24"/>
      <c r="DR650" s="24"/>
      <c r="DS650" s="24"/>
    </row>
    <row r="651" spans="1:123">
      <c r="A651" s="24"/>
      <c r="B651" s="24"/>
      <c r="C651" s="24"/>
      <c r="D651" s="24"/>
      <c r="E651" s="24"/>
      <c r="F651" s="24"/>
      <c r="G651" s="24"/>
      <c r="H651" s="24"/>
      <c r="I651" s="24"/>
      <c r="J651" s="24"/>
      <c r="K651" s="24"/>
      <c r="L651" s="24"/>
      <c r="M651" s="24"/>
      <c r="N651" s="24"/>
      <c r="O651" s="24"/>
      <c r="P651" s="24"/>
      <c r="Q651" s="24"/>
      <c r="R651" s="24"/>
      <c r="S651" s="24"/>
      <c r="T651" s="24"/>
      <c r="U651" s="24"/>
      <c r="V651" s="24"/>
      <c r="W651" s="24"/>
      <c r="X651" s="24"/>
      <c r="Y651" s="24"/>
      <c r="Z651" s="24"/>
      <c r="AA651" s="24"/>
      <c r="AB651" s="24"/>
      <c r="AC651" s="24"/>
      <c r="AD651" s="24"/>
      <c r="AE651" s="24"/>
      <c r="AF651" s="24"/>
      <c r="AG651" s="24"/>
      <c r="AH651" s="24"/>
      <c r="AI651" s="24"/>
      <c r="AJ651" s="24"/>
      <c r="AK651" s="24"/>
      <c r="AL651" s="24"/>
      <c r="AM651" s="24"/>
      <c r="AN651" s="24"/>
      <c r="AO651" s="24"/>
      <c r="AP651" s="24"/>
      <c r="AQ651" s="24"/>
      <c r="AR651" s="24"/>
      <c r="AS651" s="24"/>
      <c r="AT651" s="24"/>
      <c r="AU651" s="24"/>
      <c r="AV651" s="24"/>
      <c r="AW651" s="24"/>
      <c r="AX651" s="24"/>
      <c r="AY651" s="24"/>
      <c r="AZ651" s="24"/>
      <c r="BA651" s="24"/>
      <c r="BB651" s="24"/>
      <c r="BC651" s="24"/>
      <c r="BD651" s="24"/>
      <c r="BE651" s="24"/>
      <c r="BF651" s="24"/>
      <c r="BG651" s="24"/>
      <c r="BH651" s="24"/>
      <c r="BI651" s="24"/>
      <c r="BJ651" s="24"/>
      <c r="BK651" s="24"/>
      <c r="BL651" s="24"/>
      <c r="BM651" s="24"/>
      <c r="BN651" s="24"/>
      <c r="BO651" s="24"/>
      <c r="BP651" s="24"/>
      <c r="BQ651" s="24"/>
      <c r="BR651" s="24"/>
      <c r="BS651" s="24"/>
      <c r="BT651" s="24"/>
      <c r="BU651" s="24"/>
      <c r="BV651" s="24"/>
      <c r="BW651" s="24"/>
      <c r="BX651" s="24"/>
      <c r="BY651" s="24"/>
      <c r="BZ651" s="24"/>
      <c r="CA651" s="24"/>
      <c r="CB651" s="24"/>
      <c r="CC651" s="24"/>
      <c r="CD651" s="24"/>
      <c r="CE651" s="24"/>
      <c r="CF651" s="24"/>
      <c r="CG651" s="24"/>
      <c r="CH651" s="24"/>
      <c r="CI651" s="24"/>
      <c r="CJ651" s="24"/>
      <c r="CK651" s="24"/>
      <c r="CL651" s="24"/>
      <c r="CM651" s="24"/>
      <c r="CN651" s="24"/>
      <c r="CO651" s="24"/>
      <c r="CP651" s="24"/>
      <c r="CQ651" s="24"/>
      <c r="CR651" s="24"/>
      <c r="CS651" s="24"/>
      <c r="CT651" s="24"/>
      <c r="CU651" s="24"/>
      <c r="CV651" s="24"/>
      <c r="CW651" s="24"/>
      <c r="CX651" s="24"/>
      <c r="CY651" s="24"/>
      <c r="CZ651" s="24"/>
      <c r="DA651" s="24"/>
      <c r="DB651" s="24"/>
      <c r="DC651" s="24"/>
      <c r="DD651" s="24"/>
      <c r="DE651" s="24"/>
      <c r="DF651" s="24"/>
      <c r="DG651" s="24"/>
      <c r="DH651" s="24"/>
      <c r="DI651" s="24"/>
      <c r="DJ651" s="24"/>
      <c r="DK651" s="24"/>
      <c r="DL651" s="24"/>
      <c r="DM651" s="24"/>
      <c r="DN651" s="24"/>
      <c r="DO651" s="24"/>
      <c r="DP651" s="24"/>
      <c r="DQ651" s="24"/>
      <c r="DR651" s="24"/>
      <c r="DS651" s="24"/>
    </row>
    <row r="652" spans="1:123">
      <c r="A652" s="24"/>
      <c r="B652" s="24"/>
      <c r="C652" s="24"/>
      <c r="D652" s="24"/>
      <c r="E652" s="24"/>
      <c r="F652" s="24"/>
      <c r="G652" s="24"/>
      <c r="H652" s="24"/>
      <c r="I652" s="24"/>
      <c r="J652" s="24"/>
      <c r="K652" s="24"/>
      <c r="L652" s="24"/>
      <c r="M652" s="24"/>
      <c r="N652" s="24"/>
      <c r="O652" s="24"/>
      <c r="P652" s="24"/>
      <c r="Q652" s="24"/>
      <c r="R652" s="24"/>
      <c r="S652" s="24"/>
      <c r="T652" s="24"/>
      <c r="U652" s="24"/>
      <c r="V652" s="24"/>
      <c r="W652" s="24"/>
      <c r="X652" s="24"/>
      <c r="Y652" s="24"/>
      <c r="Z652" s="24"/>
      <c r="AA652" s="24"/>
      <c r="AB652" s="24"/>
      <c r="AC652" s="24"/>
      <c r="AD652" s="24"/>
      <c r="AE652" s="24"/>
      <c r="AF652" s="24"/>
      <c r="AG652" s="24"/>
      <c r="AH652" s="24"/>
      <c r="AI652" s="24"/>
      <c r="AJ652" s="24"/>
      <c r="AK652" s="24"/>
      <c r="AL652" s="24"/>
      <c r="AM652" s="24"/>
      <c r="AN652" s="24"/>
      <c r="AO652" s="24"/>
      <c r="AP652" s="24"/>
      <c r="AQ652" s="24"/>
      <c r="AR652" s="24"/>
      <c r="AS652" s="24"/>
      <c r="AT652" s="24"/>
      <c r="AU652" s="24"/>
      <c r="AV652" s="24"/>
      <c r="AW652" s="24"/>
      <c r="AX652" s="24"/>
      <c r="AY652" s="24"/>
      <c r="AZ652" s="24"/>
      <c r="BA652" s="24"/>
      <c r="BB652" s="24"/>
      <c r="BC652" s="24"/>
      <c r="BD652" s="24"/>
      <c r="BE652" s="24"/>
      <c r="BF652" s="24"/>
      <c r="BG652" s="24"/>
      <c r="BH652" s="24"/>
      <c r="BI652" s="24"/>
      <c r="BJ652" s="24"/>
      <c r="BK652" s="24"/>
      <c r="BL652" s="24"/>
      <c r="BM652" s="24"/>
      <c r="BN652" s="24"/>
      <c r="BO652" s="24"/>
      <c r="BP652" s="24"/>
      <c r="BQ652" s="24"/>
      <c r="BR652" s="24"/>
      <c r="BS652" s="24"/>
      <c r="BT652" s="24"/>
      <c r="BU652" s="24"/>
      <c r="BV652" s="24"/>
      <c r="BW652" s="24"/>
      <c r="BX652" s="24"/>
      <c r="BY652" s="24"/>
      <c r="BZ652" s="24"/>
      <c r="CA652" s="24"/>
      <c r="CB652" s="24"/>
      <c r="CC652" s="24"/>
      <c r="CD652" s="24"/>
      <c r="CE652" s="24"/>
      <c r="CF652" s="24"/>
      <c r="CG652" s="24"/>
      <c r="CH652" s="24"/>
      <c r="CI652" s="24"/>
      <c r="CJ652" s="24"/>
      <c r="CK652" s="24"/>
      <c r="CL652" s="24"/>
      <c r="CM652" s="24"/>
      <c r="CN652" s="24"/>
      <c r="CO652" s="24"/>
      <c r="CP652" s="24"/>
      <c r="CQ652" s="24"/>
      <c r="CR652" s="24"/>
      <c r="CS652" s="24"/>
      <c r="CT652" s="24"/>
      <c r="CU652" s="24"/>
      <c r="CV652" s="24"/>
      <c r="CW652" s="24"/>
      <c r="CX652" s="24"/>
      <c r="CY652" s="24"/>
      <c r="CZ652" s="24"/>
      <c r="DA652" s="24"/>
      <c r="DB652" s="24"/>
      <c r="DC652" s="24"/>
      <c r="DD652" s="24"/>
      <c r="DE652" s="24"/>
      <c r="DF652" s="24"/>
      <c r="DG652" s="24"/>
      <c r="DH652" s="24"/>
      <c r="DI652" s="24"/>
      <c r="DJ652" s="24"/>
      <c r="DK652" s="24"/>
      <c r="DL652" s="24"/>
      <c r="DM652" s="24"/>
      <c r="DN652" s="24"/>
      <c r="DO652" s="24"/>
      <c r="DP652" s="24"/>
      <c r="DQ652" s="24"/>
      <c r="DR652" s="24"/>
      <c r="DS652" s="24"/>
    </row>
    <row r="653" spans="1:123">
      <c r="A653" s="24"/>
      <c r="B653" s="24"/>
      <c r="C653" s="24"/>
      <c r="D653" s="24"/>
      <c r="E653" s="24"/>
      <c r="F653" s="24"/>
      <c r="G653" s="24"/>
      <c r="H653" s="24"/>
      <c r="I653" s="24"/>
      <c r="J653" s="24"/>
      <c r="K653" s="24"/>
      <c r="L653" s="24"/>
      <c r="M653" s="24"/>
      <c r="N653" s="24"/>
      <c r="O653" s="24"/>
      <c r="P653" s="24"/>
      <c r="Q653" s="24"/>
      <c r="R653" s="24"/>
      <c r="S653" s="24"/>
      <c r="T653" s="24"/>
      <c r="U653" s="24"/>
      <c r="V653" s="24"/>
      <c r="W653" s="24"/>
      <c r="X653" s="24"/>
      <c r="Y653" s="24"/>
      <c r="Z653" s="24"/>
      <c r="AA653" s="24"/>
      <c r="AB653" s="24"/>
      <c r="AC653" s="24"/>
      <c r="AD653" s="24"/>
      <c r="AE653" s="24"/>
      <c r="AF653" s="24"/>
      <c r="AG653" s="24"/>
      <c r="AH653" s="24"/>
      <c r="AI653" s="24"/>
      <c r="AJ653" s="24"/>
      <c r="AK653" s="24"/>
      <c r="AL653" s="24"/>
      <c r="AM653" s="24"/>
      <c r="AN653" s="24"/>
      <c r="AO653" s="24"/>
      <c r="AP653" s="24"/>
      <c r="AQ653" s="24"/>
      <c r="AR653" s="24"/>
      <c r="AS653" s="24"/>
      <c r="AT653" s="24"/>
      <c r="AU653" s="24"/>
      <c r="AV653" s="24"/>
      <c r="AW653" s="24"/>
      <c r="AX653" s="24"/>
      <c r="AY653" s="24"/>
      <c r="AZ653" s="24"/>
      <c r="BA653" s="24"/>
      <c r="BB653" s="24"/>
      <c r="BC653" s="24"/>
      <c r="BD653" s="24"/>
      <c r="BE653" s="24"/>
      <c r="BF653" s="24"/>
      <c r="BG653" s="24"/>
      <c r="BH653" s="24"/>
      <c r="BI653" s="24"/>
      <c r="BJ653" s="24"/>
      <c r="BK653" s="24"/>
      <c r="BL653" s="24"/>
      <c r="BM653" s="24"/>
      <c r="BN653" s="24"/>
      <c r="BO653" s="24"/>
      <c r="BP653" s="24"/>
      <c r="BQ653" s="24"/>
      <c r="BR653" s="24"/>
      <c r="BS653" s="24"/>
      <c r="BT653" s="24"/>
      <c r="BU653" s="24"/>
      <c r="BV653" s="24"/>
      <c r="BW653" s="24"/>
      <c r="BX653" s="24"/>
      <c r="BY653" s="24"/>
      <c r="BZ653" s="24"/>
      <c r="CA653" s="24"/>
      <c r="CB653" s="24"/>
      <c r="CC653" s="24"/>
      <c r="CD653" s="24"/>
      <c r="CE653" s="24"/>
      <c r="CF653" s="24"/>
      <c r="CG653" s="24"/>
      <c r="CH653" s="24"/>
      <c r="CI653" s="24"/>
      <c r="CJ653" s="24"/>
      <c r="CK653" s="24"/>
      <c r="CL653" s="24"/>
      <c r="CM653" s="24"/>
      <c r="CN653" s="24"/>
      <c r="CO653" s="24"/>
      <c r="CP653" s="24"/>
      <c r="CQ653" s="24"/>
      <c r="CR653" s="24"/>
      <c r="CS653" s="24"/>
      <c r="CT653" s="24"/>
      <c r="CU653" s="24"/>
      <c r="CV653" s="24"/>
      <c r="CW653" s="24"/>
      <c r="CX653" s="24"/>
      <c r="CY653" s="24"/>
      <c r="CZ653" s="24"/>
      <c r="DA653" s="24"/>
      <c r="DB653" s="24"/>
      <c r="DC653" s="24"/>
      <c r="DD653" s="24"/>
      <c r="DE653" s="24"/>
      <c r="DF653" s="24"/>
      <c r="DG653" s="24"/>
      <c r="DH653" s="24"/>
      <c r="DI653" s="24"/>
      <c r="DJ653" s="24"/>
      <c r="DK653" s="24"/>
      <c r="DL653" s="24"/>
      <c r="DM653" s="24"/>
      <c r="DN653" s="24"/>
      <c r="DO653" s="24"/>
      <c r="DP653" s="24"/>
      <c r="DQ653" s="24"/>
      <c r="DR653" s="24"/>
      <c r="DS653" s="24"/>
    </row>
    <row r="654" spans="1:123">
      <c r="A654" s="24"/>
      <c r="B654" s="24"/>
      <c r="C654" s="24"/>
      <c r="D654" s="24"/>
      <c r="E654" s="24"/>
      <c r="F654" s="24"/>
      <c r="G654" s="24"/>
      <c r="H654" s="24"/>
      <c r="I654" s="24"/>
      <c r="J654" s="24"/>
      <c r="K654" s="24"/>
      <c r="L654" s="24"/>
      <c r="M654" s="24"/>
      <c r="N654" s="24"/>
      <c r="O654" s="24"/>
      <c r="P654" s="24"/>
      <c r="Q654" s="24"/>
      <c r="R654" s="24"/>
      <c r="S654" s="24"/>
      <c r="T654" s="24"/>
      <c r="U654" s="24"/>
      <c r="V654" s="24"/>
      <c r="W654" s="24"/>
      <c r="X654" s="24"/>
      <c r="Y654" s="24"/>
      <c r="Z654" s="24"/>
      <c r="AA654" s="24"/>
      <c r="AB654" s="24"/>
      <c r="AC654" s="24"/>
      <c r="AD654" s="24"/>
      <c r="AE654" s="24"/>
      <c r="AF654" s="24"/>
      <c r="AG654" s="24"/>
      <c r="AH654" s="24"/>
      <c r="AI654" s="24"/>
      <c r="AJ654" s="24"/>
      <c r="AK654" s="24"/>
      <c r="AL654" s="24"/>
      <c r="AM654" s="24"/>
      <c r="AN654" s="24"/>
      <c r="AO654" s="24"/>
      <c r="AP654" s="24"/>
      <c r="AQ654" s="24"/>
      <c r="AR654" s="24"/>
      <c r="AS654" s="24"/>
      <c r="AT654" s="24"/>
      <c r="AU654" s="24"/>
      <c r="AV654" s="24"/>
      <c r="AW654" s="24"/>
      <c r="AX654" s="24"/>
      <c r="AY654" s="24"/>
      <c r="AZ654" s="24"/>
      <c r="BA654" s="24"/>
      <c r="BB654" s="24"/>
      <c r="BC654" s="24"/>
      <c r="BD654" s="24"/>
      <c r="BE654" s="24"/>
      <c r="BF654" s="24"/>
      <c r="BG654" s="24"/>
      <c r="BH654" s="24"/>
      <c r="BI654" s="24"/>
      <c r="BJ654" s="24"/>
      <c r="BK654" s="24"/>
      <c r="BL654" s="24"/>
      <c r="BM654" s="24"/>
      <c r="BN654" s="24"/>
      <c r="BO654" s="24"/>
      <c r="BP654" s="24"/>
      <c r="BQ654" s="24"/>
      <c r="BR654" s="24"/>
      <c r="BS654" s="24"/>
      <c r="BT654" s="24"/>
      <c r="BU654" s="24"/>
      <c r="BV654" s="24"/>
      <c r="BW654" s="24"/>
      <c r="BX654" s="24"/>
      <c r="BY654" s="24"/>
      <c r="BZ654" s="24"/>
      <c r="CA654" s="24"/>
      <c r="CB654" s="24"/>
      <c r="CC654" s="24"/>
      <c r="CD654" s="24"/>
      <c r="CE654" s="24"/>
      <c r="CF654" s="24"/>
      <c r="CG654" s="24"/>
      <c r="CH654" s="24"/>
      <c r="CI654" s="24"/>
      <c r="CJ654" s="24"/>
      <c r="CK654" s="24"/>
      <c r="CL654" s="24"/>
      <c r="CM654" s="24"/>
      <c r="CN654" s="24"/>
      <c r="CO654" s="24"/>
      <c r="CP654" s="24"/>
      <c r="CQ654" s="24"/>
      <c r="CR654" s="24"/>
      <c r="CS654" s="24"/>
      <c r="CT654" s="24"/>
      <c r="CU654" s="24"/>
      <c r="CV654" s="24"/>
      <c r="CW654" s="24"/>
      <c r="CX654" s="24"/>
      <c r="CY654" s="24"/>
      <c r="CZ654" s="24"/>
      <c r="DA654" s="24"/>
      <c r="DB654" s="24"/>
      <c r="DC654" s="24"/>
      <c r="DD654" s="24"/>
      <c r="DE654" s="24"/>
      <c r="DF654" s="24"/>
      <c r="DG654" s="24"/>
      <c r="DH654" s="24"/>
      <c r="DI654" s="24"/>
      <c r="DJ654" s="24"/>
      <c r="DK654" s="24"/>
      <c r="DL654" s="24"/>
      <c r="DM654" s="24"/>
      <c r="DN654" s="24"/>
      <c r="DO654" s="24"/>
      <c r="DP654" s="24"/>
      <c r="DQ654" s="24"/>
      <c r="DR654" s="24"/>
      <c r="DS654" s="24"/>
    </row>
    <row r="655" spans="1:123">
      <c r="A655" s="24"/>
      <c r="B655" s="24"/>
      <c r="C655" s="24"/>
      <c r="D655" s="24"/>
      <c r="E655" s="24"/>
      <c r="F655" s="24"/>
      <c r="G655" s="24"/>
      <c r="H655" s="24"/>
      <c r="I655" s="24"/>
      <c r="J655" s="24"/>
      <c r="K655" s="24"/>
      <c r="L655" s="24"/>
      <c r="M655" s="24"/>
      <c r="N655" s="24"/>
      <c r="O655" s="24"/>
      <c r="P655" s="24"/>
      <c r="Q655" s="24"/>
      <c r="R655" s="24"/>
      <c r="S655" s="24"/>
      <c r="T655" s="24"/>
      <c r="U655" s="24"/>
      <c r="V655" s="24"/>
      <c r="W655" s="24"/>
      <c r="X655" s="24"/>
      <c r="Y655" s="24"/>
      <c r="Z655" s="24"/>
      <c r="AA655" s="24"/>
      <c r="AB655" s="24"/>
      <c r="AC655" s="24"/>
      <c r="AD655" s="24"/>
      <c r="AE655" s="24"/>
      <c r="AF655" s="24"/>
      <c r="AG655" s="24"/>
      <c r="AH655" s="24"/>
      <c r="AI655" s="24"/>
      <c r="AJ655" s="24"/>
      <c r="AK655" s="24"/>
      <c r="AL655" s="24"/>
      <c r="AM655" s="24"/>
      <c r="AN655" s="24"/>
      <c r="AO655" s="24"/>
      <c r="AP655" s="24"/>
      <c r="AQ655" s="24"/>
      <c r="AR655" s="24"/>
      <c r="AS655" s="24"/>
      <c r="AT655" s="24"/>
      <c r="AU655" s="24"/>
      <c r="AV655" s="24"/>
      <c r="AW655" s="24"/>
      <c r="AX655" s="24"/>
      <c r="AY655" s="24"/>
      <c r="AZ655" s="24"/>
      <c r="BA655" s="24"/>
      <c r="BB655" s="24"/>
      <c r="BC655" s="24"/>
      <c r="BD655" s="24"/>
      <c r="BE655" s="24"/>
      <c r="BF655" s="24"/>
      <c r="BG655" s="24"/>
      <c r="BH655" s="24"/>
      <c r="BI655" s="24"/>
      <c r="BJ655" s="24"/>
      <c r="BK655" s="24"/>
      <c r="BL655" s="24"/>
      <c r="BM655" s="24"/>
      <c r="BN655" s="24"/>
      <c r="BO655" s="24"/>
      <c r="BP655" s="24"/>
      <c r="BQ655" s="24"/>
      <c r="BR655" s="24"/>
      <c r="BS655" s="24"/>
      <c r="BT655" s="24"/>
      <c r="BU655" s="24"/>
      <c r="BV655" s="24"/>
      <c r="BW655" s="24"/>
      <c r="BX655" s="24"/>
      <c r="BY655" s="24"/>
      <c r="BZ655" s="24"/>
      <c r="CA655" s="24"/>
      <c r="CB655" s="24"/>
      <c r="CC655" s="24"/>
      <c r="CD655" s="24"/>
      <c r="CE655" s="24"/>
      <c r="CF655" s="24"/>
      <c r="CG655" s="24"/>
      <c r="CH655" s="24"/>
      <c r="CI655" s="24"/>
      <c r="CJ655" s="24"/>
      <c r="CK655" s="24"/>
      <c r="CL655" s="24"/>
      <c r="CM655" s="24"/>
      <c r="CN655" s="24"/>
      <c r="CO655" s="24"/>
      <c r="CP655" s="24"/>
      <c r="CQ655" s="24"/>
      <c r="CR655" s="24"/>
      <c r="CS655" s="24"/>
      <c r="CT655" s="24"/>
      <c r="CU655" s="24"/>
      <c r="CV655" s="24"/>
      <c r="CW655" s="24"/>
      <c r="CX655" s="24"/>
      <c r="CY655" s="24"/>
      <c r="CZ655" s="24"/>
      <c r="DA655" s="24"/>
      <c r="DB655" s="24"/>
      <c r="DC655" s="24"/>
      <c r="DD655" s="24"/>
      <c r="DE655" s="24"/>
      <c r="DF655" s="24"/>
      <c r="DG655" s="24"/>
      <c r="DH655" s="24"/>
      <c r="DI655" s="24"/>
      <c r="DJ655" s="24"/>
      <c r="DK655" s="24"/>
      <c r="DL655" s="24"/>
      <c r="DM655" s="24"/>
      <c r="DN655" s="24"/>
      <c r="DO655" s="24"/>
      <c r="DP655" s="24"/>
      <c r="DQ655" s="24"/>
      <c r="DR655" s="24"/>
      <c r="DS655" s="24"/>
    </row>
    <row r="656" spans="1:123">
      <c r="A656" s="24"/>
      <c r="B656" s="24"/>
      <c r="C656" s="24"/>
      <c r="D656" s="24"/>
      <c r="E656" s="24"/>
      <c r="F656" s="24"/>
      <c r="G656" s="24"/>
      <c r="H656" s="24"/>
      <c r="I656" s="24"/>
      <c r="J656" s="24"/>
      <c r="K656" s="24"/>
      <c r="L656" s="24"/>
      <c r="M656" s="24"/>
      <c r="N656" s="24"/>
      <c r="O656" s="24"/>
      <c r="P656" s="24"/>
      <c r="Q656" s="24"/>
      <c r="R656" s="24"/>
      <c r="S656" s="24"/>
      <c r="T656" s="24"/>
      <c r="U656" s="24"/>
      <c r="V656" s="24"/>
      <c r="W656" s="24"/>
      <c r="X656" s="24"/>
      <c r="Y656" s="24"/>
      <c r="Z656" s="24"/>
      <c r="AA656" s="24"/>
      <c r="AB656" s="24"/>
      <c r="AC656" s="24"/>
      <c r="AD656" s="24"/>
      <c r="AE656" s="24"/>
      <c r="AF656" s="24"/>
      <c r="AG656" s="24"/>
      <c r="AH656" s="24"/>
      <c r="AI656" s="24"/>
      <c r="AJ656" s="24"/>
      <c r="AK656" s="24"/>
      <c r="AL656" s="24"/>
      <c r="AM656" s="24"/>
      <c r="AN656" s="24"/>
      <c r="AO656" s="24"/>
      <c r="AP656" s="24"/>
      <c r="AQ656" s="24"/>
      <c r="AR656" s="24"/>
      <c r="AS656" s="24"/>
      <c r="AT656" s="24"/>
      <c r="AU656" s="24"/>
      <c r="AV656" s="24"/>
      <c r="AW656" s="24"/>
      <c r="AX656" s="24"/>
      <c r="AY656" s="24"/>
      <c r="AZ656" s="24"/>
      <c r="BA656" s="24"/>
      <c r="BB656" s="24"/>
      <c r="BC656" s="24"/>
      <c r="BD656" s="24"/>
      <c r="BE656" s="24"/>
      <c r="BF656" s="24"/>
      <c r="BG656" s="24"/>
      <c r="BH656" s="24"/>
      <c r="BI656" s="24"/>
      <c r="BJ656" s="24"/>
      <c r="BK656" s="24"/>
      <c r="BL656" s="24"/>
      <c r="BM656" s="24"/>
      <c r="BN656" s="24"/>
      <c r="BO656" s="24"/>
      <c r="BP656" s="24"/>
      <c r="BQ656" s="24"/>
      <c r="BR656" s="24"/>
      <c r="BS656" s="24"/>
      <c r="BT656" s="24"/>
      <c r="BU656" s="24"/>
      <c r="BV656" s="24"/>
      <c r="BW656" s="24"/>
      <c r="BX656" s="24"/>
      <c r="BY656" s="24"/>
      <c r="BZ656" s="24"/>
      <c r="CA656" s="24"/>
      <c r="CB656" s="24"/>
      <c r="CC656" s="24"/>
      <c r="CD656" s="24"/>
      <c r="CE656" s="24"/>
      <c r="CF656" s="24"/>
      <c r="CG656" s="24"/>
      <c r="CH656" s="24"/>
      <c r="CI656" s="24"/>
      <c r="CJ656" s="24"/>
      <c r="CK656" s="24"/>
      <c r="CL656" s="24"/>
      <c r="CM656" s="24"/>
      <c r="CN656" s="24"/>
      <c r="CO656" s="24"/>
      <c r="CP656" s="24"/>
      <c r="CQ656" s="24"/>
      <c r="CR656" s="24"/>
      <c r="CS656" s="24"/>
      <c r="CT656" s="24"/>
      <c r="CU656" s="24"/>
      <c r="CV656" s="24"/>
      <c r="CW656" s="24"/>
      <c r="CX656" s="24"/>
      <c r="CY656" s="24"/>
      <c r="CZ656" s="24"/>
      <c r="DA656" s="24"/>
      <c r="DB656" s="24"/>
      <c r="DC656" s="24"/>
      <c r="DD656" s="24"/>
      <c r="DE656" s="24"/>
      <c r="DF656" s="24"/>
      <c r="DG656" s="24"/>
      <c r="DH656" s="24"/>
      <c r="DI656" s="24"/>
      <c r="DJ656" s="24"/>
      <c r="DK656" s="24"/>
      <c r="DL656" s="24"/>
      <c r="DM656" s="24"/>
      <c r="DN656" s="24"/>
      <c r="DO656" s="24"/>
      <c r="DP656" s="24"/>
      <c r="DQ656" s="24"/>
      <c r="DR656" s="24"/>
      <c r="DS656" s="24"/>
    </row>
    <row r="657" spans="1:123">
      <c r="A657" s="24"/>
      <c r="B657" s="24"/>
      <c r="C657" s="24"/>
      <c r="D657" s="24"/>
      <c r="E657" s="24"/>
      <c r="F657" s="24"/>
      <c r="G657" s="24"/>
      <c r="H657" s="24"/>
      <c r="I657" s="24"/>
      <c r="J657" s="24"/>
      <c r="K657" s="24"/>
      <c r="L657" s="24"/>
      <c r="M657" s="24"/>
      <c r="N657" s="24"/>
      <c r="O657" s="24"/>
      <c r="P657" s="24"/>
      <c r="Q657" s="24"/>
      <c r="R657" s="24"/>
      <c r="S657" s="24"/>
      <c r="T657" s="24"/>
      <c r="U657" s="24"/>
      <c r="V657" s="24"/>
      <c r="W657" s="24"/>
      <c r="X657" s="24"/>
      <c r="Y657" s="24"/>
      <c r="Z657" s="24"/>
      <c r="AA657" s="24"/>
      <c r="AB657" s="24"/>
      <c r="AC657" s="24"/>
      <c r="AD657" s="24"/>
      <c r="AE657" s="24"/>
      <c r="AF657" s="24"/>
      <c r="AG657" s="24"/>
      <c r="AH657" s="24"/>
      <c r="AI657" s="24"/>
      <c r="AJ657" s="24"/>
      <c r="AK657" s="24"/>
      <c r="AL657" s="24"/>
      <c r="AM657" s="24"/>
      <c r="AN657" s="24"/>
      <c r="AO657" s="24"/>
      <c r="AP657" s="24"/>
      <c r="AQ657" s="24"/>
      <c r="AR657" s="24"/>
      <c r="AS657" s="24"/>
      <c r="AT657" s="24"/>
      <c r="AU657" s="24"/>
      <c r="AV657" s="24"/>
      <c r="AW657" s="24"/>
      <c r="AX657" s="24"/>
      <c r="AY657" s="24"/>
      <c r="AZ657" s="24"/>
      <c r="BA657" s="24"/>
      <c r="BB657" s="24"/>
      <c r="BC657" s="24"/>
      <c r="BD657" s="24"/>
      <c r="BE657" s="24"/>
      <c r="BF657" s="24"/>
      <c r="BG657" s="24"/>
      <c r="BH657" s="24"/>
      <c r="BI657" s="24"/>
      <c r="BJ657" s="24"/>
      <c r="BK657" s="24"/>
      <c r="BL657" s="24"/>
      <c r="BM657" s="24"/>
      <c r="BN657" s="24"/>
      <c r="BO657" s="24"/>
      <c r="BP657" s="24"/>
      <c r="BQ657" s="24"/>
      <c r="BR657" s="24"/>
      <c r="BS657" s="24"/>
      <c r="BT657" s="24"/>
      <c r="BU657" s="24"/>
      <c r="BV657" s="24"/>
      <c r="BW657" s="24"/>
      <c r="BX657" s="24"/>
      <c r="BY657" s="24"/>
      <c r="BZ657" s="24"/>
      <c r="CA657" s="24"/>
      <c r="CB657" s="24"/>
      <c r="CC657" s="24"/>
      <c r="CD657" s="24"/>
      <c r="CE657" s="24"/>
      <c r="CF657" s="24"/>
      <c r="CG657" s="24"/>
      <c r="CH657" s="24"/>
      <c r="CI657" s="24"/>
      <c r="CJ657" s="24"/>
      <c r="CK657" s="24"/>
      <c r="CL657" s="24"/>
      <c r="CM657" s="24"/>
      <c r="CN657" s="24"/>
      <c r="CO657" s="24"/>
      <c r="CP657" s="24"/>
      <c r="CQ657" s="24"/>
      <c r="CR657" s="24"/>
      <c r="CS657" s="24"/>
      <c r="CT657" s="24"/>
      <c r="CU657" s="24"/>
      <c r="CV657" s="24"/>
      <c r="CW657" s="24"/>
      <c r="CX657" s="24"/>
      <c r="CY657" s="24"/>
      <c r="CZ657" s="24"/>
      <c r="DA657" s="24"/>
      <c r="DB657" s="24"/>
      <c r="DC657" s="24"/>
      <c r="DD657" s="24"/>
      <c r="DE657" s="24"/>
      <c r="DF657" s="24"/>
      <c r="DG657" s="24"/>
      <c r="DH657" s="24"/>
      <c r="DI657" s="24"/>
      <c r="DJ657" s="24"/>
      <c r="DK657" s="24"/>
      <c r="DL657" s="24"/>
      <c r="DM657" s="24"/>
      <c r="DN657" s="24"/>
      <c r="DO657" s="24"/>
      <c r="DP657" s="24"/>
      <c r="DQ657" s="24"/>
      <c r="DR657" s="24"/>
      <c r="DS657" s="24"/>
    </row>
    <row r="658" spans="1:123">
      <c r="A658" s="24"/>
      <c r="B658" s="24"/>
      <c r="C658" s="24"/>
      <c r="D658" s="24"/>
      <c r="E658" s="24"/>
      <c r="F658" s="24"/>
      <c r="G658" s="24"/>
      <c r="H658" s="24"/>
      <c r="I658" s="24"/>
      <c r="J658" s="24"/>
      <c r="K658" s="24"/>
      <c r="L658" s="24"/>
      <c r="M658" s="24"/>
      <c r="N658" s="24"/>
      <c r="O658" s="24"/>
      <c r="P658" s="24"/>
      <c r="Q658" s="24"/>
      <c r="R658" s="24"/>
      <c r="S658" s="24"/>
      <c r="T658" s="24"/>
      <c r="U658" s="24"/>
      <c r="V658" s="24"/>
      <c r="W658" s="24"/>
      <c r="X658" s="24"/>
      <c r="Y658" s="24"/>
      <c r="Z658" s="24"/>
      <c r="AA658" s="24"/>
      <c r="AB658" s="24"/>
      <c r="AC658" s="24"/>
      <c r="AD658" s="24"/>
      <c r="AE658" s="24"/>
      <c r="AF658" s="24"/>
      <c r="AG658" s="24"/>
      <c r="AH658" s="24"/>
      <c r="AI658" s="24"/>
      <c r="AJ658" s="24"/>
      <c r="AK658" s="24"/>
      <c r="AL658" s="24"/>
      <c r="AM658" s="24"/>
      <c r="AN658" s="24"/>
      <c r="AO658" s="24"/>
      <c r="AP658" s="24"/>
      <c r="AQ658" s="24"/>
      <c r="AR658" s="24"/>
      <c r="AS658" s="24"/>
      <c r="AT658" s="24"/>
      <c r="AU658" s="24"/>
      <c r="AV658" s="24"/>
      <c r="AW658" s="24"/>
      <c r="AX658" s="24"/>
      <c r="AY658" s="24"/>
      <c r="AZ658" s="24"/>
      <c r="BA658" s="24"/>
      <c r="BB658" s="24"/>
      <c r="BC658" s="24"/>
      <c r="BD658" s="24"/>
      <c r="BE658" s="24"/>
      <c r="BF658" s="24"/>
      <c r="BG658" s="24"/>
      <c r="BH658" s="24"/>
      <c r="BI658" s="24"/>
      <c r="BJ658" s="24"/>
      <c r="BK658" s="24"/>
      <c r="BL658" s="24"/>
      <c r="BM658" s="24"/>
      <c r="BN658" s="24"/>
      <c r="BO658" s="24"/>
      <c r="BP658" s="24"/>
      <c r="BQ658" s="24"/>
      <c r="BR658" s="24"/>
      <c r="BS658" s="24"/>
      <c r="BT658" s="24"/>
      <c r="BU658" s="24"/>
      <c r="BV658" s="24"/>
      <c r="BW658" s="24"/>
      <c r="BX658" s="24"/>
      <c r="BY658" s="24"/>
      <c r="BZ658" s="24"/>
      <c r="CA658" s="24"/>
      <c r="CB658" s="24"/>
      <c r="CC658" s="24"/>
      <c r="CD658" s="24"/>
      <c r="CE658" s="24"/>
      <c r="CF658" s="24"/>
      <c r="CG658" s="24"/>
      <c r="CH658" s="24"/>
      <c r="CI658" s="24"/>
      <c r="CJ658" s="24"/>
      <c r="CK658" s="24"/>
      <c r="CL658" s="24"/>
      <c r="CM658" s="24"/>
      <c r="CN658" s="24"/>
      <c r="CO658" s="24"/>
      <c r="CP658" s="24"/>
      <c r="CQ658" s="24"/>
      <c r="CR658" s="24"/>
      <c r="CS658" s="24"/>
      <c r="CT658" s="24"/>
      <c r="CU658" s="24"/>
      <c r="CV658" s="24"/>
      <c r="CW658" s="24"/>
      <c r="CX658" s="24"/>
      <c r="CY658" s="24"/>
      <c r="CZ658" s="24"/>
      <c r="DA658" s="24"/>
      <c r="DB658" s="24"/>
      <c r="DC658" s="24"/>
      <c r="DD658" s="24"/>
      <c r="DE658" s="24"/>
      <c r="DF658" s="24"/>
      <c r="DG658" s="24"/>
      <c r="DH658" s="24"/>
      <c r="DI658" s="24"/>
      <c r="DJ658" s="24"/>
      <c r="DK658" s="24"/>
      <c r="DL658" s="24"/>
      <c r="DM658" s="24"/>
      <c r="DN658" s="24"/>
      <c r="DO658" s="24"/>
      <c r="DP658" s="24"/>
      <c r="DQ658" s="24"/>
      <c r="DR658" s="24"/>
      <c r="DS658" s="24"/>
    </row>
    <row r="659" spans="1:123">
      <c r="A659" s="24"/>
      <c r="B659" s="24"/>
      <c r="C659" s="24"/>
      <c r="D659" s="24"/>
      <c r="E659" s="24"/>
      <c r="F659" s="24"/>
      <c r="G659" s="24"/>
      <c r="H659" s="24"/>
      <c r="I659" s="24"/>
      <c r="J659" s="24"/>
      <c r="K659" s="24"/>
      <c r="L659" s="24"/>
      <c r="M659" s="24"/>
      <c r="N659" s="24"/>
      <c r="O659" s="24"/>
      <c r="P659" s="24"/>
      <c r="Q659" s="24"/>
      <c r="R659" s="24"/>
      <c r="S659" s="24"/>
      <c r="T659" s="24"/>
      <c r="U659" s="24"/>
      <c r="V659" s="24"/>
      <c r="W659" s="24"/>
      <c r="X659" s="24"/>
      <c r="Y659" s="24"/>
      <c r="Z659" s="24"/>
      <c r="AA659" s="24"/>
      <c r="AB659" s="24"/>
      <c r="AC659" s="24"/>
      <c r="AD659" s="24"/>
      <c r="AE659" s="24"/>
      <c r="AF659" s="24"/>
      <c r="AG659" s="24"/>
      <c r="AH659" s="24"/>
      <c r="AI659" s="24"/>
      <c r="AJ659" s="24"/>
      <c r="AK659" s="24"/>
      <c r="AL659" s="24"/>
      <c r="AM659" s="24"/>
      <c r="AN659" s="24"/>
      <c r="AO659" s="24"/>
      <c r="AP659" s="24"/>
      <c r="AQ659" s="24"/>
      <c r="AR659" s="24"/>
      <c r="AS659" s="24"/>
      <c r="AT659" s="24"/>
      <c r="AU659" s="24"/>
      <c r="AV659" s="24"/>
      <c r="AW659" s="24"/>
      <c r="AX659" s="24"/>
      <c r="AY659" s="24"/>
      <c r="AZ659" s="24"/>
      <c r="BA659" s="24"/>
      <c r="BB659" s="24"/>
      <c r="BC659" s="24"/>
      <c r="BD659" s="24"/>
      <c r="BE659" s="24"/>
      <c r="BF659" s="24"/>
      <c r="BG659" s="24"/>
      <c r="BH659" s="24"/>
      <c r="BI659" s="24"/>
      <c r="BJ659" s="24"/>
      <c r="BK659" s="24"/>
      <c r="BL659" s="24"/>
      <c r="BM659" s="24"/>
      <c r="BN659" s="24"/>
      <c r="BO659" s="24"/>
      <c r="BP659" s="24"/>
      <c r="BQ659" s="24"/>
      <c r="BR659" s="24"/>
      <c r="BS659" s="24"/>
      <c r="BT659" s="24"/>
      <c r="BU659" s="24"/>
      <c r="BV659" s="24"/>
      <c r="BW659" s="24"/>
      <c r="BX659" s="24"/>
      <c r="BY659" s="24"/>
      <c r="BZ659" s="24"/>
      <c r="CA659" s="24"/>
      <c r="CB659" s="24"/>
      <c r="CC659" s="24"/>
      <c r="CD659" s="24"/>
      <c r="CE659" s="24"/>
      <c r="CF659" s="24"/>
      <c r="CG659" s="24"/>
      <c r="CH659" s="24"/>
      <c r="CI659" s="24"/>
      <c r="CJ659" s="24"/>
      <c r="CK659" s="24"/>
      <c r="CL659" s="24"/>
      <c r="CM659" s="24"/>
      <c r="CN659" s="24"/>
      <c r="CO659" s="24"/>
      <c r="CP659" s="24"/>
      <c r="CQ659" s="24"/>
      <c r="CR659" s="24"/>
      <c r="CS659" s="24"/>
      <c r="CT659" s="24"/>
      <c r="CU659" s="24"/>
      <c r="CV659" s="24"/>
      <c r="CW659" s="24"/>
      <c r="CX659" s="24"/>
      <c r="CY659" s="24"/>
      <c r="CZ659" s="24"/>
      <c r="DA659" s="24"/>
      <c r="DB659" s="24"/>
      <c r="DC659" s="24"/>
      <c r="DD659" s="24"/>
      <c r="DE659" s="24"/>
      <c r="DF659" s="24"/>
      <c r="DG659" s="24"/>
      <c r="DH659" s="24"/>
      <c r="DI659" s="24"/>
      <c r="DJ659" s="24"/>
      <c r="DK659" s="24"/>
      <c r="DL659" s="24"/>
      <c r="DM659" s="24"/>
      <c r="DN659" s="24"/>
      <c r="DO659" s="24"/>
      <c r="DP659" s="24"/>
      <c r="DQ659" s="24"/>
      <c r="DR659" s="24"/>
      <c r="DS659" s="24"/>
    </row>
    <row r="660" spans="1:123">
      <c r="A660" s="24"/>
      <c r="B660" s="24"/>
      <c r="C660" s="24"/>
      <c r="D660" s="24"/>
      <c r="E660" s="24"/>
      <c r="F660" s="24"/>
      <c r="G660" s="24"/>
      <c r="H660" s="24"/>
      <c r="I660" s="24"/>
      <c r="J660" s="24"/>
      <c r="K660" s="24"/>
      <c r="L660" s="24"/>
      <c r="M660" s="24"/>
      <c r="N660" s="24"/>
      <c r="O660" s="24"/>
      <c r="P660" s="24"/>
      <c r="Q660" s="24"/>
      <c r="R660" s="24"/>
      <c r="S660" s="24"/>
      <c r="T660" s="24"/>
      <c r="U660" s="24"/>
      <c r="V660" s="24"/>
      <c r="W660" s="24"/>
      <c r="X660" s="24"/>
      <c r="Y660" s="24"/>
      <c r="Z660" s="24"/>
      <c r="AA660" s="24"/>
      <c r="AB660" s="24"/>
      <c r="AC660" s="24"/>
      <c r="AD660" s="24"/>
      <c r="AE660" s="24"/>
      <c r="AF660" s="24"/>
      <c r="AG660" s="24"/>
      <c r="AH660" s="24"/>
      <c r="AI660" s="24"/>
      <c r="AJ660" s="24"/>
      <c r="AK660" s="24"/>
      <c r="AL660" s="24"/>
      <c r="AM660" s="24"/>
      <c r="AN660" s="24"/>
      <c r="AO660" s="24"/>
      <c r="AP660" s="24"/>
      <c r="AQ660" s="24"/>
      <c r="AR660" s="24"/>
      <c r="AS660" s="24"/>
      <c r="AT660" s="24"/>
      <c r="AU660" s="24"/>
      <c r="AV660" s="24"/>
      <c r="AW660" s="24"/>
      <c r="AX660" s="24"/>
      <c r="AY660" s="24"/>
      <c r="AZ660" s="24"/>
      <c r="BA660" s="24"/>
      <c r="BB660" s="24"/>
      <c r="BC660" s="24"/>
      <c r="BD660" s="24"/>
      <c r="BE660" s="24"/>
      <c r="BF660" s="24"/>
      <c r="BG660" s="24"/>
      <c r="BH660" s="24"/>
      <c r="BI660" s="24"/>
      <c r="BJ660" s="24"/>
      <c r="BK660" s="24"/>
      <c r="BL660" s="24"/>
      <c r="BM660" s="24"/>
      <c r="BN660" s="24"/>
      <c r="BO660" s="24"/>
      <c r="BP660" s="24"/>
      <c r="BQ660" s="24"/>
      <c r="BR660" s="24"/>
      <c r="BS660" s="24"/>
      <c r="BT660" s="24"/>
      <c r="BU660" s="24"/>
      <c r="BV660" s="24"/>
      <c r="BW660" s="24"/>
      <c r="BX660" s="24"/>
      <c r="BY660" s="24"/>
      <c r="BZ660" s="24"/>
      <c r="CA660" s="24"/>
      <c r="CB660" s="24"/>
      <c r="CC660" s="24"/>
      <c r="CD660" s="24"/>
      <c r="CE660" s="24"/>
      <c r="CF660" s="24"/>
      <c r="CG660" s="24"/>
      <c r="CH660" s="24"/>
      <c r="CI660" s="24"/>
      <c r="CJ660" s="24"/>
      <c r="CK660" s="24"/>
      <c r="CL660" s="24"/>
      <c r="CM660" s="24"/>
      <c r="CN660" s="24"/>
      <c r="CO660" s="24"/>
      <c r="CP660" s="24"/>
      <c r="CQ660" s="24"/>
      <c r="CR660" s="24"/>
      <c r="CS660" s="24"/>
      <c r="CT660" s="24"/>
      <c r="CU660" s="24"/>
      <c r="CV660" s="24"/>
      <c r="CW660" s="24"/>
      <c r="CX660" s="24"/>
      <c r="CY660" s="24"/>
      <c r="CZ660" s="24"/>
      <c r="DA660" s="24"/>
      <c r="DB660" s="24"/>
      <c r="DC660" s="24"/>
      <c r="DD660" s="24"/>
      <c r="DE660" s="24"/>
      <c r="DF660" s="24"/>
      <c r="DG660" s="24"/>
      <c r="DH660" s="24"/>
      <c r="DI660" s="24"/>
      <c r="DJ660" s="24"/>
      <c r="DK660" s="24"/>
      <c r="DL660" s="24"/>
      <c r="DM660" s="24"/>
      <c r="DN660" s="24"/>
      <c r="DO660" s="24"/>
      <c r="DP660" s="24"/>
      <c r="DQ660" s="24"/>
      <c r="DR660" s="24"/>
      <c r="DS660" s="24"/>
    </row>
    <row r="661" spans="1:123">
      <c r="A661" s="24"/>
      <c r="B661" s="24"/>
      <c r="C661" s="24"/>
      <c r="D661" s="24"/>
      <c r="E661" s="24"/>
      <c r="F661" s="24"/>
      <c r="G661" s="24"/>
      <c r="H661" s="24"/>
      <c r="I661" s="24"/>
      <c r="J661" s="24"/>
      <c r="K661" s="24"/>
      <c r="L661" s="24"/>
      <c r="M661" s="24"/>
      <c r="N661" s="24"/>
      <c r="O661" s="24"/>
      <c r="P661" s="24"/>
      <c r="Q661" s="24"/>
      <c r="R661" s="24"/>
      <c r="S661" s="24"/>
      <c r="T661" s="24"/>
      <c r="U661" s="24"/>
      <c r="V661" s="24"/>
      <c r="W661" s="24"/>
      <c r="X661" s="24"/>
      <c r="Y661" s="24"/>
      <c r="Z661" s="24"/>
      <c r="AA661" s="24"/>
      <c r="AB661" s="24"/>
      <c r="AC661" s="24"/>
      <c r="AD661" s="24"/>
      <c r="AE661" s="24"/>
      <c r="AF661" s="24"/>
      <c r="AG661" s="24"/>
      <c r="AH661" s="24"/>
      <c r="AI661" s="24"/>
      <c r="AJ661" s="24"/>
      <c r="AK661" s="24"/>
      <c r="AL661" s="24"/>
      <c r="AM661" s="24"/>
      <c r="AN661" s="24"/>
      <c r="AO661" s="24"/>
      <c r="AP661" s="24"/>
      <c r="AQ661" s="24"/>
      <c r="AR661" s="24"/>
      <c r="AS661" s="24"/>
      <c r="AT661" s="24"/>
      <c r="AU661" s="24"/>
      <c r="AV661" s="24"/>
      <c r="AW661" s="24"/>
      <c r="AX661" s="24"/>
      <c r="AY661" s="24"/>
      <c r="AZ661" s="24"/>
      <c r="BA661" s="24"/>
      <c r="BB661" s="24"/>
      <c r="BC661" s="24"/>
      <c r="BD661" s="24"/>
      <c r="BE661" s="24"/>
      <c r="BF661" s="24"/>
      <c r="BG661" s="24"/>
      <c r="BH661" s="24"/>
      <c r="BI661" s="24"/>
      <c r="BJ661" s="24"/>
      <c r="BK661" s="24"/>
      <c r="BL661" s="24"/>
      <c r="BM661" s="24"/>
      <c r="BN661" s="24"/>
      <c r="BO661" s="24"/>
      <c r="BP661" s="24"/>
      <c r="BQ661" s="24"/>
      <c r="BR661" s="24"/>
      <c r="BS661" s="24"/>
      <c r="BT661" s="24"/>
      <c r="BU661" s="24"/>
      <c r="BV661" s="24"/>
      <c r="BW661" s="24"/>
      <c r="BX661" s="24"/>
      <c r="BY661" s="24"/>
      <c r="BZ661" s="24"/>
      <c r="CA661" s="24"/>
      <c r="CB661" s="24"/>
      <c r="CC661" s="24"/>
      <c r="CD661" s="24"/>
      <c r="CE661" s="24"/>
      <c r="CF661" s="24"/>
      <c r="CG661" s="24"/>
      <c r="CH661" s="24"/>
      <c r="CI661" s="24"/>
      <c r="CJ661" s="24"/>
      <c r="CK661" s="24"/>
      <c r="CL661" s="24"/>
      <c r="CM661" s="24"/>
      <c r="CN661" s="24"/>
      <c r="CO661" s="24"/>
      <c r="CP661" s="24"/>
      <c r="CQ661" s="24"/>
      <c r="CR661" s="24"/>
      <c r="CS661" s="24"/>
      <c r="CT661" s="24"/>
      <c r="CU661" s="24"/>
      <c r="CV661" s="24"/>
      <c r="CW661" s="24"/>
      <c r="CX661" s="24"/>
      <c r="CY661" s="24"/>
      <c r="CZ661" s="24"/>
      <c r="DA661" s="24"/>
      <c r="DB661" s="24"/>
      <c r="DC661" s="24"/>
      <c r="DD661" s="24"/>
      <c r="DE661" s="24"/>
      <c r="DF661" s="24"/>
      <c r="DG661" s="24"/>
      <c r="DH661" s="24"/>
      <c r="DI661" s="24"/>
      <c r="DJ661" s="24"/>
      <c r="DK661" s="24"/>
      <c r="DL661" s="24"/>
      <c r="DM661" s="24"/>
      <c r="DN661" s="24"/>
      <c r="DO661" s="24"/>
      <c r="DP661" s="24"/>
      <c r="DQ661" s="24"/>
      <c r="DR661" s="24"/>
      <c r="DS661" s="24"/>
    </row>
    <row r="662" spans="1:123">
      <c r="A662" s="24"/>
      <c r="B662" s="24"/>
      <c r="C662" s="24"/>
      <c r="D662" s="24"/>
      <c r="E662" s="24"/>
      <c r="F662" s="24"/>
      <c r="G662" s="24"/>
      <c r="H662" s="24"/>
      <c r="I662" s="24"/>
      <c r="J662" s="24"/>
      <c r="K662" s="24"/>
      <c r="L662" s="24"/>
      <c r="M662" s="24"/>
      <c r="N662" s="24"/>
      <c r="O662" s="24"/>
      <c r="P662" s="24"/>
      <c r="Q662" s="24"/>
      <c r="R662" s="24"/>
      <c r="S662" s="24"/>
      <c r="T662" s="24"/>
      <c r="U662" s="24"/>
      <c r="V662" s="24"/>
      <c r="W662" s="24"/>
      <c r="X662" s="24"/>
      <c r="Y662" s="24"/>
      <c r="Z662" s="24"/>
      <c r="AA662" s="24"/>
      <c r="AB662" s="24"/>
      <c r="AC662" s="24"/>
      <c r="AD662" s="24"/>
      <c r="AE662" s="24"/>
      <c r="AF662" s="24"/>
      <c r="AG662" s="24"/>
      <c r="AH662" s="24"/>
      <c r="AI662" s="24"/>
      <c r="AJ662" s="24"/>
      <c r="AK662" s="24"/>
      <c r="AL662" s="24"/>
      <c r="AM662" s="24"/>
      <c r="AN662" s="24"/>
      <c r="AO662" s="24"/>
      <c r="AP662" s="24"/>
      <c r="AQ662" s="24"/>
      <c r="AR662" s="24"/>
      <c r="AS662" s="24"/>
      <c r="AT662" s="24"/>
      <c r="AU662" s="24"/>
      <c r="AV662" s="24"/>
      <c r="AW662" s="24"/>
      <c r="AX662" s="24"/>
      <c r="AY662" s="24"/>
      <c r="AZ662" s="24"/>
      <c r="BA662" s="24"/>
      <c r="BB662" s="24"/>
      <c r="BC662" s="24"/>
      <c r="BD662" s="24"/>
      <c r="BE662" s="24"/>
      <c r="BF662" s="24"/>
      <c r="BG662" s="24"/>
      <c r="BH662" s="24"/>
      <c r="BI662" s="24"/>
      <c r="BJ662" s="24"/>
      <c r="BK662" s="24"/>
      <c r="BL662" s="24"/>
      <c r="BM662" s="24"/>
      <c r="BN662" s="24"/>
      <c r="BO662" s="24"/>
      <c r="BP662" s="24"/>
      <c r="BQ662" s="24"/>
      <c r="BR662" s="24"/>
      <c r="BS662" s="24"/>
      <c r="BT662" s="24"/>
      <c r="BU662" s="24"/>
      <c r="BV662" s="24"/>
      <c r="BW662" s="24"/>
      <c r="BX662" s="24"/>
      <c r="BY662" s="24"/>
      <c r="BZ662" s="24"/>
      <c r="CA662" s="24"/>
      <c r="CB662" s="24"/>
      <c r="CC662" s="24"/>
      <c r="CD662" s="24"/>
      <c r="CE662" s="24"/>
      <c r="CF662" s="24"/>
      <c r="CG662" s="24"/>
      <c r="CH662" s="24"/>
      <c r="CI662" s="24"/>
      <c r="CJ662" s="24"/>
      <c r="CK662" s="24"/>
      <c r="CL662" s="24"/>
      <c r="CM662" s="24"/>
      <c r="CN662" s="24"/>
      <c r="CO662" s="24"/>
      <c r="CP662" s="24"/>
      <c r="CQ662" s="24"/>
      <c r="CR662" s="24"/>
      <c r="CS662" s="24"/>
      <c r="CT662" s="24"/>
      <c r="CU662" s="24"/>
      <c r="CV662" s="24"/>
      <c r="CW662" s="24"/>
      <c r="CX662" s="24"/>
      <c r="CY662" s="24"/>
      <c r="CZ662" s="24"/>
      <c r="DA662" s="24"/>
      <c r="DB662" s="24"/>
      <c r="DC662" s="24"/>
      <c r="DD662" s="24"/>
      <c r="DE662" s="24"/>
      <c r="DF662" s="24"/>
      <c r="DG662" s="24"/>
      <c r="DH662" s="24"/>
      <c r="DI662" s="24"/>
      <c r="DJ662" s="24"/>
      <c r="DK662" s="24"/>
      <c r="DL662" s="24"/>
      <c r="DM662" s="24"/>
      <c r="DN662" s="24"/>
      <c r="DO662" s="24"/>
      <c r="DP662" s="24"/>
      <c r="DQ662" s="24"/>
      <c r="DR662" s="24"/>
      <c r="DS662" s="24"/>
    </row>
    <row r="663" spans="1:123">
      <c r="A663" s="24"/>
      <c r="B663" s="24"/>
      <c r="C663" s="24"/>
      <c r="D663" s="24"/>
      <c r="E663" s="24"/>
      <c r="F663" s="24"/>
      <c r="G663" s="24"/>
      <c r="H663" s="24"/>
      <c r="I663" s="24"/>
      <c r="J663" s="24"/>
      <c r="K663" s="24"/>
      <c r="L663" s="24"/>
      <c r="M663" s="24"/>
      <c r="N663" s="24"/>
      <c r="O663" s="24"/>
      <c r="P663" s="24"/>
      <c r="Q663" s="24"/>
      <c r="R663" s="24"/>
      <c r="S663" s="24"/>
      <c r="T663" s="24"/>
      <c r="U663" s="24"/>
      <c r="V663" s="24"/>
      <c r="W663" s="24"/>
      <c r="X663" s="24"/>
      <c r="Y663" s="24"/>
      <c r="Z663" s="24"/>
      <c r="AA663" s="24"/>
      <c r="AB663" s="24"/>
      <c r="AC663" s="24"/>
      <c r="AD663" s="24"/>
      <c r="AE663" s="24"/>
      <c r="AF663" s="24"/>
      <c r="AG663" s="24"/>
      <c r="AH663" s="24"/>
      <c r="AI663" s="24"/>
      <c r="AJ663" s="24"/>
      <c r="AK663" s="24"/>
      <c r="AL663" s="24"/>
      <c r="AM663" s="24"/>
      <c r="AN663" s="24"/>
      <c r="AO663" s="24"/>
      <c r="AP663" s="24"/>
      <c r="AQ663" s="24"/>
      <c r="AR663" s="24"/>
      <c r="AS663" s="24"/>
      <c r="AT663" s="24"/>
      <c r="AU663" s="24"/>
      <c r="AV663" s="24"/>
      <c r="AW663" s="24"/>
      <c r="AX663" s="24"/>
      <c r="AY663" s="24"/>
      <c r="AZ663" s="24"/>
      <c r="BA663" s="24"/>
      <c r="BB663" s="24"/>
      <c r="BC663" s="24"/>
      <c r="BD663" s="24"/>
      <c r="BE663" s="24"/>
      <c r="BF663" s="24"/>
      <c r="BG663" s="24"/>
      <c r="BH663" s="24"/>
      <c r="BI663" s="24"/>
      <c r="BJ663" s="24"/>
      <c r="BK663" s="24"/>
      <c r="BL663" s="24"/>
      <c r="BM663" s="24"/>
      <c r="BN663" s="24"/>
      <c r="BO663" s="24"/>
      <c r="BP663" s="24"/>
      <c r="BQ663" s="24"/>
      <c r="BR663" s="24"/>
      <c r="BS663" s="24"/>
      <c r="BT663" s="24"/>
      <c r="BU663" s="24"/>
      <c r="BV663" s="24"/>
      <c r="BW663" s="24"/>
      <c r="BX663" s="24"/>
      <c r="BY663" s="24"/>
      <c r="BZ663" s="24"/>
      <c r="CA663" s="24"/>
      <c r="CB663" s="24"/>
      <c r="CC663" s="24"/>
      <c r="CD663" s="24"/>
      <c r="CE663" s="24"/>
      <c r="CF663" s="24"/>
      <c r="CG663" s="24"/>
      <c r="CH663" s="24"/>
      <c r="CI663" s="24"/>
      <c r="CJ663" s="24"/>
      <c r="CK663" s="24"/>
      <c r="CL663" s="24"/>
      <c r="CM663" s="24"/>
      <c r="CN663" s="24"/>
      <c r="CO663" s="24"/>
      <c r="CP663" s="24"/>
      <c r="CQ663" s="24"/>
      <c r="CR663" s="24"/>
      <c r="CS663" s="24"/>
      <c r="CT663" s="24"/>
      <c r="CU663" s="24"/>
      <c r="CV663" s="24"/>
      <c r="CW663" s="24"/>
      <c r="CX663" s="24"/>
      <c r="CY663" s="24"/>
      <c r="CZ663" s="24"/>
      <c r="DA663" s="24"/>
      <c r="DB663" s="24"/>
      <c r="DC663" s="24"/>
      <c r="DD663" s="24"/>
      <c r="DE663" s="24"/>
      <c r="DF663" s="24"/>
      <c r="DG663" s="24"/>
      <c r="DH663" s="24"/>
      <c r="DI663" s="24"/>
      <c r="DJ663" s="24"/>
      <c r="DK663" s="24"/>
      <c r="DL663" s="24"/>
      <c r="DM663" s="24"/>
      <c r="DN663" s="24"/>
      <c r="DO663" s="24"/>
      <c r="DP663" s="24"/>
      <c r="DQ663" s="24"/>
      <c r="DR663" s="24"/>
      <c r="DS663" s="24"/>
    </row>
    <row r="664" spans="1:123">
      <c r="A664" s="24"/>
      <c r="B664" s="24"/>
      <c r="C664" s="24"/>
      <c r="D664" s="24"/>
      <c r="E664" s="24"/>
      <c r="F664" s="24"/>
      <c r="G664" s="24"/>
      <c r="H664" s="24"/>
      <c r="I664" s="24"/>
      <c r="J664" s="24"/>
      <c r="K664" s="24"/>
      <c r="L664" s="24"/>
      <c r="M664" s="24"/>
      <c r="N664" s="24"/>
      <c r="O664" s="24"/>
      <c r="P664" s="24"/>
      <c r="Q664" s="24"/>
      <c r="R664" s="24"/>
      <c r="S664" s="24"/>
      <c r="T664" s="24"/>
      <c r="U664" s="24"/>
      <c r="V664" s="24"/>
      <c r="W664" s="24"/>
      <c r="X664" s="24"/>
      <c r="Y664" s="24"/>
      <c r="Z664" s="24"/>
      <c r="AA664" s="24"/>
      <c r="AB664" s="24"/>
      <c r="AC664" s="24"/>
      <c r="AD664" s="24"/>
      <c r="AE664" s="24"/>
      <c r="AF664" s="24"/>
      <c r="AG664" s="24"/>
      <c r="AH664" s="24"/>
      <c r="AI664" s="24"/>
      <c r="AJ664" s="24"/>
      <c r="AK664" s="24"/>
      <c r="AL664" s="24"/>
      <c r="AM664" s="24"/>
      <c r="AN664" s="24"/>
      <c r="AO664" s="24"/>
      <c r="AP664" s="24"/>
      <c r="AQ664" s="24"/>
      <c r="AR664" s="24"/>
      <c r="AS664" s="24"/>
      <c r="AT664" s="24"/>
      <c r="AU664" s="24"/>
      <c r="AV664" s="24"/>
      <c r="AW664" s="24"/>
      <c r="AX664" s="24"/>
      <c r="AY664" s="24"/>
      <c r="AZ664" s="24"/>
      <c r="BA664" s="24"/>
      <c r="BB664" s="24"/>
      <c r="BC664" s="24"/>
      <c r="BD664" s="24"/>
      <c r="BE664" s="24"/>
      <c r="BF664" s="24"/>
      <c r="BG664" s="24"/>
      <c r="BH664" s="24"/>
      <c r="BI664" s="24"/>
      <c r="BJ664" s="24"/>
      <c r="BK664" s="24"/>
      <c r="BL664" s="24"/>
      <c r="BM664" s="24"/>
      <c r="BN664" s="24"/>
      <c r="BO664" s="24"/>
      <c r="BP664" s="24"/>
      <c r="BQ664" s="24"/>
      <c r="BR664" s="24"/>
      <c r="BS664" s="24"/>
      <c r="BT664" s="24"/>
      <c r="BU664" s="24"/>
      <c r="BV664" s="24"/>
      <c r="BW664" s="24"/>
      <c r="BX664" s="24"/>
      <c r="BY664" s="24"/>
      <c r="BZ664" s="24"/>
      <c r="CA664" s="24"/>
      <c r="CB664" s="24"/>
      <c r="CC664" s="24"/>
      <c r="CD664" s="24"/>
      <c r="CE664" s="24"/>
      <c r="CF664" s="24"/>
      <c r="CG664" s="24"/>
      <c r="CH664" s="24"/>
      <c r="CI664" s="24"/>
      <c r="CJ664" s="24"/>
      <c r="CK664" s="24"/>
      <c r="CL664" s="24"/>
      <c r="CM664" s="24"/>
      <c r="CN664" s="24"/>
      <c r="CO664" s="24"/>
      <c r="CP664" s="24"/>
      <c r="CQ664" s="24"/>
      <c r="CR664" s="24"/>
      <c r="CS664" s="24"/>
      <c r="CT664" s="24"/>
      <c r="CU664" s="24"/>
      <c r="CV664" s="24"/>
      <c r="CW664" s="24"/>
      <c r="CX664" s="24"/>
      <c r="CY664" s="24"/>
      <c r="CZ664" s="24"/>
      <c r="DA664" s="24"/>
      <c r="DB664" s="24"/>
      <c r="DC664" s="24"/>
      <c r="DD664" s="24"/>
      <c r="DE664" s="24"/>
      <c r="DF664" s="24"/>
      <c r="DG664" s="24"/>
      <c r="DH664" s="24"/>
      <c r="DI664" s="24"/>
      <c r="DJ664" s="24"/>
      <c r="DK664" s="24"/>
      <c r="DL664" s="24"/>
      <c r="DM664" s="24"/>
      <c r="DN664" s="24"/>
      <c r="DO664" s="24"/>
      <c r="DP664" s="24"/>
      <c r="DQ664" s="24"/>
      <c r="DR664" s="24"/>
      <c r="DS664" s="24"/>
    </row>
    <row r="665" spans="1:123">
      <c r="A665" s="24"/>
      <c r="B665" s="24"/>
      <c r="C665" s="24"/>
      <c r="D665" s="24"/>
      <c r="E665" s="24"/>
      <c r="F665" s="24"/>
      <c r="G665" s="24"/>
      <c r="H665" s="24"/>
      <c r="I665" s="24"/>
      <c r="J665" s="24"/>
      <c r="K665" s="24"/>
      <c r="L665" s="24"/>
      <c r="M665" s="24"/>
      <c r="N665" s="24"/>
      <c r="O665" s="24"/>
      <c r="P665" s="24"/>
      <c r="Q665" s="24"/>
      <c r="R665" s="24"/>
      <c r="S665" s="24"/>
      <c r="T665" s="24"/>
      <c r="U665" s="24"/>
      <c r="V665" s="24"/>
      <c r="W665" s="24"/>
      <c r="X665" s="24"/>
      <c r="Y665" s="24"/>
      <c r="Z665" s="24"/>
      <c r="AA665" s="24"/>
      <c r="AB665" s="24"/>
      <c r="AC665" s="24"/>
      <c r="AD665" s="24"/>
      <c r="AE665" s="24"/>
      <c r="AF665" s="24"/>
      <c r="AG665" s="24"/>
      <c r="AH665" s="24"/>
      <c r="AI665" s="24"/>
      <c r="AJ665" s="24"/>
      <c r="AK665" s="24"/>
      <c r="AL665" s="24"/>
      <c r="AM665" s="24"/>
      <c r="AN665" s="24"/>
      <c r="AO665" s="24"/>
      <c r="AP665" s="24"/>
      <c r="AQ665" s="24"/>
      <c r="AR665" s="24"/>
      <c r="AS665" s="24"/>
      <c r="AT665" s="24"/>
      <c r="AU665" s="24"/>
      <c r="AV665" s="24"/>
      <c r="AW665" s="24"/>
      <c r="AX665" s="24"/>
      <c r="AY665" s="24"/>
      <c r="AZ665" s="24"/>
      <c r="BA665" s="24"/>
      <c r="BB665" s="24"/>
      <c r="BC665" s="24"/>
      <c r="BD665" s="24"/>
      <c r="BE665" s="24"/>
      <c r="BF665" s="24"/>
      <c r="BG665" s="24"/>
      <c r="BH665" s="24"/>
      <c r="BI665" s="24"/>
      <c r="BJ665" s="24"/>
      <c r="BK665" s="24"/>
      <c r="BL665" s="24"/>
      <c r="BM665" s="24"/>
      <c r="BN665" s="24"/>
      <c r="BO665" s="24"/>
      <c r="BP665" s="24"/>
      <c r="BQ665" s="24"/>
      <c r="BR665" s="24"/>
      <c r="BS665" s="24"/>
      <c r="BT665" s="24"/>
      <c r="BU665" s="24"/>
      <c r="BV665" s="24"/>
      <c r="BW665" s="24"/>
      <c r="BX665" s="24"/>
      <c r="BY665" s="24"/>
      <c r="BZ665" s="24"/>
      <c r="CA665" s="24"/>
      <c r="CB665" s="24"/>
      <c r="CC665" s="24"/>
      <c r="CD665" s="24"/>
      <c r="CE665" s="24"/>
      <c r="CF665" s="24"/>
      <c r="CG665" s="24"/>
      <c r="CH665" s="24"/>
      <c r="CI665" s="24"/>
      <c r="CJ665" s="24"/>
      <c r="CK665" s="24"/>
      <c r="CL665" s="24"/>
      <c r="CM665" s="24"/>
      <c r="CN665" s="24"/>
      <c r="CO665" s="24"/>
      <c r="CP665" s="24"/>
      <c r="CQ665" s="24"/>
      <c r="CR665" s="24"/>
      <c r="CS665" s="24"/>
      <c r="CT665" s="24"/>
      <c r="CU665" s="24"/>
      <c r="CV665" s="24"/>
      <c r="CW665" s="24"/>
      <c r="CX665" s="24"/>
      <c r="CY665" s="24"/>
      <c r="CZ665" s="24"/>
      <c r="DA665" s="24"/>
      <c r="DB665" s="24"/>
      <c r="DC665" s="24"/>
      <c r="DD665" s="24"/>
      <c r="DE665" s="24"/>
      <c r="DF665" s="24"/>
      <c r="DG665" s="24"/>
      <c r="DH665" s="24"/>
      <c r="DI665" s="24"/>
      <c r="DJ665" s="24"/>
      <c r="DK665" s="24"/>
      <c r="DL665" s="24"/>
      <c r="DM665" s="24"/>
      <c r="DN665" s="24"/>
      <c r="DO665" s="24"/>
      <c r="DP665" s="24"/>
      <c r="DQ665" s="24"/>
      <c r="DR665" s="24"/>
      <c r="DS665" s="24"/>
    </row>
    <row r="666" spans="1:123">
      <c r="A666" s="24"/>
      <c r="B666" s="24"/>
      <c r="C666" s="24"/>
      <c r="D666" s="24"/>
      <c r="E666" s="24"/>
      <c r="F666" s="24"/>
      <c r="G666" s="24"/>
      <c r="H666" s="24"/>
      <c r="I666" s="24"/>
      <c r="J666" s="24"/>
      <c r="K666" s="24"/>
      <c r="L666" s="24"/>
      <c r="M666" s="24"/>
      <c r="N666" s="24"/>
      <c r="O666" s="24"/>
      <c r="P666" s="24"/>
      <c r="Q666" s="24"/>
      <c r="R666" s="24"/>
      <c r="S666" s="24"/>
      <c r="T666" s="24"/>
      <c r="U666" s="24"/>
      <c r="V666" s="24"/>
      <c r="W666" s="24"/>
      <c r="X666" s="24"/>
      <c r="Y666" s="24"/>
      <c r="Z666" s="24"/>
      <c r="AA666" s="24"/>
      <c r="AB666" s="24"/>
      <c r="AC666" s="24"/>
      <c r="AD666" s="24"/>
      <c r="AE666" s="24"/>
      <c r="AF666" s="24"/>
      <c r="AG666" s="24"/>
      <c r="AH666" s="24"/>
      <c r="AI666" s="24"/>
      <c r="AJ666" s="24"/>
      <c r="AK666" s="24"/>
      <c r="AL666" s="24"/>
      <c r="AM666" s="24"/>
      <c r="AN666" s="24"/>
      <c r="AO666" s="24"/>
      <c r="AP666" s="24"/>
      <c r="AQ666" s="24"/>
      <c r="AR666" s="24"/>
      <c r="AS666" s="24"/>
      <c r="AT666" s="24"/>
      <c r="AU666" s="24"/>
      <c r="AV666" s="24"/>
      <c r="AW666" s="24"/>
      <c r="AX666" s="24"/>
      <c r="AY666" s="24"/>
      <c r="AZ666" s="24"/>
      <c r="BA666" s="24"/>
      <c r="BB666" s="24"/>
      <c r="BC666" s="24"/>
      <c r="BD666" s="24"/>
      <c r="BE666" s="24"/>
      <c r="BF666" s="24"/>
      <c r="BG666" s="24"/>
      <c r="BH666" s="24"/>
      <c r="BI666" s="24"/>
      <c r="BJ666" s="24"/>
      <c r="BK666" s="24"/>
      <c r="BL666" s="24"/>
      <c r="BM666" s="24"/>
      <c r="BN666" s="24"/>
      <c r="BO666" s="24"/>
      <c r="BP666" s="24"/>
      <c r="BQ666" s="24"/>
      <c r="BR666" s="24"/>
      <c r="BS666" s="24"/>
      <c r="BT666" s="24"/>
      <c r="BU666" s="24"/>
      <c r="BV666" s="24"/>
      <c r="BW666" s="24"/>
      <c r="BX666" s="24"/>
      <c r="BY666" s="24"/>
      <c r="BZ666" s="24"/>
      <c r="CA666" s="24"/>
      <c r="CB666" s="24"/>
      <c r="CC666" s="24"/>
      <c r="CD666" s="24"/>
      <c r="CE666" s="24"/>
      <c r="CF666" s="24"/>
      <c r="CG666" s="24"/>
      <c r="CH666" s="24"/>
      <c r="CI666" s="24"/>
      <c r="CJ666" s="24"/>
      <c r="CK666" s="24"/>
      <c r="CL666" s="24"/>
      <c r="CM666" s="24"/>
      <c r="CN666" s="24"/>
      <c r="CO666" s="24"/>
      <c r="CP666" s="24"/>
      <c r="CQ666" s="24"/>
      <c r="CR666" s="24"/>
      <c r="CS666" s="24"/>
      <c r="CT666" s="24"/>
      <c r="CU666" s="24"/>
      <c r="CV666" s="24"/>
      <c r="CW666" s="24"/>
      <c r="CX666" s="24"/>
      <c r="CY666" s="24"/>
      <c r="CZ666" s="24"/>
      <c r="DA666" s="24"/>
      <c r="DB666" s="24"/>
      <c r="DC666" s="24"/>
      <c r="DD666" s="24"/>
      <c r="DE666" s="24"/>
      <c r="DF666" s="24"/>
      <c r="DG666" s="24"/>
      <c r="DH666" s="24"/>
      <c r="DI666" s="24"/>
      <c r="DJ666" s="24"/>
      <c r="DK666" s="24"/>
      <c r="DL666" s="24"/>
      <c r="DM666" s="24"/>
      <c r="DN666" s="24"/>
      <c r="DO666" s="24"/>
      <c r="DP666" s="24"/>
      <c r="DQ666" s="24"/>
      <c r="DR666" s="24"/>
      <c r="DS666" s="24"/>
    </row>
    <row r="667" spans="1:123">
      <c r="A667" s="24"/>
      <c r="B667" s="24"/>
      <c r="C667" s="24"/>
      <c r="D667" s="24"/>
      <c r="E667" s="24"/>
      <c r="F667" s="24"/>
      <c r="G667" s="24"/>
      <c r="H667" s="24"/>
      <c r="I667" s="24"/>
      <c r="J667" s="24"/>
      <c r="K667" s="24"/>
      <c r="L667" s="24"/>
      <c r="M667" s="24"/>
      <c r="N667" s="24"/>
      <c r="O667" s="24"/>
      <c r="P667" s="24"/>
      <c r="Q667" s="24"/>
      <c r="R667" s="24"/>
      <c r="S667" s="24"/>
      <c r="T667" s="24"/>
      <c r="U667" s="24"/>
      <c r="V667" s="24"/>
      <c r="W667" s="24"/>
      <c r="X667" s="24"/>
      <c r="Y667" s="24"/>
      <c r="Z667" s="24"/>
      <c r="AA667" s="24"/>
      <c r="AB667" s="24"/>
      <c r="AC667" s="24"/>
      <c r="AD667" s="24"/>
      <c r="AE667" s="24"/>
      <c r="AF667" s="24"/>
      <c r="AG667" s="24"/>
      <c r="AH667" s="24"/>
      <c r="AI667" s="24"/>
      <c r="AJ667" s="24"/>
      <c r="AK667" s="24"/>
      <c r="AL667" s="24"/>
      <c r="AM667" s="24"/>
      <c r="AN667" s="24"/>
      <c r="AO667" s="24"/>
      <c r="AP667" s="24"/>
      <c r="AQ667" s="24"/>
      <c r="AR667" s="24"/>
      <c r="AS667" s="24"/>
      <c r="AT667" s="24"/>
      <c r="AU667" s="24"/>
      <c r="AV667" s="24"/>
      <c r="AW667" s="24"/>
      <c r="AX667" s="24"/>
      <c r="AY667" s="24"/>
      <c r="AZ667" s="24"/>
      <c r="BA667" s="24"/>
      <c r="BB667" s="24"/>
      <c r="BC667" s="24"/>
      <c r="BD667" s="24"/>
      <c r="BE667" s="24"/>
      <c r="BF667" s="24"/>
      <c r="BG667" s="24"/>
      <c r="BH667" s="24"/>
      <c r="BI667" s="24"/>
      <c r="BJ667" s="24"/>
      <c r="BK667" s="24"/>
      <c r="BL667" s="24"/>
      <c r="BM667" s="24"/>
      <c r="BN667" s="24"/>
      <c r="BO667" s="24"/>
      <c r="BP667" s="24"/>
      <c r="BQ667" s="24"/>
      <c r="BR667" s="24"/>
      <c r="BS667" s="24"/>
      <c r="BT667" s="24"/>
      <c r="BU667" s="24"/>
      <c r="BV667" s="24"/>
      <c r="BW667" s="24"/>
      <c r="BX667" s="24"/>
      <c r="BY667" s="24"/>
      <c r="BZ667" s="24"/>
      <c r="CA667" s="24"/>
      <c r="CB667" s="24"/>
      <c r="CC667" s="24"/>
      <c r="CD667" s="24"/>
      <c r="CE667" s="24"/>
      <c r="CF667" s="24"/>
      <c r="CG667" s="24"/>
      <c r="CH667" s="24"/>
      <c r="CI667" s="24"/>
      <c r="CJ667" s="24"/>
      <c r="CK667" s="24"/>
      <c r="CL667" s="24"/>
      <c r="CM667" s="24"/>
      <c r="CN667" s="24"/>
      <c r="CO667" s="24"/>
      <c r="CP667" s="24"/>
      <c r="CQ667" s="24"/>
      <c r="CR667" s="24"/>
      <c r="CS667" s="24"/>
      <c r="CT667" s="24"/>
      <c r="CU667" s="24"/>
      <c r="CV667" s="24"/>
      <c r="CW667" s="24"/>
      <c r="CX667" s="24"/>
      <c r="CY667" s="24"/>
      <c r="CZ667" s="24"/>
      <c r="DA667" s="24"/>
      <c r="DB667" s="24"/>
      <c r="DC667" s="24"/>
      <c r="DD667" s="24"/>
      <c r="DE667" s="24"/>
      <c r="DF667" s="24"/>
      <c r="DG667" s="24"/>
      <c r="DH667" s="24"/>
      <c r="DI667" s="24"/>
      <c r="DJ667" s="24"/>
      <c r="DK667" s="24"/>
      <c r="DL667" s="24"/>
      <c r="DM667" s="24"/>
      <c r="DN667" s="24"/>
      <c r="DO667" s="24"/>
      <c r="DP667" s="24"/>
      <c r="DQ667" s="24"/>
      <c r="DR667" s="24"/>
      <c r="DS667" s="24"/>
    </row>
    <row r="668" spans="1:123">
      <c r="A668" s="24"/>
      <c r="B668" s="24"/>
      <c r="C668" s="24"/>
      <c r="D668" s="24"/>
      <c r="E668" s="24"/>
      <c r="F668" s="24"/>
      <c r="G668" s="24"/>
      <c r="H668" s="24"/>
      <c r="I668" s="24"/>
      <c r="J668" s="24"/>
      <c r="K668" s="24"/>
      <c r="L668" s="24"/>
      <c r="M668" s="24"/>
      <c r="N668" s="24"/>
      <c r="O668" s="24"/>
      <c r="P668" s="24"/>
      <c r="Q668" s="24"/>
      <c r="R668" s="24"/>
      <c r="S668" s="24"/>
      <c r="T668" s="24"/>
      <c r="U668" s="24"/>
      <c r="V668" s="24"/>
      <c r="W668" s="24"/>
      <c r="X668" s="24"/>
      <c r="Y668" s="24"/>
      <c r="Z668" s="24"/>
      <c r="AA668" s="24"/>
      <c r="AB668" s="24"/>
      <c r="AC668" s="24"/>
      <c r="AD668" s="24"/>
      <c r="AE668" s="24"/>
      <c r="AF668" s="24"/>
      <c r="AG668" s="24"/>
      <c r="AH668" s="24"/>
      <c r="AI668" s="24"/>
      <c r="AJ668" s="24"/>
      <c r="AK668" s="24"/>
      <c r="AL668" s="24"/>
      <c r="AM668" s="24"/>
      <c r="AN668" s="24"/>
      <c r="AO668" s="24"/>
      <c r="AP668" s="24"/>
      <c r="AQ668" s="24"/>
      <c r="AR668" s="24"/>
      <c r="AS668" s="24"/>
      <c r="AT668" s="24"/>
      <c r="AU668" s="24"/>
      <c r="AV668" s="24"/>
      <c r="AW668" s="24"/>
      <c r="AX668" s="24"/>
      <c r="AY668" s="24"/>
      <c r="AZ668" s="24"/>
      <c r="BA668" s="24"/>
      <c r="BB668" s="24"/>
      <c r="BC668" s="24"/>
      <c r="BD668" s="24"/>
      <c r="BE668" s="24"/>
      <c r="BF668" s="24"/>
      <c r="BG668" s="24"/>
      <c r="BH668" s="24"/>
      <c r="BI668" s="24"/>
      <c r="BJ668" s="24"/>
      <c r="BK668" s="24"/>
      <c r="BL668" s="24"/>
      <c r="BM668" s="24"/>
      <c r="BN668" s="24"/>
      <c r="BO668" s="24"/>
      <c r="BP668" s="24"/>
      <c r="BQ668" s="24"/>
      <c r="BR668" s="24"/>
      <c r="BS668" s="24"/>
      <c r="BT668" s="24"/>
      <c r="BU668" s="24"/>
      <c r="BV668" s="24"/>
      <c r="BW668" s="24"/>
      <c r="BX668" s="24"/>
      <c r="BY668" s="24"/>
      <c r="BZ668" s="24"/>
      <c r="CA668" s="24"/>
      <c r="CB668" s="24"/>
      <c r="CC668" s="24"/>
      <c r="CD668" s="24"/>
      <c r="CE668" s="24"/>
      <c r="CF668" s="24"/>
      <c r="CG668" s="24"/>
      <c r="CH668" s="24"/>
      <c r="CI668" s="24"/>
      <c r="CJ668" s="24"/>
      <c r="CK668" s="24"/>
      <c r="CL668" s="24"/>
      <c r="CM668" s="24"/>
      <c r="CN668" s="24"/>
      <c r="CO668" s="24"/>
      <c r="CP668" s="24"/>
      <c r="CQ668" s="24"/>
      <c r="CR668" s="24"/>
      <c r="CS668" s="24"/>
      <c r="CT668" s="24"/>
      <c r="CU668" s="24"/>
      <c r="CV668" s="24"/>
      <c r="CW668" s="24"/>
      <c r="CX668" s="24"/>
      <c r="CY668" s="24"/>
      <c r="CZ668" s="24"/>
      <c r="DA668" s="24"/>
      <c r="DB668" s="24"/>
      <c r="DC668" s="24"/>
      <c r="DD668" s="24"/>
      <c r="DE668" s="24"/>
      <c r="DF668" s="24"/>
      <c r="DG668" s="24"/>
      <c r="DH668" s="24"/>
      <c r="DI668" s="24"/>
      <c r="DJ668" s="24"/>
      <c r="DK668" s="24"/>
      <c r="DL668" s="24"/>
      <c r="DM668" s="24"/>
      <c r="DN668" s="24"/>
      <c r="DO668" s="24"/>
      <c r="DP668" s="24"/>
      <c r="DQ668" s="24"/>
      <c r="DR668" s="24"/>
      <c r="DS668" s="24"/>
    </row>
    <row r="669" spans="1:123">
      <c r="A669" s="24"/>
      <c r="B669" s="24"/>
      <c r="C669" s="24"/>
      <c r="D669" s="24"/>
      <c r="E669" s="24"/>
      <c r="F669" s="24"/>
      <c r="G669" s="24"/>
      <c r="H669" s="24"/>
      <c r="I669" s="24"/>
      <c r="J669" s="24"/>
      <c r="K669" s="24"/>
      <c r="L669" s="24"/>
      <c r="M669" s="24"/>
      <c r="N669" s="24"/>
      <c r="O669" s="24"/>
      <c r="P669" s="24"/>
      <c r="Q669" s="24"/>
      <c r="R669" s="24"/>
      <c r="S669" s="24"/>
      <c r="T669" s="24"/>
      <c r="U669" s="24"/>
      <c r="V669" s="24"/>
      <c r="W669" s="24"/>
      <c r="X669" s="24"/>
      <c r="Y669" s="24"/>
      <c r="Z669" s="24"/>
      <c r="AA669" s="24"/>
      <c r="AB669" s="24"/>
      <c r="AC669" s="24"/>
      <c r="AD669" s="24"/>
      <c r="AE669" s="24"/>
      <c r="AF669" s="24"/>
      <c r="AG669" s="24"/>
      <c r="AH669" s="24"/>
      <c r="AI669" s="24"/>
      <c r="AJ669" s="24"/>
      <c r="AK669" s="24"/>
      <c r="AL669" s="24"/>
      <c r="AM669" s="24"/>
      <c r="AN669" s="24"/>
      <c r="AO669" s="24"/>
      <c r="AP669" s="24"/>
      <c r="AQ669" s="24"/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</row>
    <row r="670" spans="1:123">
      <c r="A670" s="24"/>
      <c r="B670" s="24"/>
      <c r="C670" s="24"/>
      <c r="D670" s="24"/>
      <c r="E670" s="24"/>
      <c r="F670" s="24"/>
      <c r="G670" s="24"/>
      <c r="H670" s="24"/>
      <c r="I670" s="24"/>
      <c r="J670" s="24"/>
      <c r="K670" s="24"/>
      <c r="L670" s="24"/>
      <c r="M670" s="24"/>
      <c r="N670" s="24"/>
      <c r="O670" s="24"/>
      <c r="P670" s="24"/>
      <c r="Q670" s="24"/>
      <c r="R670" s="24"/>
      <c r="S670" s="24"/>
      <c r="T670" s="24"/>
      <c r="U670" s="24"/>
      <c r="V670" s="24"/>
      <c r="W670" s="24"/>
      <c r="X670" s="24"/>
      <c r="Y670" s="24"/>
      <c r="Z670" s="24"/>
      <c r="AA670" s="24"/>
      <c r="AB670" s="24"/>
      <c r="AC670" s="24"/>
      <c r="AD670" s="24"/>
      <c r="AE670" s="24"/>
      <c r="AF670" s="24"/>
      <c r="AG670" s="24"/>
      <c r="AH670" s="24"/>
      <c r="AI670" s="24"/>
      <c r="AJ670" s="24"/>
      <c r="AK670" s="24"/>
      <c r="AL670" s="24"/>
      <c r="AM670" s="24"/>
      <c r="AN670" s="24"/>
      <c r="AO670" s="24"/>
      <c r="AP670" s="24"/>
      <c r="AQ670" s="24"/>
      <c r="AR670" s="24"/>
      <c r="AS670" s="24"/>
      <c r="AT670" s="24"/>
      <c r="AU670" s="24"/>
      <c r="AV670" s="24"/>
      <c r="AW670" s="24"/>
      <c r="AX670" s="24"/>
      <c r="AY670" s="24"/>
      <c r="AZ670" s="24"/>
      <c r="BA670" s="24"/>
      <c r="BB670" s="24"/>
      <c r="BC670" s="24"/>
      <c r="BD670" s="24"/>
      <c r="BE670" s="24"/>
      <c r="BF670" s="24"/>
      <c r="BG670" s="24"/>
      <c r="BH670" s="24"/>
      <c r="BI670" s="24"/>
      <c r="BJ670" s="24"/>
      <c r="BK670" s="24"/>
      <c r="BL670" s="24"/>
      <c r="BM670" s="24"/>
      <c r="BN670" s="24"/>
      <c r="BO670" s="24"/>
      <c r="BP670" s="24"/>
      <c r="BQ670" s="24"/>
      <c r="BR670" s="24"/>
      <c r="BS670" s="24"/>
      <c r="BT670" s="24"/>
      <c r="BU670" s="24"/>
      <c r="BV670" s="24"/>
      <c r="BW670" s="24"/>
      <c r="BX670" s="24"/>
      <c r="BY670" s="24"/>
      <c r="BZ670" s="24"/>
      <c r="CA670" s="24"/>
      <c r="CB670" s="24"/>
      <c r="CC670" s="24"/>
      <c r="CD670" s="24"/>
      <c r="CE670" s="24"/>
      <c r="CF670" s="24"/>
      <c r="CG670" s="24"/>
      <c r="CH670" s="24"/>
      <c r="CI670" s="24"/>
      <c r="CJ670" s="24"/>
      <c r="CK670" s="24"/>
      <c r="CL670" s="24"/>
      <c r="CM670" s="24"/>
      <c r="CN670" s="24"/>
      <c r="CO670" s="24"/>
      <c r="CP670" s="24"/>
      <c r="CQ670" s="24"/>
      <c r="CR670" s="24"/>
      <c r="CS670" s="24"/>
      <c r="CT670" s="24"/>
      <c r="CU670" s="24"/>
      <c r="CV670" s="24"/>
      <c r="CW670" s="24"/>
      <c r="CX670" s="24"/>
      <c r="CY670" s="24"/>
      <c r="CZ670" s="24"/>
      <c r="DA670" s="24"/>
      <c r="DB670" s="24"/>
      <c r="DC670" s="24"/>
      <c r="DD670" s="24"/>
      <c r="DE670" s="24"/>
      <c r="DF670" s="24"/>
      <c r="DG670" s="24"/>
      <c r="DH670" s="24"/>
      <c r="DI670" s="24"/>
      <c r="DJ670" s="24"/>
      <c r="DK670" s="24"/>
      <c r="DL670" s="24"/>
      <c r="DM670" s="24"/>
      <c r="DN670" s="24"/>
      <c r="DO670" s="24"/>
      <c r="DP670" s="24"/>
      <c r="DQ670" s="24"/>
      <c r="DR670" s="24"/>
      <c r="DS670" s="24"/>
    </row>
    <row r="671" spans="1:123">
      <c r="A671" s="24"/>
      <c r="B671" s="24"/>
      <c r="C671" s="24"/>
      <c r="D671" s="24"/>
      <c r="E671" s="24"/>
      <c r="F671" s="24"/>
      <c r="G671" s="24"/>
      <c r="H671" s="24"/>
      <c r="I671" s="24"/>
      <c r="J671" s="24"/>
      <c r="K671" s="24"/>
      <c r="L671" s="24"/>
      <c r="M671" s="24"/>
      <c r="N671" s="24"/>
      <c r="O671" s="24"/>
      <c r="P671" s="24"/>
      <c r="Q671" s="24"/>
      <c r="R671" s="24"/>
      <c r="S671" s="24"/>
      <c r="T671" s="24"/>
      <c r="U671" s="24"/>
      <c r="V671" s="24"/>
      <c r="W671" s="24"/>
      <c r="X671" s="24"/>
      <c r="Y671" s="24"/>
      <c r="Z671" s="24"/>
      <c r="AA671" s="24"/>
      <c r="AB671" s="24"/>
      <c r="AC671" s="24"/>
      <c r="AD671" s="24"/>
      <c r="AE671" s="24"/>
      <c r="AF671" s="24"/>
      <c r="AG671" s="24"/>
      <c r="AH671" s="24"/>
      <c r="AI671" s="24"/>
      <c r="AJ671" s="24"/>
      <c r="AK671" s="24"/>
      <c r="AL671" s="24"/>
      <c r="AM671" s="24"/>
      <c r="AN671" s="24"/>
      <c r="AO671" s="24"/>
      <c r="AP671" s="24"/>
      <c r="AQ671" s="24"/>
      <c r="AR671" s="24"/>
      <c r="AS671" s="24"/>
      <c r="AT671" s="24"/>
      <c r="AU671" s="24"/>
      <c r="AV671" s="24"/>
      <c r="AW671" s="24"/>
      <c r="AX671" s="24"/>
      <c r="AY671" s="24"/>
      <c r="AZ671" s="24"/>
      <c r="BA671" s="24"/>
      <c r="BB671" s="24"/>
      <c r="BC671" s="24"/>
      <c r="BD671" s="24"/>
      <c r="BE671" s="24"/>
      <c r="BF671" s="24"/>
      <c r="BG671" s="24"/>
      <c r="BH671" s="24"/>
      <c r="BI671" s="24"/>
      <c r="BJ671" s="24"/>
      <c r="BK671" s="24"/>
      <c r="BL671" s="24"/>
      <c r="BM671" s="24"/>
      <c r="BN671" s="24"/>
      <c r="BO671" s="24"/>
      <c r="BP671" s="24"/>
      <c r="BQ671" s="24"/>
      <c r="BR671" s="24"/>
      <c r="BS671" s="24"/>
      <c r="BT671" s="24"/>
      <c r="BU671" s="24"/>
      <c r="BV671" s="24"/>
      <c r="BW671" s="24"/>
      <c r="BX671" s="24"/>
      <c r="BY671" s="24"/>
      <c r="BZ671" s="24"/>
      <c r="CA671" s="24"/>
      <c r="CB671" s="24"/>
      <c r="CC671" s="24"/>
      <c r="CD671" s="24"/>
      <c r="CE671" s="24"/>
      <c r="CF671" s="24"/>
      <c r="CG671" s="24"/>
      <c r="CH671" s="24"/>
      <c r="CI671" s="24"/>
      <c r="CJ671" s="24"/>
      <c r="CK671" s="24"/>
      <c r="CL671" s="24"/>
      <c r="CM671" s="24"/>
      <c r="CN671" s="24"/>
      <c r="CO671" s="24"/>
      <c r="CP671" s="24"/>
      <c r="CQ671" s="24"/>
      <c r="CR671" s="24"/>
      <c r="CS671" s="24"/>
      <c r="CT671" s="24"/>
      <c r="CU671" s="24"/>
      <c r="CV671" s="24"/>
      <c r="CW671" s="24"/>
      <c r="CX671" s="24"/>
      <c r="CY671" s="24"/>
      <c r="CZ671" s="24"/>
      <c r="DA671" s="24"/>
      <c r="DB671" s="24"/>
      <c r="DC671" s="24"/>
      <c r="DD671" s="24"/>
      <c r="DE671" s="24"/>
      <c r="DF671" s="24"/>
      <c r="DG671" s="24"/>
      <c r="DH671" s="24"/>
      <c r="DI671" s="24"/>
      <c r="DJ671" s="24"/>
      <c r="DK671" s="24"/>
      <c r="DL671" s="24"/>
      <c r="DM671" s="24"/>
      <c r="DN671" s="24"/>
      <c r="DO671" s="24"/>
      <c r="DP671" s="24"/>
      <c r="DQ671" s="24"/>
      <c r="DR671" s="24"/>
      <c r="DS671" s="24"/>
    </row>
    <row r="672" spans="1:123">
      <c r="A672" s="24"/>
      <c r="B672" s="24"/>
      <c r="C672" s="24"/>
      <c r="D672" s="24"/>
      <c r="E672" s="24"/>
      <c r="F672" s="24"/>
      <c r="G672" s="24"/>
      <c r="H672" s="24"/>
      <c r="I672" s="24"/>
      <c r="J672" s="24"/>
      <c r="K672" s="24"/>
      <c r="L672" s="24"/>
      <c r="M672" s="24"/>
      <c r="N672" s="24"/>
      <c r="O672" s="24"/>
      <c r="P672" s="24"/>
      <c r="Q672" s="24"/>
      <c r="R672" s="24"/>
      <c r="S672" s="24"/>
      <c r="T672" s="24"/>
      <c r="U672" s="24"/>
      <c r="V672" s="24"/>
      <c r="W672" s="24"/>
      <c r="X672" s="24"/>
      <c r="Y672" s="24"/>
      <c r="Z672" s="24"/>
      <c r="AA672" s="24"/>
      <c r="AB672" s="24"/>
      <c r="AC672" s="24"/>
      <c r="AD672" s="24"/>
      <c r="AE672" s="24"/>
      <c r="AF672" s="24"/>
      <c r="AG672" s="24"/>
      <c r="AH672" s="24"/>
      <c r="AI672" s="24"/>
      <c r="AJ672" s="24"/>
      <c r="AK672" s="24"/>
      <c r="AL672" s="24"/>
      <c r="AM672" s="24"/>
      <c r="AN672" s="24"/>
      <c r="AO672" s="24"/>
      <c r="AP672" s="24"/>
      <c r="AQ672" s="24"/>
      <c r="AR672" s="24"/>
      <c r="AS672" s="24"/>
      <c r="AT672" s="24"/>
      <c r="AU672" s="24"/>
      <c r="AV672" s="24"/>
      <c r="AW672" s="24"/>
      <c r="AX672" s="24"/>
      <c r="AY672" s="24"/>
      <c r="AZ672" s="24"/>
      <c r="BA672" s="24"/>
      <c r="BB672" s="24"/>
      <c r="BC672" s="24"/>
      <c r="BD672" s="24"/>
      <c r="BE672" s="24"/>
      <c r="BF672" s="24"/>
      <c r="BG672" s="24"/>
      <c r="BH672" s="24"/>
      <c r="BI672" s="24"/>
      <c r="BJ672" s="24"/>
      <c r="BK672" s="24"/>
      <c r="BL672" s="24"/>
      <c r="BM672" s="24"/>
      <c r="BN672" s="24"/>
      <c r="BO672" s="24"/>
      <c r="BP672" s="24"/>
      <c r="BQ672" s="24"/>
      <c r="BR672" s="24"/>
      <c r="BS672" s="24"/>
      <c r="BT672" s="24"/>
      <c r="BU672" s="24"/>
      <c r="BV672" s="24"/>
      <c r="BW672" s="24"/>
      <c r="BX672" s="24"/>
      <c r="BY672" s="24"/>
      <c r="BZ672" s="24"/>
      <c r="CA672" s="24"/>
      <c r="CB672" s="24"/>
      <c r="CC672" s="24"/>
      <c r="CD672" s="24"/>
      <c r="CE672" s="24"/>
      <c r="CF672" s="24"/>
      <c r="CG672" s="24"/>
      <c r="CH672" s="24"/>
      <c r="CI672" s="24"/>
      <c r="CJ672" s="24"/>
      <c r="CK672" s="24"/>
      <c r="CL672" s="24"/>
      <c r="CM672" s="24"/>
      <c r="CN672" s="24"/>
      <c r="CO672" s="24"/>
      <c r="CP672" s="24"/>
      <c r="CQ672" s="24"/>
      <c r="CR672" s="24"/>
      <c r="CS672" s="24"/>
      <c r="CT672" s="24"/>
      <c r="CU672" s="24"/>
      <c r="CV672" s="24"/>
      <c r="CW672" s="24"/>
      <c r="CX672" s="24"/>
      <c r="CY672" s="24"/>
      <c r="CZ672" s="24"/>
      <c r="DA672" s="24"/>
      <c r="DB672" s="24"/>
      <c r="DC672" s="24"/>
      <c r="DD672" s="24"/>
      <c r="DE672" s="24"/>
      <c r="DF672" s="24"/>
      <c r="DG672" s="24"/>
      <c r="DH672" s="24"/>
      <c r="DI672" s="24"/>
      <c r="DJ672" s="24"/>
      <c r="DK672" s="24"/>
      <c r="DL672" s="24"/>
      <c r="DM672" s="24"/>
      <c r="DN672" s="24"/>
      <c r="DO672" s="24"/>
      <c r="DP672" s="24"/>
      <c r="DQ672" s="24"/>
      <c r="DR672" s="24"/>
      <c r="DS672" s="24"/>
    </row>
    <row r="673" spans="1:123">
      <c r="A673" s="24"/>
      <c r="B673" s="24"/>
      <c r="C673" s="24"/>
      <c r="D673" s="24"/>
      <c r="E673" s="24"/>
      <c r="F673" s="24"/>
      <c r="G673" s="24"/>
      <c r="H673" s="24"/>
      <c r="I673" s="24"/>
      <c r="J673" s="24"/>
      <c r="K673" s="24"/>
      <c r="L673" s="24"/>
      <c r="M673" s="24"/>
      <c r="N673" s="24"/>
      <c r="O673" s="24"/>
      <c r="P673" s="24"/>
      <c r="Q673" s="24"/>
      <c r="R673" s="24"/>
      <c r="S673" s="24"/>
      <c r="T673" s="24"/>
      <c r="U673" s="24"/>
      <c r="V673" s="24"/>
      <c r="W673" s="24"/>
      <c r="X673" s="24"/>
      <c r="Y673" s="24"/>
      <c r="Z673" s="24"/>
      <c r="AA673" s="24"/>
      <c r="AB673" s="24"/>
      <c r="AC673" s="24"/>
      <c r="AD673" s="24"/>
      <c r="AE673" s="24"/>
      <c r="AF673" s="24"/>
      <c r="AG673" s="24"/>
      <c r="AH673" s="24"/>
      <c r="AI673" s="24"/>
      <c r="AJ673" s="24"/>
      <c r="AK673" s="24"/>
      <c r="AL673" s="24"/>
      <c r="AM673" s="24"/>
      <c r="AN673" s="24"/>
      <c r="AO673" s="24"/>
      <c r="AP673" s="24"/>
      <c r="AQ673" s="24"/>
      <c r="AR673" s="24"/>
      <c r="AS673" s="24"/>
      <c r="AT673" s="24"/>
      <c r="AU673" s="24"/>
      <c r="AV673" s="24"/>
      <c r="AW673" s="24"/>
      <c r="AX673" s="24"/>
      <c r="AY673" s="24"/>
      <c r="AZ673" s="24"/>
      <c r="BA673" s="24"/>
      <c r="BB673" s="24"/>
      <c r="BC673" s="24"/>
      <c r="BD673" s="24"/>
      <c r="BE673" s="24"/>
      <c r="BF673" s="24"/>
      <c r="BG673" s="24"/>
      <c r="BH673" s="24"/>
      <c r="BI673" s="24"/>
      <c r="BJ673" s="24"/>
      <c r="BK673" s="24"/>
      <c r="BL673" s="24"/>
      <c r="BM673" s="24"/>
      <c r="BN673" s="24"/>
      <c r="BO673" s="24"/>
      <c r="BP673" s="24"/>
      <c r="BQ673" s="24"/>
      <c r="BR673" s="24"/>
      <c r="BS673" s="24"/>
      <c r="BT673" s="24"/>
      <c r="BU673" s="24"/>
      <c r="BV673" s="24"/>
      <c r="BW673" s="24"/>
      <c r="BX673" s="24"/>
      <c r="BY673" s="24"/>
      <c r="BZ673" s="24"/>
      <c r="CA673" s="24"/>
      <c r="CB673" s="24"/>
      <c r="CC673" s="24"/>
      <c r="CD673" s="24"/>
      <c r="CE673" s="24"/>
      <c r="CF673" s="24"/>
      <c r="CG673" s="24"/>
      <c r="CH673" s="24"/>
      <c r="CI673" s="24"/>
      <c r="CJ673" s="24"/>
      <c r="CK673" s="24"/>
      <c r="CL673" s="24"/>
      <c r="CM673" s="24"/>
      <c r="CN673" s="24"/>
      <c r="CO673" s="24"/>
      <c r="CP673" s="24"/>
      <c r="CQ673" s="24"/>
      <c r="CR673" s="24"/>
      <c r="CS673" s="24"/>
      <c r="CT673" s="24"/>
      <c r="CU673" s="24"/>
      <c r="CV673" s="24"/>
      <c r="CW673" s="24"/>
      <c r="CX673" s="24"/>
      <c r="CY673" s="24"/>
      <c r="CZ673" s="24"/>
      <c r="DA673" s="24"/>
      <c r="DB673" s="24"/>
      <c r="DC673" s="24"/>
      <c r="DD673" s="24"/>
      <c r="DE673" s="24"/>
      <c r="DF673" s="24"/>
      <c r="DG673" s="24"/>
      <c r="DH673" s="24"/>
      <c r="DI673" s="24"/>
      <c r="DJ673" s="24"/>
      <c r="DK673" s="24"/>
      <c r="DL673" s="24"/>
      <c r="DM673" s="24"/>
      <c r="DN673" s="24"/>
      <c r="DO673" s="24"/>
      <c r="DP673" s="24"/>
      <c r="DQ673" s="24"/>
      <c r="DR673" s="24"/>
      <c r="DS673" s="24"/>
    </row>
    <row r="674" spans="1:123">
      <c r="A674" s="24"/>
      <c r="B674" s="24"/>
      <c r="C674" s="24"/>
      <c r="D674" s="24"/>
      <c r="E674" s="24"/>
      <c r="F674" s="24"/>
      <c r="G674" s="24"/>
      <c r="H674" s="24"/>
      <c r="I674" s="24"/>
      <c r="J674" s="24"/>
      <c r="K674" s="24"/>
      <c r="L674" s="24"/>
      <c r="M674" s="24"/>
      <c r="N674" s="24"/>
      <c r="O674" s="24"/>
      <c r="P674" s="24"/>
      <c r="Q674" s="24"/>
      <c r="R674" s="24"/>
      <c r="S674" s="24"/>
      <c r="T674" s="24"/>
      <c r="U674" s="24"/>
      <c r="V674" s="24"/>
      <c r="W674" s="24"/>
      <c r="X674" s="24"/>
      <c r="Y674" s="24"/>
      <c r="Z674" s="24"/>
      <c r="AA674" s="24"/>
      <c r="AB674" s="24"/>
      <c r="AC674" s="24"/>
      <c r="AD674" s="24"/>
      <c r="AE674" s="24"/>
      <c r="AF674" s="24"/>
      <c r="AG674" s="24"/>
      <c r="AH674" s="24"/>
      <c r="AI674" s="24"/>
      <c r="AJ674" s="24"/>
      <c r="AK674" s="24"/>
      <c r="AL674" s="24"/>
      <c r="AM674" s="24"/>
      <c r="AN674" s="24"/>
      <c r="AO674" s="24"/>
      <c r="AP674" s="24"/>
      <c r="AQ674" s="24"/>
      <c r="AR674" s="24"/>
      <c r="AS674" s="24"/>
      <c r="AT674" s="24"/>
      <c r="AU674" s="24"/>
      <c r="AV674" s="24"/>
      <c r="AW674" s="24"/>
      <c r="AX674" s="24"/>
      <c r="AY674" s="24"/>
      <c r="AZ674" s="24"/>
      <c r="BA674" s="24"/>
      <c r="BB674" s="24"/>
      <c r="BC674" s="24"/>
      <c r="BD674" s="24"/>
      <c r="BE674" s="24"/>
      <c r="BF674" s="24"/>
      <c r="BG674" s="24"/>
      <c r="BH674" s="24"/>
      <c r="BI674" s="24"/>
      <c r="BJ674" s="24"/>
      <c r="BK674" s="24"/>
      <c r="BL674" s="24"/>
      <c r="BM674" s="24"/>
      <c r="BN674" s="24"/>
      <c r="BO674" s="24"/>
      <c r="BP674" s="24"/>
      <c r="BQ674" s="24"/>
      <c r="BR674" s="24"/>
      <c r="BS674" s="24"/>
      <c r="BT674" s="24"/>
      <c r="BU674" s="24"/>
      <c r="BV674" s="24"/>
      <c r="BW674" s="24"/>
      <c r="BX674" s="24"/>
      <c r="BY674" s="24"/>
      <c r="BZ674" s="24"/>
      <c r="CA674" s="24"/>
      <c r="CB674" s="24"/>
      <c r="CC674" s="24"/>
      <c r="CD674" s="24"/>
      <c r="CE674" s="24"/>
      <c r="CF674" s="24"/>
      <c r="CG674" s="24"/>
      <c r="CH674" s="24"/>
      <c r="CI674" s="24"/>
      <c r="CJ674" s="24"/>
      <c r="CK674" s="24"/>
      <c r="CL674" s="24"/>
      <c r="CM674" s="24"/>
      <c r="CN674" s="24"/>
      <c r="CO674" s="24"/>
      <c r="CP674" s="24"/>
      <c r="CQ674" s="24"/>
      <c r="CR674" s="24"/>
      <c r="CS674" s="24"/>
      <c r="CT674" s="24"/>
      <c r="CU674" s="24"/>
      <c r="CV674" s="24"/>
      <c r="CW674" s="24"/>
      <c r="CX674" s="24"/>
      <c r="CY674" s="24"/>
      <c r="CZ674" s="24"/>
      <c r="DA674" s="24"/>
      <c r="DB674" s="24"/>
      <c r="DC674" s="24"/>
      <c r="DD674" s="24"/>
      <c r="DE674" s="24"/>
      <c r="DF674" s="24"/>
      <c r="DG674" s="24"/>
      <c r="DH674" s="24"/>
      <c r="DI674" s="24"/>
      <c r="DJ674" s="24"/>
      <c r="DK674" s="24"/>
      <c r="DL674" s="24"/>
      <c r="DM674" s="24"/>
      <c r="DN674" s="24"/>
      <c r="DO674" s="24"/>
      <c r="DP674" s="24"/>
      <c r="DQ674" s="24"/>
      <c r="DR674" s="24"/>
      <c r="DS674" s="24"/>
    </row>
    <row r="675" spans="1:123">
      <c r="A675" s="24"/>
      <c r="B675" s="24"/>
      <c r="C675" s="24"/>
      <c r="D675" s="24"/>
      <c r="E675" s="24"/>
      <c r="F675" s="24"/>
      <c r="G675" s="24"/>
      <c r="H675" s="24"/>
      <c r="I675" s="24"/>
      <c r="J675" s="24"/>
      <c r="K675" s="24"/>
      <c r="L675" s="24"/>
      <c r="M675" s="24"/>
      <c r="N675" s="24"/>
      <c r="O675" s="24"/>
      <c r="P675" s="24"/>
      <c r="Q675" s="24"/>
      <c r="R675" s="24"/>
      <c r="S675" s="24"/>
      <c r="T675" s="24"/>
      <c r="U675" s="24"/>
      <c r="V675" s="24"/>
      <c r="W675" s="24"/>
      <c r="X675" s="24"/>
      <c r="Y675" s="24"/>
      <c r="Z675" s="24"/>
      <c r="AA675" s="24"/>
      <c r="AB675" s="24"/>
      <c r="AC675" s="24"/>
      <c r="AD675" s="24"/>
      <c r="AE675" s="24"/>
      <c r="AF675" s="24"/>
      <c r="AG675" s="24"/>
      <c r="AH675" s="24"/>
      <c r="AI675" s="24"/>
      <c r="AJ675" s="24"/>
      <c r="AK675" s="24"/>
      <c r="AL675" s="24"/>
      <c r="AM675" s="24"/>
      <c r="AN675" s="24"/>
      <c r="AO675" s="24"/>
      <c r="AP675" s="24"/>
      <c r="AQ675" s="24"/>
      <c r="AR675" s="24"/>
      <c r="AS675" s="24"/>
      <c r="AT675" s="24"/>
      <c r="AU675" s="24"/>
      <c r="AV675" s="24"/>
      <c r="AW675" s="24"/>
      <c r="AX675" s="24"/>
      <c r="AY675" s="24"/>
      <c r="AZ675" s="24"/>
      <c r="BA675" s="24"/>
      <c r="BB675" s="24"/>
      <c r="BC675" s="24"/>
      <c r="BD675" s="24"/>
      <c r="BE675" s="24"/>
      <c r="BF675" s="24"/>
      <c r="BG675" s="24"/>
      <c r="BH675" s="24"/>
      <c r="BI675" s="24"/>
      <c r="BJ675" s="24"/>
      <c r="BK675" s="24"/>
      <c r="BL675" s="24"/>
      <c r="BM675" s="24"/>
      <c r="BN675" s="24"/>
      <c r="BO675" s="24"/>
      <c r="BP675" s="24"/>
      <c r="BQ675" s="24"/>
      <c r="BR675" s="24"/>
      <c r="BS675" s="24"/>
      <c r="BT675" s="24"/>
      <c r="BU675" s="24"/>
      <c r="BV675" s="24"/>
      <c r="BW675" s="24"/>
      <c r="BX675" s="24"/>
      <c r="BY675" s="24"/>
      <c r="BZ675" s="24"/>
      <c r="CA675" s="24"/>
      <c r="CB675" s="24"/>
      <c r="CC675" s="24"/>
      <c r="CD675" s="24"/>
      <c r="CE675" s="24"/>
      <c r="CF675" s="24"/>
      <c r="CG675" s="24"/>
      <c r="CH675" s="24"/>
      <c r="CI675" s="24"/>
      <c r="CJ675" s="24"/>
      <c r="CK675" s="24"/>
      <c r="CL675" s="24"/>
      <c r="CM675" s="24"/>
      <c r="CN675" s="24"/>
      <c r="CO675" s="24"/>
      <c r="CP675" s="24"/>
      <c r="CQ675" s="24"/>
      <c r="CR675" s="24"/>
      <c r="CS675" s="24"/>
      <c r="CT675" s="24"/>
      <c r="CU675" s="24"/>
      <c r="CV675" s="24"/>
      <c r="CW675" s="24"/>
      <c r="CX675" s="24"/>
      <c r="CY675" s="24"/>
      <c r="CZ675" s="24"/>
      <c r="DA675" s="24"/>
      <c r="DB675" s="24"/>
      <c r="DC675" s="24"/>
      <c r="DD675" s="24"/>
      <c r="DE675" s="24"/>
      <c r="DF675" s="24"/>
      <c r="DG675" s="24"/>
      <c r="DH675" s="24"/>
      <c r="DI675" s="24"/>
      <c r="DJ675" s="24"/>
      <c r="DK675" s="24"/>
      <c r="DL675" s="24"/>
      <c r="DM675" s="24"/>
      <c r="DN675" s="24"/>
      <c r="DO675" s="24"/>
      <c r="DP675" s="24"/>
      <c r="DQ675" s="24"/>
      <c r="DR675" s="24"/>
      <c r="DS675" s="24"/>
    </row>
    <row r="676" spans="1:123">
      <c r="A676" s="24"/>
      <c r="B676" s="24"/>
      <c r="C676" s="24"/>
      <c r="D676" s="24"/>
      <c r="E676" s="24"/>
      <c r="F676" s="24"/>
      <c r="G676" s="24"/>
      <c r="H676" s="24"/>
      <c r="I676" s="24"/>
      <c r="J676" s="24"/>
      <c r="K676" s="24"/>
      <c r="L676" s="24"/>
      <c r="M676" s="24"/>
      <c r="N676" s="24"/>
      <c r="O676" s="24"/>
      <c r="P676" s="24"/>
      <c r="Q676" s="24"/>
      <c r="R676" s="24"/>
      <c r="S676" s="24"/>
      <c r="T676" s="24"/>
      <c r="U676" s="24"/>
      <c r="V676" s="24"/>
      <c r="W676" s="24"/>
      <c r="X676" s="24"/>
      <c r="Y676" s="24"/>
      <c r="Z676" s="24"/>
      <c r="AA676" s="24"/>
      <c r="AB676" s="24"/>
      <c r="AC676" s="24"/>
      <c r="AD676" s="24"/>
      <c r="AE676" s="24"/>
      <c r="AF676" s="24"/>
      <c r="AG676" s="24"/>
      <c r="AH676" s="24"/>
      <c r="AI676" s="24"/>
      <c r="AJ676" s="24"/>
      <c r="AK676" s="24"/>
      <c r="AL676" s="24"/>
      <c r="AM676" s="24"/>
      <c r="AN676" s="24"/>
      <c r="AO676" s="24"/>
      <c r="AP676" s="24"/>
      <c r="AQ676" s="24"/>
      <c r="AR676" s="24"/>
      <c r="AS676" s="24"/>
      <c r="AT676" s="24"/>
      <c r="AU676" s="24"/>
      <c r="AV676" s="24"/>
      <c r="AW676" s="24"/>
      <c r="AX676" s="24"/>
      <c r="AY676" s="24"/>
      <c r="AZ676" s="24"/>
      <c r="BA676" s="24"/>
      <c r="BB676" s="24"/>
      <c r="BC676" s="24"/>
      <c r="BD676" s="24"/>
      <c r="BE676" s="24"/>
      <c r="BF676" s="24"/>
      <c r="BG676" s="24"/>
      <c r="BH676" s="24"/>
      <c r="BI676" s="24"/>
      <c r="BJ676" s="24"/>
      <c r="BK676" s="24"/>
      <c r="BL676" s="24"/>
      <c r="BM676" s="24"/>
      <c r="BN676" s="24"/>
      <c r="BO676" s="24"/>
      <c r="BP676" s="24"/>
      <c r="BQ676" s="24"/>
      <c r="BR676" s="24"/>
      <c r="BS676" s="24"/>
      <c r="BT676" s="24"/>
      <c r="BU676" s="24"/>
      <c r="BV676" s="24"/>
      <c r="BW676" s="24"/>
      <c r="BX676" s="24"/>
      <c r="BY676" s="24"/>
      <c r="BZ676" s="24"/>
      <c r="CA676" s="24"/>
      <c r="CB676" s="24"/>
      <c r="CC676" s="24"/>
      <c r="CD676" s="24"/>
      <c r="CE676" s="24"/>
      <c r="CF676" s="24"/>
      <c r="CG676" s="24"/>
      <c r="CH676" s="24"/>
      <c r="CI676" s="24"/>
      <c r="CJ676" s="24"/>
      <c r="CK676" s="24"/>
      <c r="CL676" s="24"/>
      <c r="CM676" s="24"/>
      <c r="CN676" s="24"/>
      <c r="CO676" s="24"/>
      <c r="CP676" s="24"/>
      <c r="CQ676" s="24"/>
      <c r="CR676" s="24"/>
      <c r="CS676" s="24"/>
      <c r="CT676" s="24"/>
      <c r="CU676" s="24"/>
      <c r="CV676" s="24"/>
      <c r="CW676" s="24"/>
      <c r="CX676" s="24"/>
      <c r="CY676" s="24"/>
      <c r="CZ676" s="24"/>
      <c r="DA676" s="24"/>
      <c r="DB676" s="24"/>
      <c r="DC676" s="24"/>
      <c r="DD676" s="24"/>
      <c r="DE676" s="24"/>
      <c r="DF676" s="24"/>
      <c r="DG676" s="24"/>
      <c r="DH676" s="24"/>
      <c r="DI676" s="24"/>
      <c r="DJ676" s="24"/>
      <c r="DK676" s="24"/>
      <c r="DL676" s="24"/>
      <c r="DM676" s="24"/>
      <c r="DN676" s="24"/>
      <c r="DO676" s="24"/>
      <c r="DP676" s="24"/>
      <c r="DQ676" s="24"/>
      <c r="DR676" s="24"/>
      <c r="DS676" s="24"/>
    </row>
    <row r="677" spans="1:123">
      <c r="A677" s="24"/>
      <c r="B677" s="24"/>
      <c r="C677" s="24"/>
      <c r="D677" s="24"/>
      <c r="E677" s="24"/>
      <c r="F677" s="24"/>
      <c r="G677" s="24"/>
      <c r="H677" s="24"/>
      <c r="I677" s="24"/>
      <c r="J677" s="24"/>
      <c r="K677" s="24"/>
      <c r="L677" s="24"/>
      <c r="M677" s="24"/>
      <c r="N677" s="24"/>
      <c r="O677" s="24"/>
      <c r="P677" s="24"/>
      <c r="Q677" s="24"/>
      <c r="R677" s="24"/>
      <c r="S677" s="24"/>
      <c r="T677" s="24"/>
      <c r="U677" s="24"/>
      <c r="V677" s="24"/>
      <c r="W677" s="24"/>
      <c r="X677" s="24"/>
      <c r="Y677" s="24"/>
      <c r="Z677" s="24"/>
      <c r="AA677" s="24"/>
      <c r="AB677" s="24"/>
      <c r="AC677" s="24"/>
      <c r="AD677" s="24"/>
      <c r="AE677" s="24"/>
      <c r="AF677" s="24"/>
      <c r="AG677" s="24"/>
      <c r="AH677" s="24"/>
      <c r="AI677" s="24"/>
      <c r="AJ677" s="24"/>
      <c r="AK677" s="24"/>
      <c r="AL677" s="24"/>
      <c r="AM677" s="24"/>
      <c r="AN677" s="24"/>
      <c r="AO677" s="24"/>
      <c r="AP677" s="24"/>
      <c r="AQ677" s="24"/>
      <c r="AR677" s="24"/>
      <c r="AS677" s="24"/>
      <c r="AT677" s="24"/>
      <c r="AU677" s="24"/>
      <c r="AV677" s="24"/>
      <c r="AW677" s="24"/>
      <c r="AX677" s="24"/>
      <c r="AY677" s="24"/>
      <c r="AZ677" s="24"/>
      <c r="BA677" s="24"/>
      <c r="BB677" s="24"/>
      <c r="BC677" s="24"/>
      <c r="BD677" s="24"/>
      <c r="BE677" s="24"/>
      <c r="BF677" s="24"/>
      <c r="BG677" s="24"/>
      <c r="BH677" s="24"/>
      <c r="BI677" s="24"/>
      <c r="BJ677" s="24"/>
      <c r="BK677" s="24"/>
      <c r="BL677" s="24"/>
      <c r="BM677" s="24"/>
      <c r="BN677" s="24"/>
      <c r="BO677" s="24"/>
      <c r="BP677" s="24"/>
      <c r="BQ677" s="24"/>
      <c r="BR677" s="24"/>
      <c r="BS677" s="24"/>
      <c r="BT677" s="24"/>
      <c r="BU677" s="24"/>
      <c r="BV677" s="24"/>
      <c r="BW677" s="24"/>
      <c r="BX677" s="24"/>
      <c r="BY677" s="24"/>
      <c r="BZ677" s="24"/>
      <c r="CA677" s="24"/>
      <c r="CB677" s="24"/>
      <c r="CC677" s="24"/>
      <c r="CD677" s="24"/>
      <c r="CE677" s="24"/>
      <c r="CF677" s="24"/>
      <c r="CG677" s="24"/>
      <c r="CH677" s="24"/>
      <c r="CI677" s="24"/>
      <c r="CJ677" s="24"/>
      <c r="CK677" s="24"/>
      <c r="CL677" s="24"/>
      <c r="CM677" s="24"/>
      <c r="CN677" s="24"/>
      <c r="CO677" s="24"/>
      <c r="CP677" s="24"/>
      <c r="CQ677" s="24"/>
      <c r="CR677" s="24"/>
      <c r="CS677" s="24"/>
      <c r="CT677" s="24"/>
      <c r="CU677" s="24"/>
      <c r="CV677" s="24"/>
      <c r="CW677" s="24"/>
      <c r="CX677" s="24"/>
      <c r="CY677" s="24"/>
      <c r="CZ677" s="24"/>
      <c r="DA677" s="24"/>
      <c r="DB677" s="24"/>
      <c r="DC677" s="24"/>
      <c r="DD677" s="24"/>
      <c r="DE677" s="24"/>
      <c r="DF677" s="24"/>
      <c r="DG677" s="24"/>
      <c r="DH677" s="24"/>
      <c r="DI677" s="24"/>
      <c r="DJ677" s="24"/>
      <c r="DK677" s="24"/>
      <c r="DL677" s="24"/>
      <c r="DM677" s="24"/>
      <c r="DN677" s="24"/>
      <c r="DO677" s="24"/>
      <c r="DP677" s="24"/>
      <c r="DQ677" s="24"/>
      <c r="DR677" s="24"/>
      <c r="DS677" s="24"/>
    </row>
    <row r="678" spans="1:123">
      <c r="A678" s="24"/>
      <c r="B678" s="24"/>
      <c r="C678" s="24"/>
      <c r="D678" s="24"/>
      <c r="E678" s="24"/>
      <c r="F678" s="24"/>
      <c r="G678" s="24"/>
      <c r="H678" s="24"/>
      <c r="I678" s="24"/>
      <c r="J678" s="24"/>
      <c r="K678" s="24"/>
      <c r="L678" s="24"/>
      <c r="M678" s="24"/>
      <c r="N678" s="24"/>
      <c r="O678" s="24"/>
      <c r="P678" s="24"/>
      <c r="Q678" s="24"/>
      <c r="R678" s="24"/>
      <c r="S678" s="24"/>
      <c r="T678" s="24"/>
      <c r="U678" s="24"/>
      <c r="V678" s="24"/>
      <c r="W678" s="24"/>
      <c r="X678" s="24"/>
      <c r="Y678" s="24"/>
      <c r="Z678" s="24"/>
      <c r="AA678" s="24"/>
      <c r="AB678" s="24"/>
      <c r="AC678" s="24"/>
      <c r="AD678" s="24"/>
      <c r="AE678" s="24"/>
      <c r="AF678" s="24"/>
      <c r="AG678" s="24"/>
      <c r="AH678" s="24"/>
      <c r="AI678" s="24"/>
      <c r="AJ678" s="24"/>
      <c r="AK678" s="24"/>
      <c r="AL678" s="24"/>
      <c r="AM678" s="24"/>
      <c r="AN678" s="24"/>
      <c r="AO678" s="24"/>
      <c r="AP678" s="24"/>
      <c r="AQ678" s="24"/>
      <c r="AR678" s="24"/>
      <c r="AS678" s="24"/>
      <c r="AT678" s="24"/>
      <c r="AU678" s="24"/>
      <c r="AV678" s="24"/>
      <c r="AW678" s="24"/>
      <c r="AX678" s="24"/>
      <c r="AY678" s="24"/>
      <c r="AZ678" s="24"/>
      <c r="BA678" s="24"/>
      <c r="BB678" s="24"/>
      <c r="BC678" s="24"/>
      <c r="BD678" s="24"/>
      <c r="BE678" s="24"/>
      <c r="BF678" s="24"/>
      <c r="BG678" s="24"/>
      <c r="BH678" s="24"/>
      <c r="BI678" s="24"/>
      <c r="BJ678" s="24"/>
      <c r="BK678" s="24"/>
      <c r="BL678" s="24"/>
      <c r="BM678" s="24"/>
      <c r="BN678" s="24"/>
      <c r="BO678" s="24"/>
      <c r="BP678" s="24"/>
      <c r="BQ678" s="24"/>
      <c r="BR678" s="24"/>
      <c r="BS678" s="24"/>
      <c r="BT678" s="24"/>
      <c r="BU678" s="24"/>
      <c r="BV678" s="24"/>
      <c r="BW678" s="24"/>
      <c r="BX678" s="24"/>
      <c r="BY678" s="24"/>
      <c r="BZ678" s="24"/>
      <c r="CA678" s="24"/>
      <c r="CB678" s="24"/>
      <c r="CC678" s="24"/>
      <c r="CD678" s="24"/>
      <c r="CE678" s="24"/>
      <c r="CF678" s="24"/>
      <c r="CG678" s="24"/>
      <c r="CH678" s="24"/>
      <c r="CI678" s="24"/>
      <c r="CJ678" s="24"/>
      <c r="CK678" s="24"/>
      <c r="CL678" s="24"/>
      <c r="CM678" s="24"/>
      <c r="CN678" s="24"/>
      <c r="CO678" s="24"/>
      <c r="CP678" s="24"/>
      <c r="CQ678" s="24"/>
      <c r="CR678" s="24"/>
      <c r="CS678" s="24"/>
      <c r="CT678" s="24"/>
      <c r="CU678" s="24"/>
      <c r="CV678" s="24"/>
      <c r="CW678" s="24"/>
      <c r="CX678" s="24"/>
      <c r="CY678" s="24"/>
      <c r="CZ678" s="24"/>
      <c r="DA678" s="24"/>
      <c r="DB678" s="24"/>
      <c r="DC678" s="24"/>
      <c r="DD678" s="24"/>
      <c r="DE678" s="24"/>
      <c r="DF678" s="24"/>
      <c r="DG678" s="24"/>
      <c r="DH678" s="24"/>
      <c r="DI678" s="24"/>
      <c r="DJ678" s="24"/>
      <c r="DK678" s="24"/>
      <c r="DL678" s="24"/>
      <c r="DM678" s="24"/>
      <c r="DN678" s="24"/>
      <c r="DO678" s="24"/>
      <c r="DP678" s="24"/>
      <c r="DQ678" s="24"/>
      <c r="DR678" s="24"/>
      <c r="DS678" s="24"/>
    </row>
    <row r="679" spans="1:123">
      <c r="A679" s="24"/>
      <c r="B679" s="24"/>
      <c r="C679" s="24"/>
      <c r="D679" s="24"/>
      <c r="E679" s="24"/>
      <c r="F679" s="24"/>
      <c r="G679" s="24"/>
      <c r="H679" s="24"/>
      <c r="I679" s="24"/>
      <c r="J679" s="24"/>
      <c r="K679" s="24"/>
      <c r="L679" s="24"/>
      <c r="M679" s="24"/>
      <c r="N679" s="24"/>
      <c r="O679" s="24"/>
      <c r="P679" s="24"/>
      <c r="Q679" s="24"/>
      <c r="R679" s="24"/>
      <c r="S679" s="24"/>
      <c r="T679" s="24"/>
      <c r="U679" s="24"/>
      <c r="V679" s="24"/>
      <c r="W679" s="24"/>
      <c r="X679" s="24"/>
      <c r="Y679" s="24"/>
      <c r="Z679" s="24"/>
      <c r="AA679" s="24"/>
      <c r="AB679" s="24"/>
      <c r="AC679" s="24"/>
      <c r="AD679" s="24"/>
      <c r="AE679" s="24"/>
      <c r="AF679" s="24"/>
      <c r="AG679" s="24"/>
      <c r="AH679" s="24"/>
      <c r="AI679" s="24"/>
      <c r="AJ679" s="24"/>
      <c r="AK679" s="24"/>
      <c r="AL679" s="24"/>
      <c r="AM679" s="24"/>
      <c r="AN679" s="24"/>
      <c r="AO679" s="24"/>
      <c r="AP679" s="24"/>
      <c r="AQ679" s="24"/>
      <c r="AR679" s="24"/>
      <c r="AS679" s="24"/>
      <c r="AT679" s="24"/>
      <c r="AU679" s="24"/>
      <c r="AV679" s="24"/>
      <c r="AW679" s="24"/>
      <c r="AX679" s="24"/>
      <c r="AY679" s="24"/>
      <c r="AZ679" s="24"/>
      <c r="BA679" s="24"/>
      <c r="BB679" s="24"/>
      <c r="BC679" s="24"/>
      <c r="BD679" s="24"/>
      <c r="BE679" s="24"/>
      <c r="BF679" s="24"/>
      <c r="BG679" s="24"/>
      <c r="BH679" s="24"/>
      <c r="BI679" s="24"/>
      <c r="BJ679" s="24"/>
      <c r="BK679" s="24"/>
      <c r="BL679" s="24"/>
      <c r="BM679" s="24"/>
      <c r="BN679" s="24"/>
      <c r="BO679" s="24"/>
      <c r="BP679" s="24"/>
      <c r="BQ679" s="24"/>
      <c r="BR679" s="24"/>
      <c r="BS679" s="24"/>
      <c r="BT679" s="24"/>
      <c r="BU679" s="24"/>
      <c r="BV679" s="24"/>
      <c r="BW679" s="24"/>
      <c r="BX679" s="24"/>
      <c r="BY679" s="24"/>
      <c r="BZ679" s="24"/>
      <c r="CA679" s="24"/>
      <c r="CB679" s="24"/>
      <c r="CC679" s="24"/>
      <c r="CD679" s="24"/>
      <c r="CE679" s="24"/>
      <c r="CF679" s="24"/>
      <c r="CG679" s="24"/>
      <c r="CH679" s="24"/>
      <c r="CI679" s="24"/>
      <c r="CJ679" s="24"/>
      <c r="CK679" s="24"/>
      <c r="CL679" s="24"/>
      <c r="CM679" s="24"/>
      <c r="CN679" s="24"/>
      <c r="CO679" s="24"/>
      <c r="CP679" s="24"/>
      <c r="CQ679" s="24"/>
      <c r="CR679" s="24"/>
      <c r="CS679" s="24"/>
      <c r="CT679" s="24"/>
      <c r="CU679" s="24"/>
      <c r="CV679" s="24"/>
      <c r="CW679" s="24"/>
      <c r="CX679" s="24"/>
      <c r="CY679" s="24"/>
      <c r="CZ679" s="24"/>
      <c r="DA679" s="24"/>
      <c r="DB679" s="24"/>
      <c r="DC679" s="24"/>
      <c r="DD679" s="24"/>
      <c r="DE679" s="24"/>
      <c r="DF679" s="24"/>
      <c r="DG679" s="24"/>
      <c r="DH679" s="24"/>
      <c r="DI679" s="24"/>
      <c r="DJ679" s="24"/>
      <c r="DK679" s="24"/>
      <c r="DL679" s="24"/>
      <c r="DM679" s="24"/>
      <c r="DN679" s="24"/>
      <c r="DO679" s="24"/>
      <c r="DP679" s="24"/>
      <c r="DQ679" s="24"/>
      <c r="DR679" s="24"/>
      <c r="DS679" s="24"/>
    </row>
    <row r="680" spans="1:123">
      <c r="A680" s="24"/>
      <c r="B680" s="24"/>
      <c r="C680" s="24"/>
      <c r="D680" s="24"/>
      <c r="E680" s="24"/>
      <c r="F680" s="24"/>
      <c r="G680" s="24"/>
      <c r="H680" s="24"/>
      <c r="I680" s="24"/>
      <c r="J680" s="24"/>
      <c r="K680" s="24"/>
      <c r="L680" s="24"/>
      <c r="M680" s="24"/>
      <c r="N680" s="24"/>
      <c r="O680" s="24"/>
      <c r="P680" s="24"/>
      <c r="Q680" s="24"/>
      <c r="R680" s="24"/>
      <c r="S680" s="24"/>
      <c r="T680" s="24"/>
      <c r="U680" s="24"/>
      <c r="V680" s="24"/>
      <c r="W680" s="24"/>
      <c r="X680" s="24"/>
      <c r="Y680" s="24"/>
      <c r="Z680" s="24"/>
      <c r="AA680" s="24"/>
      <c r="AB680" s="24"/>
      <c r="AC680" s="24"/>
      <c r="AD680" s="24"/>
      <c r="AE680" s="24"/>
      <c r="AF680" s="24"/>
      <c r="AG680" s="24"/>
      <c r="AH680" s="24"/>
      <c r="AI680" s="24"/>
      <c r="AJ680" s="24"/>
      <c r="AK680" s="24"/>
      <c r="AL680" s="24"/>
      <c r="AM680" s="24"/>
      <c r="AN680" s="24"/>
      <c r="AO680" s="24"/>
      <c r="AP680" s="24"/>
      <c r="AQ680" s="24"/>
      <c r="AR680" s="24"/>
      <c r="AS680" s="24"/>
      <c r="AT680" s="24"/>
      <c r="AU680" s="24"/>
      <c r="AV680" s="24"/>
      <c r="AW680" s="24"/>
      <c r="AX680" s="24"/>
      <c r="AY680" s="24"/>
      <c r="AZ680" s="24"/>
      <c r="BA680" s="24"/>
      <c r="BB680" s="24"/>
      <c r="BC680" s="24"/>
      <c r="BD680" s="24"/>
      <c r="BE680" s="24"/>
      <c r="BF680" s="24"/>
      <c r="BG680" s="24"/>
      <c r="BH680" s="24"/>
      <c r="BI680" s="24"/>
      <c r="BJ680" s="24"/>
      <c r="BK680" s="24"/>
      <c r="BL680" s="24"/>
      <c r="BM680" s="24"/>
      <c r="BN680" s="24"/>
      <c r="BO680" s="24"/>
      <c r="BP680" s="24"/>
      <c r="BQ680" s="24"/>
      <c r="BR680" s="24"/>
      <c r="BS680" s="24"/>
      <c r="BT680" s="24"/>
      <c r="BU680" s="24"/>
      <c r="BV680" s="24"/>
      <c r="BW680" s="24"/>
      <c r="BX680" s="24"/>
      <c r="BY680" s="24"/>
      <c r="BZ680" s="24"/>
      <c r="CA680" s="24"/>
      <c r="CB680" s="24"/>
      <c r="CC680" s="24"/>
      <c r="CD680" s="24"/>
      <c r="CE680" s="24"/>
      <c r="CF680" s="24"/>
      <c r="CG680" s="24"/>
      <c r="CH680" s="24"/>
      <c r="CI680" s="24"/>
      <c r="CJ680" s="24"/>
      <c r="CK680" s="24"/>
      <c r="CL680" s="24"/>
      <c r="CM680" s="24"/>
      <c r="CN680" s="24"/>
      <c r="CO680" s="24"/>
      <c r="CP680" s="24"/>
      <c r="CQ680" s="24"/>
      <c r="CR680" s="24"/>
      <c r="CS680" s="24"/>
      <c r="CT680" s="24"/>
      <c r="CU680" s="24"/>
      <c r="CV680" s="24"/>
      <c r="CW680" s="24"/>
      <c r="CX680" s="24"/>
      <c r="CY680" s="24"/>
      <c r="CZ680" s="24"/>
      <c r="DA680" s="24"/>
      <c r="DB680" s="24"/>
      <c r="DC680" s="24"/>
      <c r="DD680" s="24"/>
      <c r="DE680" s="24"/>
      <c r="DF680" s="24"/>
      <c r="DG680" s="24"/>
      <c r="DH680" s="24"/>
      <c r="DI680" s="24"/>
      <c r="DJ680" s="24"/>
      <c r="DK680" s="24"/>
      <c r="DL680" s="24"/>
      <c r="DM680" s="24"/>
      <c r="DN680" s="24"/>
      <c r="DO680" s="24"/>
      <c r="DP680" s="24"/>
      <c r="DQ680" s="24"/>
      <c r="DR680" s="24"/>
      <c r="DS680" s="24"/>
    </row>
    <row r="681" spans="1:123">
      <c r="A681" s="24"/>
      <c r="B681" s="24"/>
      <c r="C681" s="24"/>
      <c r="D681" s="24"/>
      <c r="E681" s="24"/>
      <c r="F681" s="24"/>
      <c r="G681" s="24"/>
      <c r="H681" s="24"/>
      <c r="I681" s="24"/>
      <c r="J681" s="24"/>
      <c r="K681" s="24"/>
      <c r="L681" s="24"/>
      <c r="M681" s="24"/>
      <c r="N681" s="24"/>
      <c r="O681" s="24"/>
      <c r="P681" s="24"/>
      <c r="Q681" s="24"/>
      <c r="R681" s="24"/>
      <c r="S681" s="24"/>
      <c r="T681" s="24"/>
      <c r="U681" s="24"/>
      <c r="V681" s="24"/>
      <c r="W681" s="24"/>
      <c r="X681" s="24"/>
      <c r="Y681" s="24"/>
      <c r="Z681" s="24"/>
      <c r="AA681" s="24"/>
      <c r="AB681" s="24"/>
      <c r="AC681" s="24"/>
      <c r="AD681" s="24"/>
      <c r="AE681" s="24"/>
      <c r="AF681" s="24"/>
      <c r="AG681" s="24"/>
      <c r="AH681" s="24"/>
      <c r="AI681" s="24"/>
      <c r="AJ681" s="24"/>
      <c r="AK681" s="24"/>
      <c r="AL681" s="24"/>
      <c r="AM681" s="24"/>
      <c r="AN681" s="24"/>
      <c r="AO681" s="24"/>
      <c r="AP681" s="24"/>
      <c r="AQ681" s="24"/>
      <c r="AR681" s="24"/>
      <c r="AS681" s="24"/>
      <c r="AT681" s="24"/>
      <c r="AU681" s="24"/>
      <c r="AV681" s="24"/>
      <c r="AW681" s="24"/>
      <c r="AX681" s="24"/>
      <c r="AY681" s="24"/>
      <c r="AZ681" s="24"/>
      <c r="BA681" s="24"/>
      <c r="BB681" s="24"/>
      <c r="BC681" s="24"/>
      <c r="BD681" s="24"/>
      <c r="BE681" s="24"/>
      <c r="BF681" s="24"/>
      <c r="BG681" s="24"/>
      <c r="BH681" s="24"/>
      <c r="BI681" s="24"/>
      <c r="BJ681" s="24"/>
      <c r="BK681" s="24"/>
      <c r="BL681" s="24"/>
      <c r="BM681" s="24"/>
      <c r="BN681" s="24"/>
      <c r="BO681" s="24"/>
      <c r="BP681" s="24"/>
      <c r="BQ681" s="24"/>
      <c r="BR681" s="24"/>
      <c r="BS681" s="24"/>
      <c r="BT681" s="24"/>
      <c r="BU681" s="24"/>
      <c r="BV681" s="24"/>
      <c r="BW681" s="24"/>
      <c r="BX681" s="24"/>
      <c r="BY681" s="24"/>
      <c r="BZ681" s="24"/>
      <c r="CA681" s="24"/>
      <c r="CB681" s="24"/>
      <c r="CC681" s="24"/>
      <c r="CD681" s="24"/>
      <c r="CE681" s="24"/>
      <c r="CF681" s="24"/>
      <c r="CG681" s="24"/>
      <c r="CH681" s="24"/>
      <c r="CI681" s="24"/>
      <c r="CJ681" s="24"/>
      <c r="CK681" s="24"/>
      <c r="CL681" s="24"/>
      <c r="CM681" s="24"/>
      <c r="CN681" s="24"/>
      <c r="CO681" s="24"/>
      <c r="CP681" s="24"/>
      <c r="CQ681" s="24"/>
      <c r="CR681" s="24"/>
      <c r="CS681" s="24"/>
      <c r="CT681" s="24"/>
      <c r="CU681" s="24"/>
      <c r="CV681" s="24"/>
      <c r="CW681" s="24"/>
      <c r="CX681" s="24"/>
      <c r="CY681" s="24"/>
      <c r="CZ681" s="24"/>
      <c r="DA681" s="24"/>
      <c r="DB681" s="24"/>
      <c r="DC681" s="24"/>
      <c r="DD681" s="24"/>
      <c r="DE681" s="24"/>
      <c r="DF681" s="24"/>
      <c r="DG681" s="24"/>
      <c r="DH681" s="24"/>
      <c r="DI681" s="24"/>
      <c r="DJ681" s="24"/>
      <c r="DK681" s="24"/>
      <c r="DL681" s="24"/>
      <c r="DM681" s="24"/>
      <c r="DN681" s="24"/>
      <c r="DO681" s="24"/>
      <c r="DP681" s="24"/>
      <c r="DQ681" s="24"/>
      <c r="DR681" s="24"/>
      <c r="DS681" s="24"/>
    </row>
    <row r="682" spans="1:123">
      <c r="A682" s="24"/>
      <c r="B682" s="24"/>
      <c r="C682" s="24"/>
      <c r="D682" s="24"/>
      <c r="E682" s="24"/>
      <c r="F682" s="24"/>
      <c r="G682" s="24"/>
      <c r="H682" s="24"/>
      <c r="I682" s="24"/>
      <c r="J682" s="24"/>
      <c r="K682" s="24"/>
      <c r="L682" s="24"/>
      <c r="M682" s="24"/>
      <c r="N682" s="24"/>
      <c r="O682" s="24"/>
      <c r="P682" s="24"/>
      <c r="Q682" s="24"/>
      <c r="R682" s="24"/>
      <c r="S682" s="24"/>
      <c r="T682" s="24"/>
      <c r="U682" s="24"/>
      <c r="V682" s="24"/>
      <c r="W682" s="24"/>
      <c r="X682" s="24"/>
      <c r="Y682" s="24"/>
      <c r="Z682" s="24"/>
      <c r="AA682" s="24"/>
      <c r="AB682" s="24"/>
      <c r="AC682" s="24"/>
      <c r="AD682" s="24"/>
      <c r="AE682" s="24"/>
      <c r="AF682" s="24"/>
      <c r="AG682" s="24"/>
      <c r="AH682" s="24"/>
      <c r="AI682" s="24"/>
      <c r="AJ682" s="24"/>
      <c r="AK682" s="24"/>
      <c r="AL682" s="24"/>
      <c r="AM682" s="24"/>
      <c r="AN682" s="24"/>
      <c r="AO682" s="24"/>
      <c r="AP682" s="24"/>
      <c r="AQ682" s="24"/>
      <c r="AR682" s="24"/>
      <c r="AS682" s="24"/>
      <c r="AT682" s="24"/>
      <c r="AU682" s="24"/>
      <c r="AV682" s="24"/>
      <c r="AW682" s="24"/>
      <c r="AX682" s="24"/>
      <c r="AY682" s="24"/>
      <c r="AZ682" s="24"/>
      <c r="BA682" s="24"/>
      <c r="BB682" s="24"/>
      <c r="BC682" s="24"/>
      <c r="BD682" s="24"/>
      <c r="BE682" s="24"/>
      <c r="BF682" s="24"/>
      <c r="BG682" s="24"/>
      <c r="BH682" s="24"/>
      <c r="BI682" s="24"/>
      <c r="BJ682" s="24"/>
      <c r="BK682" s="24"/>
      <c r="BL682" s="24"/>
      <c r="BM682" s="24"/>
      <c r="BN682" s="24"/>
      <c r="BO682" s="24"/>
      <c r="BP682" s="24"/>
      <c r="BQ682" s="24"/>
      <c r="BR682" s="24"/>
      <c r="BS682" s="24"/>
      <c r="BT682" s="24"/>
      <c r="BU682" s="24"/>
      <c r="BV682" s="24"/>
      <c r="BW682" s="24"/>
      <c r="BX682" s="24"/>
      <c r="BY682" s="24"/>
      <c r="BZ682" s="24"/>
      <c r="CA682" s="24"/>
      <c r="CB682" s="24"/>
      <c r="CC682" s="24"/>
      <c r="CD682" s="24"/>
      <c r="CE682" s="24"/>
      <c r="CF682" s="24"/>
      <c r="CG682" s="24"/>
      <c r="CH682" s="24"/>
      <c r="CI682" s="24"/>
      <c r="CJ682" s="24"/>
      <c r="CK682" s="24"/>
      <c r="CL682" s="24"/>
      <c r="CM682" s="24"/>
      <c r="CN682" s="24"/>
      <c r="CO682" s="24"/>
      <c r="CP682" s="24"/>
      <c r="CQ682" s="24"/>
      <c r="CR682" s="24"/>
      <c r="CS682" s="24"/>
      <c r="CT682" s="24"/>
      <c r="CU682" s="24"/>
      <c r="CV682" s="24"/>
      <c r="CW682" s="24"/>
      <c r="CX682" s="24"/>
      <c r="CY682" s="24"/>
      <c r="CZ682" s="24"/>
      <c r="DA682" s="24"/>
      <c r="DB682" s="24"/>
      <c r="DC682" s="24"/>
      <c r="DD682" s="24"/>
      <c r="DE682" s="24"/>
      <c r="DF682" s="24"/>
      <c r="DG682" s="24"/>
      <c r="DH682" s="24"/>
      <c r="DI682" s="24"/>
      <c r="DJ682" s="24"/>
      <c r="DK682" s="24"/>
      <c r="DL682" s="24"/>
      <c r="DM682" s="24"/>
      <c r="DN682" s="24"/>
      <c r="DO682" s="24"/>
      <c r="DP682" s="24"/>
      <c r="DQ682" s="24"/>
      <c r="DR682" s="24"/>
      <c r="DS682" s="24"/>
    </row>
    <row r="683" spans="1:123">
      <c r="A683" s="24"/>
      <c r="B683" s="24"/>
      <c r="C683" s="24"/>
      <c r="D683" s="24"/>
      <c r="E683" s="24"/>
      <c r="F683" s="24"/>
      <c r="G683" s="24"/>
      <c r="H683" s="24"/>
      <c r="I683" s="24"/>
      <c r="J683" s="24"/>
      <c r="K683" s="24"/>
      <c r="L683" s="24"/>
      <c r="M683" s="24"/>
      <c r="N683" s="24"/>
      <c r="O683" s="24"/>
      <c r="P683" s="24"/>
      <c r="Q683" s="24"/>
      <c r="R683" s="24"/>
      <c r="S683" s="24"/>
      <c r="T683" s="24"/>
      <c r="U683" s="24"/>
      <c r="V683" s="24"/>
      <c r="W683" s="24"/>
      <c r="X683" s="24"/>
      <c r="Y683" s="24"/>
      <c r="Z683" s="24"/>
      <c r="AA683" s="24"/>
      <c r="AB683" s="24"/>
      <c r="AC683" s="24"/>
      <c r="AD683" s="24"/>
      <c r="AE683" s="24"/>
      <c r="AF683" s="24"/>
      <c r="AG683" s="24"/>
      <c r="AH683" s="24"/>
      <c r="AI683" s="24"/>
      <c r="AJ683" s="24"/>
      <c r="AK683" s="24"/>
      <c r="AL683" s="24"/>
      <c r="AM683" s="24"/>
      <c r="AN683" s="24"/>
      <c r="AO683" s="24"/>
      <c r="AP683" s="24"/>
      <c r="AQ683" s="24"/>
      <c r="AR683" s="24"/>
      <c r="AS683" s="24"/>
      <c r="AT683" s="24"/>
      <c r="AU683" s="24"/>
      <c r="AV683" s="24"/>
      <c r="AW683" s="24"/>
      <c r="AX683" s="24"/>
      <c r="AY683" s="24"/>
      <c r="AZ683" s="24"/>
      <c r="BA683" s="24"/>
      <c r="BB683" s="24"/>
      <c r="BC683" s="24"/>
      <c r="BD683" s="24"/>
      <c r="BE683" s="24"/>
      <c r="BF683" s="24"/>
      <c r="BG683" s="24"/>
      <c r="BH683" s="24"/>
      <c r="BI683" s="24"/>
      <c r="BJ683" s="24"/>
      <c r="BK683" s="24"/>
      <c r="BL683" s="24"/>
      <c r="BM683" s="24"/>
      <c r="BN683" s="24"/>
      <c r="BO683" s="24"/>
      <c r="BP683" s="24"/>
      <c r="BQ683" s="24"/>
      <c r="BR683" s="24"/>
      <c r="BS683" s="24"/>
      <c r="BT683" s="24"/>
      <c r="BU683" s="24"/>
      <c r="BV683" s="24"/>
      <c r="BW683" s="24"/>
      <c r="BX683" s="24"/>
      <c r="BY683" s="24"/>
      <c r="BZ683" s="24"/>
      <c r="CA683" s="24"/>
      <c r="CB683" s="24"/>
      <c r="CC683" s="24"/>
      <c r="CD683" s="24"/>
      <c r="CE683" s="24"/>
      <c r="CF683" s="24"/>
      <c r="CG683" s="24"/>
      <c r="CH683" s="24"/>
      <c r="CI683" s="24"/>
      <c r="CJ683" s="24"/>
      <c r="CK683" s="24"/>
      <c r="CL683" s="24"/>
      <c r="CM683" s="24"/>
      <c r="CN683" s="24"/>
      <c r="CO683" s="24"/>
      <c r="CP683" s="24"/>
      <c r="CQ683" s="24"/>
      <c r="CR683" s="24"/>
      <c r="CS683" s="24"/>
      <c r="CT683" s="24"/>
      <c r="CU683" s="24"/>
      <c r="CV683" s="24"/>
      <c r="CW683" s="24"/>
      <c r="CX683" s="24"/>
      <c r="CY683" s="24"/>
      <c r="CZ683" s="24"/>
      <c r="DA683" s="24"/>
      <c r="DB683" s="24"/>
      <c r="DC683" s="24"/>
      <c r="DD683" s="24"/>
      <c r="DE683" s="24"/>
      <c r="DF683" s="24"/>
      <c r="DG683" s="24"/>
      <c r="DH683" s="24"/>
      <c r="DI683" s="24"/>
      <c r="DJ683" s="24"/>
      <c r="DK683" s="24"/>
      <c r="DL683" s="24"/>
      <c r="DM683" s="24"/>
      <c r="DN683" s="24"/>
      <c r="DO683" s="24"/>
      <c r="DP683" s="24"/>
      <c r="DQ683" s="24"/>
      <c r="DR683" s="24"/>
      <c r="DS683" s="24"/>
    </row>
    <row r="684" spans="1:123">
      <c r="A684" s="24"/>
      <c r="B684" s="24"/>
      <c r="C684" s="24"/>
      <c r="D684" s="24"/>
      <c r="E684" s="24"/>
      <c r="F684" s="24"/>
      <c r="G684" s="24"/>
      <c r="H684" s="24"/>
      <c r="I684" s="24"/>
      <c r="J684" s="24"/>
      <c r="K684" s="24"/>
      <c r="L684" s="24"/>
      <c r="M684" s="24"/>
      <c r="N684" s="24"/>
      <c r="O684" s="24"/>
      <c r="P684" s="24"/>
      <c r="Q684" s="24"/>
      <c r="R684" s="24"/>
      <c r="S684" s="24"/>
      <c r="T684" s="24"/>
      <c r="U684" s="24"/>
      <c r="V684" s="24"/>
      <c r="W684" s="24"/>
      <c r="X684" s="24"/>
      <c r="Y684" s="24"/>
      <c r="Z684" s="24"/>
      <c r="AA684" s="24"/>
      <c r="AB684" s="24"/>
      <c r="AC684" s="24"/>
      <c r="AD684" s="24"/>
      <c r="AE684" s="24"/>
      <c r="AF684" s="24"/>
      <c r="AG684" s="24"/>
      <c r="AH684" s="24"/>
      <c r="AI684" s="24"/>
      <c r="AJ684" s="24"/>
      <c r="AK684" s="24"/>
      <c r="AL684" s="24"/>
      <c r="AM684" s="24"/>
      <c r="AN684" s="24"/>
      <c r="AO684" s="24"/>
      <c r="AP684" s="24"/>
      <c r="AQ684" s="24"/>
      <c r="AR684" s="24"/>
      <c r="AS684" s="24"/>
      <c r="AT684" s="24"/>
      <c r="AU684" s="24"/>
      <c r="AV684" s="24"/>
      <c r="AW684" s="24"/>
      <c r="AX684" s="24"/>
      <c r="AY684" s="24"/>
      <c r="AZ684" s="24"/>
      <c r="BA684" s="24"/>
      <c r="BB684" s="24"/>
      <c r="BC684" s="24"/>
      <c r="BD684" s="24"/>
      <c r="BE684" s="24"/>
      <c r="BF684" s="24"/>
      <c r="BG684" s="24"/>
      <c r="BH684" s="24"/>
      <c r="BI684" s="24"/>
      <c r="BJ684" s="24"/>
      <c r="BK684" s="24"/>
      <c r="BL684" s="24"/>
      <c r="BM684" s="24"/>
      <c r="BN684" s="24"/>
      <c r="BO684" s="24"/>
      <c r="BP684" s="24"/>
      <c r="BQ684" s="24"/>
      <c r="BR684" s="24"/>
      <c r="BS684" s="24"/>
      <c r="BT684" s="24"/>
      <c r="BU684" s="24"/>
      <c r="BV684" s="24"/>
      <c r="BW684" s="24"/>
      <c r="BX684" s="24"/>
      <c r="BY684" s="24"/>
      <c r="BZ684" s="24"/>
      <c r="CA684" s="24"/>
      <c r="CB684" s="24"/>
      <c r="CC684" s="24"/>
      <c r="CD684" s="24"/>
      <c r="CE684" s="24"/>
      <c r="CF684" s="24"/>
      <c r="CG684" s="24"/>
      <c r="CH684" s="24"/>
      <c r="CI684" s="24"/>
      <c r="CJ684" s="24"/>
      <c r="CK684" s="24"/>
      <c r="CL684" s="24"/>
      <c r="CM684" s="24"/>
      <c r="CN684" s="24"/>
      <c r="CO684" s="24"/>
      <c r="CP684" s="24"/>
      <c r="CQ684" s="24"/>
      <c r="CR684" s="24"/>
      <c r="CS684" s="24"/>
      <c r="CT684" s="24"/>
      <c r="CU684" s="24"/>
      <c r="CV684" s="24"/>
      <c r="CW684" s="24"/>
      <c r="CX684" s="24"/>
      <c r="CY684" s="24"/>
      <c r="CZ684" s="24"/>
      <c r="DA684" s="24"/>
      <c r="DB684" s="24"/>
      <c r="DC684" s="24"/>
      <c r="DD684" s="24"/>
      <c r="DE684" s="24"/>
      <c r="DF684" s="24"/>
      <c r="DG684" s="24"/>
      <c r="DH684" s="24"/>
      <c r="DI684" s="24"/>
      <c r="DJ684" s="24"/>
      <c r="DK684" s="24"/>
      <c r="DL684" s="24"/>
      <c r="DM684" s="24"/>
      <c r="DN684" s="24"/>
      <c r="DO684" s="24"/>
      <c r="DP684" s="24"/>
      <c r="DQ684" s="24"/>
      <c r="DR684" s="24"/>
      <c r="DS684" s="24"/>
    </row>
    <row r="685" spans="1:123">
      <c r="A685" s="24"/>
      <c r="B685" s="24"/>
      <c r="C685" s="24"/>
      <c r="D685" s="24"/>
      <c r="E685" s="24"/>
      <c r="F685" s="24"/>
      <c r="G685" s="24"/>
      <c r="H685" s="24"/>
      <c r="I685" s="24"/>
      <c r="J685" s="24"/>
      <c r="K685" s="24"/>
      <c r="L685" s="24"/>
      <c r="M685" s="24"/>
      <c r="N685" s="24"/>
      <c r="O685" s="24"/>
      <c r="P685" s="24"/>
      <c r="Q685" s="24"/>
      <c r="R685" s="24"/>
      <c r="S685" s="24"/>
      <c r="T685" s="24"/>
      <c r="U685" s="24"/>
      <c r="V685" s="24"/>
      <c r="W685" s="24"/>
      <c r="X685" s="24"/>
      <c r="Y685" s="24"/>
      <c r="Z685" s="24"/>
      <c r="AA685" s="24"/>
      <c r="AB685" s="24"/>
      <c r="AC685" s="24"/>
      <c r="AD685" s="24"/>
      <c r="AE685" s="24"/>
      <c r="AF685" s="24"/>
      <c r="AG685" s="24"/>
      <c r="AH685" s="24"/>
      <c r="AI685" s="24"/>
      <c r="AJ685" s="24"/>
      <c r="AK685" s="24"/>
      <c r="AL685" s="24"/>
      <c r="AM685" s="24"/>
      <c r="AN685" s="24"/>
      <c r="AO685" s="24"/>
      <c r="AP685" s="24"/>
      <c r="AQ685" s="24"/>
      <c r="AR685" s="24"/>
      <c r="AS685" s="24"/>
      <c r="AT685" s="24"/>
      <c r="AU685" s="24"/>
      <c r="AV685" s="24"/>
      <c r="AW685" s="24"/>
      <c r="AX685" s="24"/>
      <c r="AY685" s="24"/>
      <c r="AZ685" s="24"/>
      <c r="BA685" s="24"/>
      <c r="BB685" s="24"/>
      <c r="BC685" s="24"/>
      <c r="BD685" s="24"/>
      <c r="BE685" s="24"/>
      <c r="BF685" s="24"/>
      <c r="BG685" s="24"/>
      <c r="BH685" s="24"/>
      <c r="BI685" s="24"/>
      <c r="BJ685" s="24"/>
      <c r="BK685" s="24"/>
      <c r="BL685" s="24"/>
      <c r="BM685" s="24"/>
      <c r="BN685" s="24"/>
      <c r="BO685" s="24"/>
      <c r="BP685" s="24"/>
      <c r="BQ685" s="24"/>
      <c r="BR685" s="24"/>
      <c r="BS685" s="24"/>
      <c r="BT685" s="24"/>
      <c r="BU685" s="24"/>
      <c r="BV685" s="24"/>
      <c r="BW685" s="24"/>
      <c r="BX685" s="24"/>
      <c r="BY685" s="24"/>
      <c r="BZ685" s="24"/>
      <c r="CA685" s="24"/>
      <c r="CB685" s="24"/>
      <c r="CC685" s="24"/>
      <c r="CD685" s="24"/>
      <c r="CE685" s="24"/>
      <c r="CF685" s="24"/>
      <c r="CG685" s="24"/>
      <c r="CH685" s="24"/>
      <c r="CI685" s="24"/>
      <c r="CJ685" s="24"/>
      <c r="CK685" s="24"/>
      <c r="CL685" s="24"/>
      <c r="CM685" s="24"/>
      <c r="CN685" s="24"/>
      <c r="CO685" s="24"/>
      <c r="CP685" s="24"/>
      <c r="CQ685" s="24"/>
      <c r="CR685" s="24"/>
      <c r="CS685" s="24"/>
      <c r="CT685" s="24"/>
      <c r="CU685" s="24"/>
      <c r="CV685" s="24"/>
      <c r="CW685" s="24"/>
      <c r="CX685" s="24"/>
      <c r="CY685" s="24"/>
      <c r="CZ685" s="24"/>
      <c r="DA685" s="24"/>
      <c r="DB685" s="24"/>
      <c r="DC685" s="24"/>
      <c r="DD685" s="24"/>
      <c r="DE685" s="24"/>
      <c r="DF685" s="24"/>
      <c r="DG685" s="24"/>
      <c r="DH685" s="24"/>
      <c r="DI685" s="24"/>
      <c r="DJ685" s="24"/>
      <c r="DK685" s="24"/>
      <c r="DL685" s="24"/>
      <c r="DM685" s="24"/>
      <c r="DN685" s="24"/>
      <c r="DO685" s="24"/>
      <c r="DP685" s="24"/>
      <c r="DQ685" s="24"/>
      <c r="DR685" s="24"/>
      <c r="DS685" s="24"/>
    </row>
    <row r="686" spans="1:123">
      <c r="A686" s="24"/>
      <c r="B686" s="24"/>
      <c r="C686" s="24"/>
      <c r="D686" s="24"/>
      <c r="E686" s="24"/>
      <c r="F686" s="24"/>
      <c r="G686" s="24"/>
      <c r="H686" s="24"/>
      <c r="I686" s="24"/>
      <c r="J686" s="24"/>
      <c r="K686" s="24"/>
      <c r="L686" s="24"/>
      <c r="M686" s="24"/>
      <c r="N686" s="24"/>
      <c r="O686" s="24"/>
      <c r="P686" s="24"/>
      <c r="Q686" s="24"/>
      <c r="R686" s="24"/>
      <c r="S686" s="24"/>
      <c r="T686" s="24"/>
      <c r="U686" s="24"/>
      <c r="V686" s="24"/>
      <c r="W686" s="24"/>
      <c r="X686" s="24"/>
      <c r="Y686" s="24"/>
      <c r="Z686" s="24"/>
      <c r="AA686" s="24"/>
      <c r="AB686" s="24"/>
      <c r="AC686" s="24"/>
      <c r="AD686" s="24"/>
      <c r="AE686" s="24"/>
      <c r="AF686" s="24"/>
      <c r="AG686" s="24"/>
      <c r="AH686" s="24"/>
      <c r="AI686" s="24"/>
      <c r="AJ686" s="24"/>
      <c r="AK686" s="24"/>
      <c r="AL686" s="24"/>
      <c r="AM686" s="24"/>
      <c r="AN686" s="24"/>
      <c r="AO686" s="24"/>
      <c r="AP686" s="24"/>
      <c r="AQ686" s="24"/>
      <c r="AR686" s="24"/>
      <c r="AS686" s="24"/>
      <c r="AT686" s="24"/>
      <c r="AU686" s="24"/>
      <c r="AV686" s="24"/>
      <c r="AW686" s="24"/>
      <c r="AX686" s="24"/>
      <c r="AY686" s="24"/>
      <c r="AZ686" s="24"/>
      <c r="BA686" s="24"/>
      <c r="BB686" s="24"/>
      <c r="BC686" s="24"/>
      <c r="BD686" s="24"/>
      <c r="BE686" s="24"/>
      <c r="BF686" s="24"/>
      <c r="BG686" s="24"/>
      <c r="BH686" s="24"/>
      <c r="BI686" s="24"/>
      <c r="BJ686" s="24"/>
      <c r="BK686" s="24"/>
      <c r="BL686" s="24"/>
      <c r="BM686" s="24"/>
      <c r="BN686" s="24"/>
      <c r="BO686" s="24"/>
      <c r="BP686" s="24"/>
      <c r="BQ686" s="24"/>
      <c r="BR686" s="24"/>
      <c r="BS686" s="24"/>
      <c r="BT686" s="24"/>
      <c r="BU686" s="24"/>
      <c r="BV686" s="24"/>
      <c r="BW686" s="24"/>
      <c r="BX686" s="24"/>
      <c r="BY686" s="24"/>
      <c r="BZ686" s="24"/>
      <c r="CA686" s="24"/>
      <c r="CB686" s="24"/>
      <c r="CC686" s="24"/>
      <c r="CD686" s="24"/>
      <c r="CE686" s="24"/>
      <c r="CF686" s="24"/>
      <c r="CG686" s="24"/>
      <c r="CH686" s="24"/>
      <c r="CI686" s="24"/>
      <c r="CJ686" s="24"/>
      <c r="CK686" s="24"/>
      <c r="CL686" s="24"/>
      <c r="CM686" s="24"/>
      <c r="CN686" s="24"/>
      <c r="CO686" s="24"/>
      <c r="CP686" s="24"/>
      <c r="CQ686" s="24"/>
      <c r="CR686" s="24"/>
      <c r="CS686" s="24"/>
      <c r="CT686" s="24"/>
      <c r="CU686" s="24"/>
      <c r="CV686" s="24"/>
      <c r="CW686" s="24"/>
      <c r="CX686" s="24"/>
      <c r="CY686" s="24"/>
      <c r="CZ686" s="24"/>
      <c r="DA686" s="24"/>
      <c r="DB686" s="24"/>
      <c r="DC686" s="24"/>
      <c r="DD686" s="24"/>
      <c r="DE686" s="24"/>
      <c r="DF686" s="24"/>
      <c r="DG686" s="24"/>
      <c r="DH686" s="24"/>
      <c r="DI686" s="24"/>
      <c r="DJ686" s="24"/>
      <c r="DK686" s="24"/>
      <c r="DL686" s="24"/>
      <c r="DM686" s="24"/>
      <c r="DN686" s="24"/>
      <c r="DO686" s="24"/>
      <c r="DP686" s="24"/>
      <c r="DQ686" s="24"/>
      <c r="DR686" s="24"/>
      <c r="DS686" s="24"/>
    </row>
    <row r="687" spans="1:123">
      <c r="A687" s="24"/>
      <c r="B687" s="24"/>
      <c r="C687" s="24"/>
      <c r="D687" s="24"/>
      <c r="E687" s="24"/>
      <c r="F687" s="24"/>
      <c r="G687" s="24"/>
      <c r="H687" s="24"/>
      <c r="I687" s="24"/>
      <c r="J687" s="24"/>
      <c r="K687" s="24"/>
      <c r="L687" s="24"/>
      <c r="M687" s="24"/>
      <c r="N687" s="24"/>
      <c r="O687" s="24"/>
      <c r="P687" s="24"/>
      <c r="Q687" s="24"/>
      <c r="R687" s="24"/>
      <c r="S687" s="24"/>
      <c r="T687" s="24"/>
      <c r="U687" s="24"/>
      <c r="V687" s="24"/>
      <c r="W687" s="24"/>
      <c r="X687" s="24"/>
      <c r="Y687" s="24"/>
      <c r="Z687" s="24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</row>
    <row r="688" spans="1:123">
      <c r="A688" s="24"/>
      <c r="B688" s="24"/>
      <c r="C688" s="24"/>
      <c r="D688" s="24"/>
      <c r="E688" s="24"/>
      <c r="F688" s="24"/>
      <c r="G688" s="24"/>
      <c r="H688" s="24"/>
      <c r="I688" s="24"/>
      <c r="J688" s="24"/>
      <c r="K688" s="24"/>
      <c r="L688" s="24"/>
      <c r="M688" s="24"/>
      <c r="N688" s="24"/>
      <c r="O688" s="24"/>
      <c r="P688" s="24"/>
      <c r="Q688" s="24"/>
      <c r="R688" s="24"/>
      <c r="S688" s="24"/>
      <c r="T688" s="24"/>
      <c r="U688" s="24"/>
      <c r="V688" s="24"/>
      <c r="W688" s="24"/>
      <c r="X688" s="24"/>
      <c r="Y688" s="24"/>
      <c r="Z688" s="24"/>
      <c r="AA688" s="24"/>
      <c r="AB688" s="24"/>
      <c r="AC688" s="24"/>
      <c r="AD688" s="24"/>
      <c r="AE688" s="24"/>
      <c r="AF688" s="24"/>
      <c r="AG688" s="24"/>
      <c r="AH688" s="24"/>
      <c r="AI688" s="24"/>
      <c r="AJ688" s="24"/>
      <c r="AK688" s="24"/>
      <c r="AL688" s="24"/>
      <c r="AM688" s="24"/>
      <c r="AN688" s="24"/>
      <c r="AO688" s="24"/>
      <c r="AP688" s="24"/>
      <c r="AQ688" s="24"/>
      <c r="AR688" s="24"/>
      <c r="AS688" s="24"/>
      <c r="AT688" s="24"/>
      <c r="AU688" s="24"/>
      <c r="AV688" s="24"/>
      <c r="AW688" s="24"/>
      <c r="AX688" s="24"/>
      <c r="AY688" s="24"/>
      <c r="AZ688" s="24"/>
      <c r="BA688" s="24"/>
      <c r="BB688" s="24"/>
      <c r="BC688" s="24"/>
      <c r="BD688" s="24"/>
      <c r="BE688" s="24"/>
      <c r="BF688" s="24"/>
      <c r="BG688" s="24"/>
      <c r="BH688" s="24"/>
      <c r="BI688" s="24"/>
      <c r="BJ688" s="24"/>
      <c r="BK688" s="24"/>
      <c r="BL688" s="24"/>
      <c r="BM688" s="24"/>
      <c r="BN688" s="24"/>
      <c r="BO688" s="24"/>
      <c r="BP688" s="24"/>
      <c r="BQ688" s="24"/>
      <c r="BR688" s="24"/>
      <c r="BS688" s="24"/>
      <c r="BT688" s="24"/>
      <c r="BU688" s="24"/>
      <c r="BV688" s="24"/>
      <c r="BW688" s="24"/>
      <c r="BX688" s="24"/>
      <c r="BY688" s="24"/>
      <c r="BZ688" s="24"/>
      <c r="CA688" s="24"/>
      <c r="CB688" s="24"/>
      <c r="CC688" s="24"/>
      <c r="CD688" s="24"/>
      <c r="CE688" s="24"/>
      <c r="CF688" s="24"/>
      <c r="CG688" s="24"/>
      <c r="CH688" s="24"/>
      <c r="CI688" s="24"/>
      <c r="CJ688" s="24"/>
      <c r="CK688" s="24"/>
      <c r="CL688" s="24"/>
      <c r="CM688" s="24"/>
      <c r="CN688" s="24"/>
      <c r="CO688" s="24"/>
      <c r="CP688" s="24"/>
      <c r="CQ688" s="24"/>
      <c r="CR688" s="24"/>
      <c r="CS688" s="24"/>
      <c r="CT688" s="24"/>
      <c r="CU688" s="24"/>
      <c r="CV688" s="24"/>
      <c r="CW688" s="24"/>
      <c r="CX688" s="24"/>
      <c r="CY688" s="24"/>
      <c r="CZ688" s="24"/>
      <c r="DA688" s="24"/>
      <c r="DB688" s="24"/>
      <c r="DC688" s="24"/>
      <c r="DD688" s="24"/>
      <c r="DE688" s="24"/>
      <c r="DF688" s="24"/>
      <c r="DG688" s="24"/>
      <c r="DH688" s="24"/>
      <c r="DI688" s="24"/>
      <c r="DJ688" s="24"/>
      <c r="DK688" s="24"/>
      <c r="DL688" s="24"/>
      <c r="DM688" s="24"/>
      <c r="DN688" s="24"/>
      <c r="DO688" s="24"/>
      <c r="DP688" s="24"/>
      <c r="DQ688" s="24"/>
      <c r="DR688" s="24"/>
      <c r="DS688" s="24"/>
    </row>
    <row r="689" spans="1:123">
      <c r="A689" s="24"/>
      <c r="B689" s="24"/>
      <c r="C689" s="24"/>
      <c r="D689" s="24"/>
      <c r="E689" s="24"/>
      <c r="F689" s="24"/>
      <c r="G689" s="24"/>
      <c r="H689" s="24"/>
      <c r="I689" s="24"/>
      <c r="J689" s="24"/>
      <c r="K689" s="24"/>
      <c r="L689" s="24"/>
      <c r="M689" s="24"/>
      <c r="N689" s="24"/>
      <c r="O689" s="24"/>
      <c r="P689" s="24"/>
      <c r="Q689" s="24"/>
      <c r="R689" s="24"/>
      <c r="S689" s="24"/>
      <c r="T689" s="24"/>
      <c r="U689" s="24"/>
      <c r="V689" s="24"/>
      <c r="W689" s="24"/>
      <c r="X689" s="24"/>
      <c r="Y689" s="24"/>
      <c r="Z689" s="24"/>
      <c r="AA689" s="24"/>
      <c r="AB689" s="24"/>
      <c r="AC689" s="24"/>
      <c r="AD689" s="24"/>
      <c r="AE689" s="24"/>
      <c r="AF689" s="24"/>
      <c r="AG689" s="24"/>
      <c r="AH689" s="24"/>
      <c r="AI689" s="24"/>
      <c r="AJ689" s="24"/>
      <c r="AK689" s="24"/>
      <c r="AL689" s="24"/>
      <c r="AM689" s="24"/>
      <c r="AN689" s="24"/>
      <c r="AO689" s="24"/>
      <c r="AP689" s="24"/>
      <c r="AQ689" s="24"/>
      <c r="AR689" s="24"/>
      <c r="AS689" s="24"/>
      <c r="AT689" s="24"/>
      <c r="AU689" s="24"/>
      <c r="AV689" s="24"/>
      <c r="AW689" s="24"/>
      <c r="AX689" s="24"/>
      <c r="AY689" s="24"/>
      <c r="AZ689" s="24"/>
      <c r="BA689" s="24"/>
      <c r="BB689" s="24"/>
      <c r="BC689" s="24"/>
      <c r="BD689" s="24"/>
      <c r="BE689" s="24"/>
      <c r="BF689" s="24"/>
      <c r="BG689" s="24"/>
      <c r="BH689" s="24"/>
      <c r="BI689" s="24"/>
      <c r="BJ689" s="24"/>
      <c r="BK689" s="24"/>
      <c r="BL689" s="24"/>
      <c r="BM689" s="24"/>
      <c r="BN689" s="24"/>
      <c r="BO689" s="24"/>
      <c r="BP689" s="24"/>
      <c r="BQ689" s="24"/>
      <c r="BR689" s="24"/>
      <c r="BS689" s="24"/>
      <c r="BT689" s="24"/>
      <c r="BU689" s="24"/>
      <c r="BV689" s="24"/>
      <c r="BW689" s="24"/>
      <c r="BX689" s="24"/>
      <c r="BY689" s="24"/>
      <c r="BZ689" s="24"/>
      <c r="CA689" s="24"/>
      <c r="CB689" s="24"/>
      <c r="CC689" s="24"/>
      <c r="CD689" s="24"/>
      <c r="CE689" s="24"/>
      <c r="CF689" s="24"/>
      <c r="CG689" s="24"/>
      <c r="CH689" s="24"/>
      <c r="CI689" s="24"/>
      <c r="CJ689" s="24"/>
      <c r="CK689" s="24"/>
      <c r="CL689" s="24"/>
      <c r="CM689" s="24"/>
      <c r="CN689" s="24"/>
      <c r="CO689" s="24"/>
      <c r="CP689" s="24"/>
      <c r="CQ689" s="24"/>
      <c r="CR689" s="24"/>
      <c r="CS689" s="24"/>
      <c r="CT689" s="24"/>
      <c r="CU689" s="24"/>
      <c r="CV689" s="24"/>
      <c r="CW689" s="24"/>
      <c r="CX689" s="24"/>
      <c r="CY689" s="24"/>
      <c r="CZ689" s="24"/>
      <c r="DA689" s="24"/>
      <c r="DB689" s="24"/>
      <c r="DC689" s="24"/>
      <c r="DD689" s="24"/>
      <c r="DE689" s="24"/>
      <c r="DF689" s="24"/>
      <c r="DG689" s="24"/>
      <c r="DH689" s="24"/>
      <c r="DI689" s="24"/>
      <c r="DJ689" s="24"/>
      <c r="DK689" s="24"/>
      <c r="DL689" s="24"/>
      <c r="DM689" s="24"/>
      <c r="DN689" s="24"/>
      <c r="DO689" s="24"/>
      <c r="DP689" s="24"/>
      <c r="DQ689" s="24"/>
      <c r="DR689" s="24"/>
      <c r="DS689" s="24"/>
    </row>
    <row r="690" spans="1:123">
      <c r="A690" s="24"/>
      <c r="B690" s="24"/>
      <c r="C690" s="24"/>
      <c r="D690" s="24"/>
      <c r="E690" s="24"/>
      <c r="F690" s="24"/>
      <c r="G690" s="24"/>
      <c r="H690" s="24"/>
      <c r="I690" s="24"/>
      <c r="J690" s="24"/>
      <c r="K690" s="24"/>
      <c r="L690" s="24"/>
      <c r="M690" s="24"/>
      <c r="N690" s="24"/>
      <c r="O690" s="24"/>
      <c r="P690" s="24"/>
      <c r="Q690" s="24"/>
      <c r="R690" s="24"/>
      <c r="S690" s="24"/>
      <c r="T690" s="24"/>
      <c r="U690" s="24"/>
      <c r="V690" s="24"/>
      <c r="W690" s="24"/>
      <c r="X690" s="24"/>
      <c r="Y690" s="24"/>
      <c r="Z690" s="24"/>
      <c r="AA690" s="24"/>
      <c r="AB690" s="24"/>
      <c r="AC690" s="24"/>
      <c r="AD690" s="24"/>
      <c r="AE690" s="24"/>
      <c r="AF690" s="24"/>
      <c r="AG690" s="24"/>
      <c r="AH690" s="24"/>
      <c r="AI690" s="24"/>
      <c r="AJ690" s="24"/>
      <c r="AK690" s="24"/>
      <c r="AL690" s="24"/>
      <c r="AM690" s="24"/>
      <c r="AN690" s="24"/>
      <c r="AO690" s="24"/>
      <c r="AP690" s="24"/>
      <c r="AQ690" s="24"/>
      <c r="AR690" s="24"/>
      <c r="AS690" s="24"/>
      <c r="AT690" s="24"/>
      <c r="AU690" s="24"/>
      <c r="AV690" s="24"/>
      <c r="AW690" s="24"/>
      <c r="AX690" s="24"/>
      <c r="AY690" s="24"/>
      <c r="AZ690" s="24"/>
      <c r="BA690" s="24"/>
      <c r="BB690" s="24"/>
      <c r="BC690" s="24"/>
      <c r="BD690" s="24"/>
      <c r="BE690" s="24"/>
      <c r="BF690" s="24"/>
      <c r="BG690" s="24"/>
      <c r="BH690" s="24"/>
      <c r="BI690" s="24"/>
      <c r="BJ690" s="24"/>
      <c r="BK690" s="24"/>
      <c r="BL690" s="24"/>
      <c r="BM690" s="24"/>
      <c r="BN690" s="24"/>
      <c r="BO690" s="24"/>
      <c r="BP690" s="24"/>
      <c r="BQ690" s="24"/>
      <c r="BR690" s="24"/>
      <c r="BS690" s="24"/>
      <c r="BT690" s="24"/>
      <c r="BU690" s="24"/>
      <c r="BV690" s="24"/>
      <c r="BW690" s="24"/>
      <c r="BX690" s="24"/>
      <c r="BY690" s="24"/>
      <c r="BZ690" s="24"/>
      <c r="CA690" s="24"/>
      <c r="CB690" s="24"/>
      <c r="CC690" s="24"/>
      <c r="CD690" s="24"/>
      <c r="CE690" s="24"/>
      <c r="CF690" s="24"/>
      <c r="CG690" s="24"/>
      <c r="CH690" s="24"/>
      <c r="CI690" s="24"/>
      <c r="CJ690" s="24"/>
      <c r="CK690" s="24"/>
      <c r="CL690" s="24"/>
      <c r="CM690" s="24"/>
      <c r="CN690" s="24"/>
      <c r="CO690" s="24"/>
      <c r="CP690" s="24"/>
      <c r="CQ690" s="24"/>
      <c r="CR690" s="24"/>
      <c r="CS690" s="24"/>
      <c r="CT690" s="24"/>
      <c r="CU690" s="24"/>
      <c r="CV690" s="24"/>
      <c r="CW690" s="24"/>
      <c r="CX690" s="24"/>
      <c r="CY690" s="24"/>
      <c r="CZ690" s="24"/>
      <c r="DA690" s="24"/>
      <c r="DB690" s="24"/>
      <c r="DC690" s="24"/>
      <c r="DD690" s="24"/>
      <c r="DE690" s="24"/>
      <c r="DF690" s="24"/>
      <c r="DG690" s="24"/>
      <c r="DH690" s="24"/>
      <c r="DI690" s="24"/>
      <c r="DJ690" s="24"/>
      <c r="DK690" s="24"/>
      <c r="DL690" s="24"/>
      <c r="DM690" s="24"/>
      <c r="DN690" s="24"/>
      <c r="DO690" s="24"/>
      <c r="DP690" s="24"/>
      <c r="DQ690" s="24"/>
      <c r="DR690" s="24"/>
      <c r="DS690" s="24"/>
    </row>
    <row r="691" spans="1:123">
      <c r="A691" s="24"/>
      <c r="B691" s="24"/>
      <c r="C691" s="24"/>
      <c r="D691" s="24"/>
      <c r="E691" s="24"/>
      <c r="F691" s="24"/>
      <c r="G691" s="24"/>
      <c r="H691" s="24"/>
      <c r="I691" s="24"/>
      <c r="J691" s="24"/>
      <c r="K691" s="24"/>
      <c r="L691" s="24"/>
      <c r="M691" s="24"/>
      <c r="N691" s="24"/>
      <c r="O691" s="24"/>
      <c r="P691" s="24"/>
      <c r="Q691" s="24"/>
      <c r="R691" s="24"/>
      <c r="S691" s="24"/>
      <c r="T691" s="24"/>
      <c r="U691" s="24"/>
      <c r="V691" s="24"/>
      <c r="W691" s="24"/>
      <c r="X691" s="24"/>
      <c r="Y691" s="24"/>
      <c r="Z691" s="24"/>
      <c r="AA691" s="24"/>
      <c r="AB691" s="24"/>
      <c r="AC691" s="24"/>
      <c r="AD691" s="24"/>
      <c r="AE691" s="24"/>
      <c r="AF691" s="24"/>
      <c r="AG691" s="24"/>
      <c r="AH691" s="24"/>
      <c r="AI691" s="24"/>
      <c r="AJ691" s="24"/>
      <c r="AK691" s="24"/>
      <c r="AL691" s="24"/>
      <c r="AM691" s="24"/>
      <c r="AN691" s="24"/>
      <c r="AO691" s="24"/>
      <c r="AP691" s="24"/>
      <c r="AQ691" s="24"/>
      <c r="AR691" s="24"/>
      <c r="AS691" s="24"/>
      <c r="AT691" s="24"/>
      <c r="AU691" s="24"/>
      <c r="AV691" s="24"/>
      <c r="AW691" s="24"/>
      <c r="AX691" s="24"/>
      <c r="AY691" s="24"/>
      <c r="AZ691" s="24"/>
      <c r="BA691" s="24"/>
      <c r="BB691" s="24"/>
      <c r="BC691" s="24"/>
      <c r="BD691" s="24"/>
      <c r="BE691" s="24"/>
      <c r="BF691" s="24"/>
      <c r="BG691" s="24"/>
      <c r="BH691" s="24"/>
      <c r="BI691" s="24"/>
      <c r="BJ691" s="24"/>
      <c r="BK691" s="24"/>
      <c r="BL691" s="24"/>
      <c r="BM691" s="24"/>
      <c r="BN691" s="24"/>
      <c r="BO691" s="24"/>
      <c r="BP691" s="24"/>
      <c r="BQ691" s="24"/>
      <c r="BR691" s="24"/>
      <c r="BS691" s="24"/>
      <c r="BT691" s="24"/>
      <c r="BU691" s="24"/>
      <c r="BV691" s="24"/>
      <c r="BW691" s="24"/>
      <c r="BX691" s="24"/>
      <c r="BY691" s="24"/>
      <c r="BZ691" s="24"/>
      <c r="CA691" s="24"/>
      <c r="CB691" s="24"/>
      <c r="CC691" s="24"/>
      <c r="CD691" s="24"/>
      <c r="CE691" s="24"/>
      <c r="CF691" s="24"/>
      <c r="CG691" s="24"/>
      <c r="CH691" s="24"/>
      <c r="CI691" s="24"/>
      <c r="CJ691" s="24"/>
      <c r="CK691" s="24"/>
      <c r="CL691" s="24"/>
      <c r="CM691" s="24"/>
      <c r="CN691" s="24"/>
      <c r="CO691" s="24"/>
      <c r="CP691" s="24"/>
      <c r="CQ691" s="24"/>
      <c r="CR691" s="24"/>
      <c r="CS691" s="24"/>
      <c r="CT691" s="24"/>
      <c r="CU691" s="24"/>
      <c r="CV691" s="24"/>
      <c r="CW691" s="24"/>
      <c r="CX691" s="24"/>
      <c r="CY691" s="24"/>
      <c r="CZ691" s="24"/>
      <c r="DA691" s="24"/>
      <c r="DB691" s="24"/>
      <c r="DC691" s="24"/>
      <c r="DD691" s="24"/>
      <c r="DE691" s="24"/>
      <c r="DF691" s="24"/>
      <c r="DG691" s="24"/>
      <c r="DH691" s="24"/>
      <c r="DI691" s="24"/>
      <c r="DJ691" s="24"/>
      <c r="DK691" s="24"/>
      <c r="DL691" s="24"/>
      <c r="DM691" s="24"/>
      <c r="DN691" s="24"/>
      <c r="DO691" s="24"/>
      <c r="DP691" s="24"/>
      <c r="DQ691" s="24"/>
      <c r="DR691" s="24"/>
      <c r="DS691" s="24"/>
    </row>
    <row r="692" spans="1:123">
      <c r="A692" s="24"/>
      <c r="B692" s="24"/>
      <c r="C692" s="24"/>
      <c r="D692" s="24"/>
      <c r="E692" s="24"/>
      <c r="F692" s="24"/>
      <c r="G692" s="24"/>
      <c r="H692" s="24"/>
      <c r="I692" s="24"/>
      <c r="J692" s="24"/>
      <c r="K692" s="24"/>
      <c r="L692" s="24"/>
      <c r="M692" s="24"/>
      <c r="N692" s="24"/>
      <c r="O692" s="24"/>
      <c r="P692" s="24"/>
      <c r="Q692" s="24"/>
      <c r="R692" s="24"/>
      <c r="S692" s="24"/>
      <c r="T692" s="24"/>
      <c r="U692" s="24"/>
      <c r="V692" s="24"/>
      <c r="W692" s="24"/>
      <c r="X692" s="24"/>
      <c r="Y692" s="24"/>
      <c r="Z692" s="24"/>
      <c r="AA692" s="24"/>
      <c r="AB692" s="24"/>
      <c r="AC692" s="24"/>
      <c r="AD692" s="24"/>
      <c r="AE692" s="24"/>
      <c r="AF692" s="24"/>
      <c r="AG692" s="24"/>
      <c r="AH692" s="24"/>
      <c r="AI692" s="24"/>
      <c r="AJ692" s="24"/>
      <c r="AK692" s="24"/>
      <c r="AL692" s="24"/>
      <c r="AM692" s="24"/>
      <c r="AN692" s="24"/>
      <c r="AO692" s="24"/>
      <c r="AP692" s="24"/>
      <c r="AQ692" s="24"/>
      <c r="AR692" s="24"/>
      <c r="AS692" s="24"/>
      <c r="AT692" s="24"/>
      <c r="AU692" s="24"/>
      <c r="AV692" s="24"/>
      <c r="AW692" s="24"/>
      <c r="AX692" s="24"/>
      <c r="AY692" s="24"/>
      <c r="AZ692" s="24"/>
      <c r="BA692" s="24"/>
      <c r="BB692" s="24"/>
      <c r="BC692" s="24"/>
      <c r="BD692" s="24"/>
      <c r="BE692" s="24"/>
      <c r="BF692" s="24"/>
      <c r="BG692" s="24"/>
      <c r="BH692" s="24"/>
      <c r="BI692" s="24"/>
      <c r="BJ692" s="24"/>
      <c r="BK692" s="24"/>
      <c r="BL692" s="24"/>
      <c r="BM692" s="24"/>
      <c r="BN692" s="24"/>
      <c r="BO692" s="24"/>
      <c r="BP692" s="24"/>
      <c r="BQ692" s="24"/>
      <c r="BR692" s="24"/>
      <c r="BS692" s="24"/>
      <c r="BT692" s="24"/>
      <c r="BU692" s="24"/>
      <c r="BV692" s="24"/>
      <c r="BW692" s="24"/>
      <c r="BX692" s="24"/>
      <c r="BY692" s="24"/>
      <c r="BZ692" s="24"/>
      <c r="CA692" s="24"/>
      <c r="CB692" s="24"/>
      <c r="CC692" s="24"/>
      <c r="CD692" s="24"/>
      <c r="CE692" s="24"/>
      <c r="CF692" s="24"/>
      <c r="CG692" s="24"/>
      <c r="CH692" s="24"/>
      <c r="CI692" s="24"/>
      <c r="CJ692" s="24"/>
      <c r="CK692" s="24"/>
      <c r="CL692" s="24"/>
      <c r="CM692" s="24"/>
      <c r="CN692" s="24"/>
      <c r="CO692" s="24"/>
      <c r="CP692" s="24"/>
      <c r="CQ692" s="24"/>
      <c r="CR692" s="24"/>
      <c r="CS692" s="24"/>
      <c r="CT692" s="24"/>
      <c r="CU692" s="24"/>
      <c r="CV692" s="24"/>
      <c r="CW692" s="24"/>
      <c r="CX692" s="24"/>
      <c r="CY692" s="24"/>
      <c r="CZ692" s="24"/>
      <c r="DA692" s="24"/>
      <c r="DB692" s="24"/>
      <c r="DC692" s="24"/>
      <c r="DD692" s="24"/>
      <c r="DE692" s="24"/>
      <c r="DF692" s="24"/>
      <c r="DG692" s="24"/>
      <c r="DH692" s="24"/>
      <c r="DI692" s="24"/>
      <c r="DJ692" s="24"/>
      <c r="DK692" s="24"/>
      <c r="DL692" s="24"/>
      <c r="DM692" s="24"/>
      <c r="DN692" s="24"/>
      <c r="DO692" s="24"/>
      <c r="DP692" s="24"/>
      <c r="DQ692" s="24"/>
      <c r="DR692" s="24"/>
      <c r="DS692" s="24"/>
    </row>
    <row r="693" spans="1:123">
      <c r="A693" s="24"/>
      <c r="B693" s="24"/>
      <c r="C693" s="24"/>
      <c r="D693" s="24"/>
      <c r="E693" s="24"/>
      <c r="F693" s="24"/>
      <c r="G693" s="24"/>
      <c r="H693" s="24"/>
      <c r="I693" s="24"/>
      <c r="J693" s="24"/>
      <c r="K693" s="24"/>
      <c r="L693" s="24"/>
      <c r="M693" s="24"/>
      <c r="N693" s="24"/>
      <c r="O693" s="24"/>
      <c r="P693" s="24"/>
      <c r="Q693" s="24"/>
      <c r="R693" s="24"/>
      <c r="S693" s="24"/>
      <c r="T693" s="24"/>
      <c r="U693" s="24"/>
      <c r="V693" s="24"/>
      <c r="W693" s="24"/>
      <c r="X693" s="24"/>
      <c r="Y693" s="24"/>
      <c r="Z693" s="24"/>
      <c r="AA693" s="24"/>
      <c r="AB693" s="24"/>
      <c r="AC693" s="24"/>
      <c r="AD693" s="24"/>
      <c r="AE693" s="24"/>
      <c r="AF693" s="24"/>
      <c r="AG693" s="24"/>
      <c r="AH693" s="24"/>
      <c r="AI693" s="24"/>
      <c r="AJ693" s="24"/>
      <c r="AK693" s="24"/>
      <c r="AL693" s="24"/>
      <c r="AM693" s="24"/>
      <c r="AN693" s="24"/>
      <c r="AO693" s="24"/>
      <c r="AP693" s="24"/>
      <c r="AQ693" s="24"/>
      <c r="AR693" s="24"/>
      <c r="AS693" s="24"/>
      <c r="AT693" s="24"/>
      <c r="AU693" s="24"/>
      <c r="AV693" s="24"/>
      <c r="AW693" s="24"/>
      <c r="AX693" s="24"/>
      <c r="AY693" s="24"/>
      <c r="AZ693" s="24"/>
      <c r="BA693" s="24"/>
      <c r="BB693" s="24"/>
      <c r="BC693" s="24"/>
      <c r="BD693" s="24"/>
      <c r="BE693" s="24"/>
      <c r="BF693" s="24"/>
      <c r="BG693" s="24"/>
      <c r="BH693" s="24"/>
      <c r="BI693" s="24"/>
      <c r="BJ693" s="24"/>
      <c r="BK693" s="24"/>
      <c r="BL693" s="24"/>
      <c r="BM693" s="24"/>
      <c r="BN693" s="24"/>
      <c r="BO693" s="24"/>
      <c r="BP693" s="24"/>
      <c r="BQ693" s="24"/>
      <c r="BR693" s="24"/>
      <c r="BS693" s="24"/>
      <c r="BT693" s="24"/>
      <c r="BU693" s="24"/>
      <c r="BV693" s="24"/>
      <c r="BW693" s="24"/>
      <c r="BX693" s="24"/>
      <c r="BY693" s="24"/>
      <c r="BZ693" s="24"/>
      <c r="CA693" s="24"/>
      <c r="CB693" s="24"/>
      <c r="CC693" s="24"/>
      <c r="CD693" s="24"/>
      <c r="CE693" s="24"/>
      <c r="CF693" s="24"/>
      <c r="CG693" s="24"/>
      <c r="CH693" s="24"/>
      <c r="CI693" s="24"/>
      <c r="CJ693" s="24"/>
      <c r="CK693" s="24"/>
      <c r="CL693" s="24"/>
      <c r="CM693" s="24"/>
      <c r="CN693" s="24"/>
      <c r="CO693" s="24"/>
      <c r="CP693" s="24"/>
      <c r="CQ693" s="24"/>
      <c r="CR693" s="24"/>
      <c r="CS693" s="24"/>
      <c r="CT693" s="24"/>
      <c r="CU693" s="24"/>
      <c r="CV693" s="24"/>
      <c r="CW693" s="24"/>
      <c r="CX693" s="24"/>
      <c r="CY693" s="24"/>
      <c r="CZ693" s="24"/>
      <c r="DA693" s="24"/>
      <c r="DB693" s="24"/>
      <c r="DC693" s="24"/>
      <c r="DD693" s="24"/>
      <c r="DE693" s="24"/>
      <c r="DF693" s="24"/>
      <c r="DG693" s="24"/>
      <c r="DH693" s="24"/>
      <c r="DI693" s="24"/>
      <c r="DJ693" s="24"/>
      <c r="DK693" s="24"/>
      <c r="DL693" s="24"/>
      <c r="DM693" s="24"/>
      <c r="DN693" s="24"/>
      <c r="DO693" s="24"/>
      <c r="DP693" s="24"/>
      <c r="DQ693" s="24"/>
      <c r="DR693" s="24"/>
      <c r="DS693" s="24"/>
    </row>
    <row r="694" spans="1:123">
      <c r="A694" s="24"/>
      <c r="B694" s="24"/>
      <c r="C694" s="24"/>
      <c r="D694" s="24"/>
      <c r="E694" s="24"/>
      <c r="F694" s="24"/>
      <c r="G694" s="24"/>
      <c r="H694" s="24"/>
      <c r="I694" s="24"/>
      <c r="J694" s="24"/>
      <c r="K694" s="24"/>
      <c r="L694" s="24"/>
      <c r="M694" s="24"/>
      <c r="N694" s="24"/>
      <c r="O694" s="24"/>
      <c r="P694" s="24"/>
      <c r="Q694" s="24"/>
      <c r="R694" s="24"/>
      <c r="S694" s="24"/>
      <c r="T694" s="24"/>
      <c r="U694" s="24"/>
      <c r="V694" s="24"/>
      <c r="W694" s="24"/>
      <c r="X694" s="24"/>
      <c r="Y694" s="24"/>
      <c r="Z694" s="24"/>
      <c r="AA694" s="24"/>
      <c r="AB694" s="24"/>
      <c r="AC694" s="24"/>
      <c r="AD694" s="24"/>
      <c r="AE694" s="24"/>
      <c r="AF694" s="24"/>
      <c r="AG694" s="24"/>
      <c r="AH694" s="24"/>
      <c r="AI694" s="24"/>
      <c r="AJ694" s="24"/>
      <c r="AK694" s="24"/>
      <c r="AL694" s="24"/>
      <c r="AM694" s="24"/>
      <c r="AN694" s="24"/>
      <c r="AO694" s="24"/>
      <c r="AP694" s="24"/>
      <c r="AQ694" s="24"/>
      <c r="AR694" s="24"/>
      <c r="AS694" s="24"/>
      <c r="AT694" s="24"/>
      <c r="AU694" s="24"/>
      <c r="AV694" s="24"/>
      <c r="AW694" s="24"/>
      <c r="AX694" s="24"/>
      <c r="AY694" s="24"/>
      <c r="AZ694" s="24"/>
      <c r="BA694" s="24"/>
      <c r="BB694" s="24"/>
      <c r="BC694" s="24"/>
      <c r="BD694" s="24"/>
      <c r="BE694" s="24"/>
      <c r="BF694" s="24"/>
      <c r="BG694" s="24"/>
      <c r="BH694" s="24"/>
      <c r="BI694" s="24"/>
      <c r="BJ694" s="24"/>
      <c r="BK694" s="24"/>
      <c r="BL694" s="24"/>
      <c r="BM694" s="24"/>
      <c r="BN694" s="24"/>
      <c r="BO694" s="24"/>
      <c r="BP694" s="24"/>
      <c r="BQ694" s="24"/>
      <c r="BR694" s="24"/>
      <c r="BS694" s="24"/>
      <c r="BT694" s="24"/>
      <c r="BU694" s="24"/>
      <c r="BV694" s="24"/>
      <c r="BW694" s="24"/>
      <c r="BX694" s="24"/>
      <c r="BY694" s="24"/>
      <c r="BZ694" s="24"/>
      <c r="CA694" s="24"/>
      <c r="CB694" s="24"/>
      <c r="CC694" s="24"/>
      <c r="CD694" s="24"/>
      <c r="CE694" s="24"/>
      <c r="CF694" s="24"/>
      <c r="CG694" s="24"/>
      <c r="CH694" s="24"/>
      <c r="CI694" s="24"/>
      <c r="CJ694" s="24"/>
      <c r="CK694" s="24"/>
      <c r="CL694" s="24"/>
      <c r="CM694" s="24"/>
      <c r="CN694" s="24"/>
      <c r="CO694" s="24"/>
      <c r="CP694" s="24"/>
      <c r="CQ694" s="24"/>
      <c r="CR694" s="24"/>
      <c r="CS694" s="24"/>
      <c r="CT694" s="24"/>
      <c r="CU694" s="24"/>
      <c r="CV694" s="24"/>
      <c r="CW694" s="24"/>
      <c r="CX694" s="24"/>
      <c r="CY694" s="24"/>
      <c r="CZ694" s="24"/>
      <c r="DA694" s="24"/>
      <c r="DB694" s="24"/>
      <c r="DC694" s="24"/>
      <c r="DD694" s="24"/>
      <c r="DE694" s="24"/>
      <c r="DF694" s="24"/>
      <c r="DG694" s="24"/>
      <c r="DH694" s="24"/>
      <c r="DI694" s="24"/>
      <c r="DJ694" s="24"/>
      <c r="DK694" s="24"/>
      <c r="DL694" s="24"/>
      <c r="DM694" s="24"/>
      <c r="DN694" s="24"/>
      <c r="DO694" s="24"/>
      <c r="DP694" s="24"/>
      <c r="DQ694" s="24"/>
      <c r="DR694" s="24"/>
      <c r="DS694" s="24"/>
    </row>
    <row r="695" spans="1:123">
      <c r="A695" s="24"/>
      <c r="B695" s="24"/>
      <c r="C695" s="24"/>
      <c r="D695" s="24"/>
      <c r="E695" s="24"/>
      <c r="F695" s="24"/>
      <c r="G695" s="24"/>
      <c r="H695" s="24"/>
      <c r="I695" s="24"/>
      <c r="J695" s="24"/>
      <c r="K695" s="24"/>
      <c r="L695" s="24"/>
      <c r="M695" s="24"/>
      <c r="N695" s="24"/>
      <c r="O695" s="24"/>
      <c r="P695" s="24"/>
      <c r="Q695" s="24"/>
      <c r="R695" s="24"/>
      <c r="S695" s="24"/>
      <c r="T695" s="24"/>
      <c r="U695" s="24"/>
      <c r="V695" s="24"/>
      <c r="W695" s="24"/>
      <c r="X695" s="24"/>
      <c r="Y695" s="24"/>
      <c r="Z695" s="24"/>
      <c r="AA695" s="24"/>
      <c r="AB695" s="24"/>
      <c r="AC695" s="24"/>
      <c r="AD695" s="24"/>
      <c r="AE695" s="24"/>
      <c r="AF695" s="24"/>
      <c r="AG695" s="24"/>
      <c r="AH695" s="24"/>
      <c r="AI695" s="24"/>
      <c r="AJ695" s="24"/>
      <c r="AK695" s="24"/>
      <c r="AL695" s="24"/>
      <c r="AM695" s="24"/>
      <c r="AN695" s="24"/>
      <c r="AO695" s="24"/>
      <c r="AP695" s="24"/>
      <c r="AQ695" s="24"/>
      <c r="AR695" s="24"/>
      <c r="AS695" s="24"/>
      <c r="AT695" s="24"/>
      <c r="AU695" s="24"/>
      <c r="AV695" s="24"/>
      <c r="AW695" s="24"/>
      <c r="AX695" s="24"/>
      <c r="AY695" s="24"/>
      <c r="AZ695" s="24"/>
      <c r="BA695" s="24"/>
      <c r="BB695" s="24"/>
      <c r="BC695" s="24"/>
      <c r="BD695" s="24"/>
      <c r="BE695" s="24"/>
      <c r="BF695" s="24"/>
      <c r="BG695" s="24"/>
      <c r="BH695" s="24"/>
      <c r="BI695" s="24"/>
      <c r="BJ695" s="24"/>
      <c r="BK695" s="24"/>
      <c r="BL695" s="24"/>
      <c r="BM695" s="24"/>
      <c r="BN695" s="24"/>
      <c r="BO695" s="24"/>
      <c r="BP695" s="24"/>
      <c r="BQ695" s="24"/>
      <c r="BR695" s="24"/>
      <c r="BS695" s="24"/>
      <c r="BT695" s="24"/>
      <c r="BU695" s="24"/>
      <c r="BV695" s="24"/>
      <c r="BW695" s="24"/>
      <c r="BX695" s="24"/>
      <c r="BY695" s="24"/>
      <c r="BZ695" s="24"/>
      <c r="CA695" s="24"/>
      <c r="CB695" s="24"/>
      <c r="CC695" s="24"/>
      <c r="CD695" s="24"/>
      <c r="CE695" s="24"/>
      <c r="CF695" s="24"/>
      <c r="CG695" s="24"/>
      <c r="CH695" s="24"/>
      <c r="CI695" s="24"/>
      <c r="CJ695" s="24"/>
      <c r="CK695" s="24"/>
      <c r="CL695" s="24"/>
      <c r="CM695" s="24"/>
      <c r="CN695" s="24"/>
      <c r="CO695" s="24"/>
      <c r="CP695" s="24"/>
      <c r="CQ695" s="24"/>
      <c r="CR695" s="24"/>
      <c r="CS695" s="24"/>
      <c r="CT695" s="24"/>
      <c r="CU695" s="24"/>
      <c r="CV695" s="24"/>
      <c r="CW695" s="24"/>
      <c r="CX695" s="24"/>
      <c r="CY695" s="24"/>
      <c r="CZ695" s="24"/>
      <c r="DA695" s="24"/>
      <c r="DB695" s="24"/>
      <c r="DC695" s="24"/>
      <c r="DD695" s="24"/>
      <c r="DE695" s="24"/>
      <c r="DF695" s="24"/>
      <c r="DG695" s="24"/>
      <c r="DH695" s="24"/>
      <c r="DI695" s="24"/>
      <c r="DJ695" s="24"/>
      <c r="DK695" s="24"/>
      <c r="DL695" s="24"/>
      <c r="DM695" s="24"/>
      <c r="DN695" s="24"/>
      <c r="DO695" s="24"/>
      <c r="DP695" s="24"/>
      <c r="DQ695" s="24"/>
      <c r="DR695" s="24"/>
      <c r="DS695" s="24"/>
    </row>
    <row r="696" spans="1:123">
      <c r="A696" s="24"/>
      <c r="B696" s="24"/>
      <c r="C696" s="24"/>
      <c r="D696" s="24"/>
      <c r="E696" s="24"/>
      <c r="F696" s="24"/>
      <c r="G696" s="24"/>
      <c r="H696" s="24"/>
      <c r="I696" s="24"/>
      <c r="J696" s="24"/>
      <c r="K696" s="24"/>
      <c r="L696" s="24"/>
      <c r="M696" s="24"/>
      <c r="N696" s="24"/>
      <c r="O696" s="24"/>
      <c r="P696" s="24"/>
      <c r="Q696" s="24"/>
      <c r="R696" s="24"/>
      <c r="S696" s="24"/>
      <c r="T696" s="24"/>
      <c r="U696" s="24"/>
      <c r="V696" s="24"/>
      <c r="W696" s="24"/>
      <c r="X696" s="24"/>
      <c r="Y696" s="24"/>
      <c r="Z696" s="24"/>
      <c r="AA696" s="24"/>
      <c r="AB696" s="24"/>
      <c r="AC696" s="24"/>
      <c r="AD696" s="24"/>
      <c r="AE696" s="24"/>
      <c r="AF696" s="24"/>
      <c r="AG696" s="24"/>
      <c r="AH696" s="24"/>
      <c r="AI696" s="24"/>
      <c r="AJ696" s="24"/>
      <c r="AK696" s="24"/>
      <c r="AL696" s="24"/>
      <c r="AM696" s="24"/>
      <c r="AN696" s="24"/>
      <c r="AO696" s="24"/>
      <c r="AP696" s="24"/>
      <c r="AQ696" s="24"/>
      <c r="AR696" s="24"/>
      <c r="AS696" s="24"/>
      <c r="AT696" s="24"/>
      <c r="AU696" s="24"/>
      <c r="AV696" s="24"/>
      <c r="AW696" s="24"/>
      <c r="AX696" s="24"/>
      <c r="AY696" s="24"/>
      <c r="AZ696" s="24"/>
      <c r="BA696" s="24"/>
      <c r="BB696" s="24"/>
      <c r="BC696" s="24"/>
      <c r="BD696" s="24"/>
      <c r="BE696" s="24"/>
      <c r="BF696" s="24"/>
      <c r="BG696" s="24"/>
      <c r="BH696" s="24"/>
      <c r="BI696" s="24"/>
      <c r="BJ696" s="24"/>
      <c r="BK696" s="24"/>
      <c r="BL696" s="24"/>
      <c r="BM696" s="24"/>
      <c r="BN696" s="24"/>
      <c r="BO696" s="24"/>
      <c r="BP696" s="24"/>
      <c r="BQ696" s="24"/>
      <c r="BR696" s="24"/>
      <c r="BS696" s="24"/>
      <c r="BT696" s="24"/>
      <c r="BU696" s="24"/>
      <c r="BV696" s="24"/>
      <c r="BW696" s="24"/>
      <c r="BX696" s="24"/>
      <c r="BY696" s="24"/>
      <c r="BZ696" s="24"/>
      <c r="CA696" s="24"/>
      <c r="CB696" s="24"/>
      <c r="CC696" s="24"/>
      <c r="CD696" s="24"/>
      <c r="CE696" s="24"/>
      <c r="CF696" s="24"/>
      <c r="CG696" s="24"/>
      <c r="CH696" s="24"/>
      <c r="CI696" s="24"/>
      <c r="CJ696" s="24"/>
      <c r="CK696" s="24"/>
      <c r="CL696" s="24"/>
      <c r="CM696" s="24"/>
      <c r="CN696" s="24"/>
      <c r="CO696" s="24"/>
      <c r="CP696" s="24"/>
      <c r="CQ696" s="24"/>
      <c r="CR696" s="24"/>
      <c r="CS696" s="24"/>
      <c r="CT696" s="24"/>
      <c r="CU696" s="24"/>
      <c r="CV696" s="24"/>
      <c r="CW696" s="24"/>
      <c r="CX696" s="24"/>
      <c r="CY696" s="24"/>
      <c r="CZ696" s="24"/>
      <c r="DA696" s="24"/>
      <c r="DB696" s="24"/>
      <c r="DC696" s="24"/>
      <c r="DD696" s="24"/>
      <c r="DE696" s="24"/>
      <c r="DF696" s="24"/>
      <c r="DG696" s="24"/>
      <c r="DH696" s="24"/>
      <c r="DI696" s="24"/>
      <c r="DJ696" s="24"/>
      <c r="DK696" s="24"/>
      <c r="DL696" s="24"/>
      <c r="DM696" s="24"/>
      <c r="DN696" s="24"/>
      <c r="DO696" s="24"/>
      <c r="DP696" s="24"/>
      <c r="DQ696" s="24"/>
      <c r="DR696" s="24"/>
      <c r="DS696" s="24"/>
    </row>
    <row r="697" spans="1:123">
      <c r="A697" s="24"/>
      <c r="B697" s="24"/>
      <c r="C697" s="24"/>
      <c r="D697" s="24"/>
      <c r="E697" s="24"/>
      <c r="F697" s="24"/>
      <c r="G697" s="24"/>
      <c r="H697" s="24"/>
      <c r="I697" s="24"/>
      <c r="J697" s="24"/>
      <c r="K697" s="24"/>
      <c r="L697" s="24"/>
      <c r="M697" s="24"/>
      <c r="N697" s="24"/>
      <c r="O697" s="24"/>
      <c r="P697" s="24"/>
      <c r="Q697" s="24"/>
      <c r="R697" s="24"/>
      <c r="S697" s="24"/>
      <c r="T697" s="24"/>
      <c r="U697" s="24"/>
      <c r="V697" s="24"/>
      <c r="W697" s="24"/>
      <c r="X697" s="24"/>
      <c r="Y697" s="24"/>
      <c r="Z697" s="24"/>
      <c r="AA697" s="24"/>
      <c r="AB697" s="24"/>
      <c r="AC697" s="24"/>
      <c r="AD697" s="24"/>
      <c r="AE697" s="24"/>
      <c r="AF697" s="24"/>
      <c r="AG697" s="24"/>
      <c r="AH697" s="24"/>
      <c r="AI697" s="24"/>
      <c r="AJ697" s="24"/>
      <c r="AK697" s="24"/>
      <c r="AL697" s="24"/>
      <c r="AM697" s="24"/>
      <c r="AN697" s="24"/>
      <c r="AO697" s="24"/>
      <c r="AP697" s="24"/>
      <c r="AQ697" s="24"/>
      <c r="AR697" s="24"/>
      <c r="AS697" s="24"/>
      <c r="AT697" s="24"/>
      <c r="AU697" s="24"/>
      <c r="AV697" s="24"/>
      <c r="AW697" s="24"/>
      <c r="AX697" s="24"/>
      <c r="AY697" s="24"/>
      <c r="AZ697" s="24"/>
      <c r="BA697" s="24"/>
      <c r="BB697" s="24"/>
      <c r="BC697" s="24"/>
      <c r="BD697" s="24"/>
      <c r="BE697" s="24"/>
      <c r="BF697" s="24"/>
      <c r="BG697" s="24"/>
      <c r="BH697" s="24"/>
      <c r="BI697" s="24"/>
      <c r="BJ697" s="24"/>
      <c r="BK697" s="24"/>
      <c r="BL697" s="24"/>
      <c r="BM697" s="24"/>
      <c r="BN697" s="24"/>
      <c r="BO697" s="24"/>
      <c r="BP697" s="24"/>
      <c r="BQ697" s="24"/>
      <c r="BR697" s="24"/>
      <c r="BS697" s="24"/>
      <c r="BT697" s="24"/>
      <c r="BU697" s="24"/>
      <c r="BV697" s="24"/>
      <c r="BW697" s="24"/>
      <c r="BX697" s="24"/>
      <c r="BY697" s="24"/>
      <c r="BZ697" s="24"/>
      <c r="CA697" s="24"/>
      <c r="CB697" s="24"/>
      <c r="CC697" s="24"/>
      <c r="CD697" s="24"/>
      <c r="CE697" s="24"/>
      <c r="CF697" s="24"/>
      <c r="CG697" s="24"/>
      <c r="CH697" s="24"/>
      <c r="CI697" s="24"/>
      <c r="CJ697" s="24"/>
      <c r="CK697" s="24"/>
      <c r="CL697" s="24"/>
      <c r="CM697" s="24"/>
      <c r="CN697" s="24"/>
      <c r="CO697" s="24"/>
      <c r="CP697" s="24"/>
      <c r="CQ697" s="24"/>
      <c r="CR697" s="24"/>
      <c r="CS697" s="24"/>
      <c r="CT697" s="24"/>
      <c r="CU697" s="24"/>
      <c r="CV697" s="24"/>
      <c r="CW697" s="24"/>
      <c r="CX697" s="24"/>
      <c r="CY697" s="24"/>
      <c r="CZ697" s="24"/>
      <c r="DA697" s="24"/>
      <c r="DB697" s="24"/>
      <c r="DC697" s="24"/>
      <c r="DD697" s="24"/>
      <c r="DE697" s="24"/>
      <c r="DF697" s="24"/>
      <c r="DG697" s="24"/>
      <c r="DH697" s="24"/>
      <c r="DI697" s="24"/>
      <c r="DJ697" s="24"/>
      <c r="DK697" s="24"/>
      <c r="DL697" s="24"/>
      <c r="DM697" s="24"/>
      <c r="DN697" s="24"/>
      <c r="DO697" s="24"/>
      <c r="DP697" s="24"/>
      <c r="DQ697" s="24"/>
      <c r="DR697" s="24"/>
      <c r="DS697" s="24"/>
    </row>
    <row r="698" spans="1:123">
      <c r="A698" s="24"/>
      <c r="B698" s="24"/>
      <c r="C698" s="24"/>
      <c r="D698" s="24"/>
      <c r="E698" s="24"/>
      <c r="F698" s="24"/>
      <c r="G698" s="24"/>
      <c r="H698" s="24"/>
      <c r="I698" s="24"/>
      <c r="J698" s="24"/>
      <c r="K698" s="24"/>
      <c r="L698" s="24"/>
      <c r="M698" s="24"/>
      <c r="N698" s="24"/>
      <c r="O698" s="24"/>
      <c r="P698" s="24"/>
      <c r="Q698" s="24"/>
      <c r="R698" s="24"/>
      <c r="S698" s="24"/>
      <c r="T698" s="24"/>
      <c r="U698" s="24"/>
      <c r="V698" s="24"/>
      <c r="W698" s="24"/>
      <c r="X698" s="24"/>
      <c r="Y698" s="24"/>
      <c r="Z698" s="24"/>
      <c r="AA698" s="24"/>
      <c r="AB698" s="24"/>
      <c r="AC698" s="24"/>
      <c r="AD698" s="24"/>
      <c r="AE698" s="24"/>
      <c r="AF698" s="24"/>
      <c r="AG698" s="24"/>
      <c r="AH698" s="24"/>
      <c r="AI698" s="24"/>
      <c r="AJ698" s="24"/>
      <c r="AK698" s="24"/>
      <c r="AL698" s="24"/>
      <c r="AM698" s="24"/>
      <c r="AN698" s="24"/>
      <c r="AO698" s="24"/>
      <c r="AP698" s="24"/>
      <c r="AQ698" s="24"/>
      <c r="AR698" s="24"/>
      <c r="AS698" s="24"/>
      <c r="AT698" s="24"/>
      <c r="AU698" s="24"/>
      <c r="AV698" s="24"/>
      <c r="AW698" s="24"/>
      <c r="AX698" s="24"/>
      <c r="AY698" s="24"/>
      <c r="AZ698" s="24"/>
      <c r="BA698" s="24"/>
      <c r="BB698" s="24"/>
      <c r="BC698" s="24"/>
      <c r="BD698" s="24"/>
      <c r="BE698" s="24"/>
      <c r="BF698" s="24"/>
      <c r="BG698" s="24"/>
      <c r="BH698" s="24"/>
      <c r="BI698" s="24"/>
      <c r="BJ698" s="24"/>
      <c r="BK698" s="24"/>
      <c r="BL698" s="24"/>
      <c r="BM698" s="24"/>
      <c r="BN698" s="24"/>
      <c r="BO698" s="24"/>
      <c r="BP698" s="24"/>
      <c r="BQ698" s="24"/>
      <c r="BR698" s="24"/>
      <c r="BS698" s="24"/>
      <c r="BT698" s="24"/>
      <c r="BU698" s="24"/>
      <c r="BV698" s="24"/>
      <c r="BW698" s="24"/>
      <c r="BX698" s="24"/>
      <c r="BY698" s="24"/>
      <c r="BZ698" s="24"/>
      <c r="CA698" s="24"/>
      <c r="CB698" s="24"/>
      <c r="CC698" s="24"/>
      <c r="CD698" s="24"/>
      <c r="CE698" s="24"/>
      <c r="CF698" s="24"/>
      <c r="CG698" s="24"/>
      <c r="CH698" s="24"/>
      <c r="CI698" s="24"/>
      <c r="CJ698" s="24"/>
      <c r="CK698" s="24"/>
      <c r="CL698" s="24"/>
      <c r="CM698" s="24"/>
      <c r="CN698" s="24"/>
      <c r="CO698" s="24"/>
      <c r="CP698" s="24"/>
      <c r="CQ698" s="24"/>
      <c r="CR698" s="24"/>
      <c r="CS698" s="24"/>
      <c r="CT698" s="24"/>
      <c r="CU698" s="24"/>
      <c r="CV698" s="24"/>
      <c r="CW698" s="24"/>
      <c r="CX698" s="24"/>
      <c r="CY698" s="24"/>
      <c r="CZ698" s="24"/>
      <c r="DA698" s="24"/>
      <c r="DB698" s="24"/>
      <c r="DC698" s="24"/>
      <c r="DD698" s="24"/>
      <c r="DE698" s="24"/>
      <c r="DF698" s="24"/>
      <c r="DG698" s="24"/>
      <c r="DH698" s="24"/>
      <c r="DI698" s="24"/>
      <c r="DJ698" s="24"/>
      <c r="DK698" s="24"/>
      <c r="DL698" s="24"/>
      <c r="DM698" s="24"/>
      <c r="DN698" s="24"/>
      <c r="DO698" s="24"/>
      <c r="DP698" s="24"/>
      <c r="DQ698" s="24"/>
      <c r="DR698" s="24"/>
      <c r="DS698" s="24"/>
    </row>
    <row r="699" spans="1:123">
      <c r="A699" s="24"/>
      <c r="B699" s="24"/>
      <c r="C699" s="24"/>
      <c r="D699" s="24"/>
      <c r="E699" s="24"/>
      <c r="F699" s="24"/>
      <c r="G699" s="24"/>
      <c r="H699" s="24"/>
      <c r="I699" s="24"/>
      <c r="J699" s="24"/>
      <c r="K699" s="24"/>
      <c r="L699" s="24"/>
      <c r="M699" s="24"/>
      <c r="N699" s="24"/>
      <c r="O699" s="24"/>
      <c r="P699" s="24"/>
      <c r="Q699" s="24"/>
      <c r="R699" s="24"/>
      <c r="S699" s="24"/>
      <c r="T699" s="24"/>
      <c r="U699" s="24"/>
      <c r="V699" s="24"/>
      <c r="W699" s="24"/>
      <c r="X699" s="24"/>
      <c r="Y699" s="24"/>
      <c r="Z699" s="24"/>
      <c r="AA699" s="24"/>
      <c r="AB699" s="24"/>
      <c r="AC699" s="24"/>
      <c r="AD699" s="24"/>
      <c r="AE699" s="24"/>
      <c r="AF699" s="24"/>
      <c r="AG699" s="24"/>
      <c r="AH699" s="24"/>
      <c r="AI699" s="24"/>
      <c r="AJ699" s="24"/>
      <c r="AK699" s="24"/>
      <c r="AL699" s="24"/>
      <c r="AM699" s="24"/>
      <c r="AN699" s="24"/>
      <c r="AO699" s="24"/>
      <c r="AP699" s="24"/>
      <c r="AQ699" s="24"/>
      <c r="AR699" s="24"/>
      <c r="AS699" s="24"/>
      <c r="AT699" s="24"/>
      <c r="AU699" s="24"/>
      <c r="AV699" s="24"/>
      <c r="AW699" s="24"/>
      <c r="AX699" s="24"/>
      <c r="AY699" s="24"/>
      <c r="AZ699" s="24"/>
      <c r="BA699" s="24"/>
      <c r="BB699" s="24"/>
      <c r="BC699" s="24"/>
      <c r="BD699" s="24"/>
      <c r="BE699" s="24"/>
      <c r="BF699" s="24"/>
      <c r="BG699" s="24"/>
      <c r="BH699" s="24"/>
      <c r="BI699" s="24"/>
      <c r="BJ699" s="24"/>
      <c r="BK699" s="24"/>
      <c r="BL699" s="24"/>
      <c r="BM699" s="24"/>
      <c r="BN699" s="24"/>
      <c r="BO699" s="24"/>
      <c r="BP699" s="24"/>
      <c r="BQ699" s="24"/>
      <c r="BR699" s="24"/>
      <c r="BS699" s="24"/>
      <c r="BT699" s="24"/>
      <c r="BU699" s="24"/>
      <c r="BV699" s="24"/>
      <c r="BW699" s="24"/>
      <c r="BX699" s="24"/>
      <c r="BY699" s="24"/>
      <c r="BZ699" s="24"/>
      <c r="CA699" s="24"/>
      <c r="CB699" s="24"/>
      <c r="CC699" s="24"/>
      <c r="CD699" s="24"/>
      <c r="CE699" s="24"/>
      <c r="CF699" s="24"/>
      <c r="CG699" s="24"/>
      <c r="CH699" s="24"/>
      <c r="CI699" s="24"/>
      <c r="CJ699" s="24"/>
      <c r="CK699" s="24"/>
      <c r="CL699" s="24"/>
      <c r="CM699" s="24"/>
      <c r="CN699" s="24"/>
      <c r="CO699" s="24"/>
      <c r="CP699" s="24"/>
      <c r="CQ699" s="24"/>
      <c r="CR699" s="24"/>
      <c r="CS699" s="24"/>
      <c r="CT699" s="24"/>
      <c r="CU699" s="24"/>
      <c r="CV699" s="24"/>
      <c r="CW699" s="24"/>
      <c r="CX699" s="24"/>
      <c r="CY699" s="24"/>
      <c r="CZ699" s="24"/>
      <c r="DA699" s="24"/>
      <c r="DB699" s="24"/>
      <c r="DC699" s="24"/>
      <c r="DD699" s="24"/>
      <c r="DE699" s="24"/>
      <c r="DF699" s="24"/>
      <c r="DG699" s="24"/>
      <c r="DH699" s="24"/>
      <c r="DI699" s="24"/>
      <c r="DJ699" s="24"/>
      <c r="DK699" s="24"/>
      <c r="DL699" s="24"/>
      <c r="DM699" s="24"/>
      <c r="DN699" s="24"/>
      <c r="DO699" s="24"/>
      <c r="DP699" s="24"/>
      <c r="DQ699" s="24"/>
      <c r="DR699" s="24"/>
      <c r="DS699" s="24"/>
    </row>
    <row r="700" spans="1:123">
      <c r="A700" s="24"/>
      <c r="B700" s="24"/>
      <c r="C700" s="24"/>
      <c r="D700" s="24"/>
      <c r="E700" s="24"/>
      <c r="F700" s="24"/>
      <c r="G700" s="24"/>
      <c r="H700" s="24"/>
      <c r="I700" s="24"/>
      <c r="J700" s="24"/>
      <c r="K700" s="24"/>
      <c r="L700" s="24"/>
      <c r="M700" s="24"/>
      <c r="N700" s="24"/>
      <c r="O700" s="24"/>
      <c r="P700" s="24"/>
      <c r="Q700" s="24"/>
      <c r="R700" s="24"/>
      <c r="S700" s="24"/>
      <c r="T700" s="24"/>
      <c r="U700" s="24"/>
      <c r="V700" s="24"/>
      <c r="W700" s="24"/>
      <c r="X700" s="24"/>
      <c r="Y700" s="24"/>
      <c r="Z700" s="24"/>
      <c r="AA700" s="24"/>
      <c r="AB700" s="24"/>
      <c r="AC700" s="24"/>
      <c r="AD700" s="24"/>
      <c r="AE700" s="24"/>
      <c r="AF700" s="24"/>
      <c r="AG700" s="24"/>
      <c r="AH700" s="24"/>
      <c r="AI700" s="24"/>
      <c r="AJ700" s="24"/>
      <c r="AK700" s="24"/>
      <c r="AL700" s="24"/>
      <c r="AM700" s="24"/>
      <c r="AN700" s="24"/>
      <c r="AO700" s="24"/>
      <c r="AP700" s="24"/>
      <c r="AQ700" s="24"/>
      <c r="AR700" s="24"/>
      <c r="AS700" s="24"/>
      <c r="AT700" s="24"/>
      <c r="AU700" s="24"/>
      <c r="AV700" s="24"/>
      <c r="AW700" s="24"/>
      <c r="AX700" s="24"/>
      <c r="AY700" s="24"/>
      <c r="AZ700" s="24"/>
      <c r="BA700" s="24"/>
      <c r="BB700" s="24"/>
      <c r="BC700" s="24"/>
      <c r="BD700" s="24"/>
      <c r="BE700" s="24"/>
      <c r="BF700" s="24"/>
      <c r="BG700" s="24"/>
      <c r="BH700" s="24"/>
      <c r="BI700" s="24"/>
      <c r="BJ700" s="24"/>
      <c r="BK700" s="24"/>
      <c r="BL700" s="24"/>
      <c r="BM700" s="24"/>
      <c r="BN700" s="24"/>
      <c r="BO700" s="24"/>
      <c r="BP700" s="24"/>
      <c r="BQ700" s="24"/>
      <c r="BR700" s="24"/>
      <c r="BS700" s="24"/>
      <c r="BT700" s="24"/>
      <c r="BU700" s="24"/>
      <c r="BV700" s="24"/>
      <c r="BW700" s="24"/>
      <c r="BX700" s="24"/>
      <c r="BY700" s="24"/>
      <c r="BZ700" s="24"/>
      <c r="CA700" s="24"/>
      <c r="CB700" s="24"/>
      <c r="CC700" s="24"/>
      <c r="CD700" s="24"/>
      <c r="CE700" s="24"/>
      <c r="CF700" s="24"/>
      <c r="CG700" s="24"/>
      <c r="CH700" s="24"/>
      <c r="CI700" s="24"/>
      <c r="CJ700" s="24"/>
      <c r="CK700" s="24"/>
      <c r="CL700" s="24"/>
      <c r="CM700" s="24"/>
      <c r="CN700" s="24"/>
      <c r="CO700" s="24"/>
      <c r="CP700" s="24"/>
      <c r="CQ700" s="24"/>
      <c r="CR700" s="24"/>
      <c r="CS700" s="24"/>
      <c r="CT700" s="24"/>
      <c r="CU700" s="24"/>
      <c r="CV700" s="24"/>
      <c r="CW700" s="24"/>
      <c r="CX700" s="24"/>
      <c r="CY700" s="24"/>
      <c r="CZ700" s="24"/>
      <c r="DA700" s="24"/>
      <c r="DB700" s="24"/>
      <c r="DC700" s="24"/>
      <c r="DD700" s="24"/>
      <c r="DE700" s="24"/>
      <c r="DF700" s="24"/>
      <c r="DG700" s="24"/>
      <c r="DH700" s="24"/>
      <c r="DI700" s="24"/>
      <c r="DJ700" s="24"/>
      <c r="DK700" s="24"/>
      <c r="DL700" s="24"/>
      <c r="DM700" s="24"/>
      <c r="DN700" s="24"/>
      <c r="DO700" s="24"/>
      <c r="DP700" s="24"/>
      <c r="DQ700" s="24"/>
      <c r="DR700" s="24"/>
      <c r="DS700" s="24"/>
    </row>
    <row r="701" spans="1:123">
      <c r="A701" s="24"/>
      <c r="B701" s="24"/>
      <c r="C701" s="24"/>
      <c r="D701" s="24"/>
      <c r="E701" s="24"/>
      <c r="F701" s="24"/>
      <c r="G701" s="24"/>
      <c r="H701" s="24"/>
      <c r="I701" s="24"/>
      <c r="J701" s="24"/>
      <c r="K701" s="24"/>
      <c r="L701" s="24"/>
      <c r="M701" s="24"/>
      <c r="N701" s="24"/>
      <c r="O701" s="24"/>
      <c r="P701" s="24"/>
      <c r="Q701" s="24"/>
      <c r="R701" s="24"/>
      <c r="S701" s="24"/>
      <c r="T701" s="24"/>
      <c r="U701" s="24"/>
      <c r="V701" s="24"/>
      <c r="W701" s="24"/>
      <c r="X701" s="24"/>
      <c r="Y701" s="24"/>
      <c r="Z701" s="24"/>
      <c r="AA701" s="24"/>
      <c r="AB701" s="24"/>
      <c r="AC701" s="24"/>
      <c r="AD701" s="24"/>
      <c r="AE701" s="24"/>
      <c r="AF701" s="24"/>
      <c r="AG701" s="24"/>
      <c r="AH701" s="24"/>
      <c r="AI701" s="24"/>
      <c r="AJ701" s="24"/>
      <c r="AK701" s="24"/>
      <c r="AL701" s="24"/>
      <c r="AM701" s="24"/>
      <c r="AN701" s="24"/>
      <c r="AO701" s="24"/>
      <c r="AP701" s="24"/>
      <c r="AQ701" s="24"/>
      <c r="AR701" s="24"/>
      <c r="AS701" s="24"/>
      <c r="AT701" s="24"/>
      <c r="AU701" s="24"/>
      <c r="AV701" s="24"/>
      <c r="AW701" s="24"/>
      <c r="AX701" s="24"/>
      <c r="AY701" s="24"/>
      <c r="AZ701" s="24"/>
      <c r="BA701" s="24"/>
      <c r="BB701" s="24"/>
      <c r="BC701" s="24"/>
      <c r="BD701" s="24"/>
      <c r="BE701" s="24"/>
      <c r="BF701" s="24"/>
      <c r="BG701" s="24"/>
      <c r="BH701" s="24"/>
      <c r="BI701" s="24"/>
      <c r="BJ701" s="24"/>
      <c r="BK701" s="24"/>
      <c r="BL701" s="24"/>
      <c r="BM701" s="24"/>
      <c r="BN701" s="24"/>
      <c r="BO701" s="24"/>
      <c r="BP701" s="24"/>
      <c r="BQ701" s="24"/>
      <c r="BR701" s="24"/>
      <c r="BS701" s="24"/>
      <c r="BT701" s="24"/>
      <c r="BU701" s="24"/>
      <c r="BV701" s="24"/>
      <c r="BW701" s="24"/>
      <c r="BX701" s="24"/>
      <c r="BY701" s="24"/>
      <c r="BZ701" s="24"/>
      <c r="CA701" s="24"/>
      <c r="CB701" s="24"/>
      <c r="CC701" s="24"/>
      <c r="CD701" s="24"/>
      <c r="CE701" s="24"/>
      <c r="CF701" s="24"/>
      <c r="CG701" s="24"/>
      <c r="CH701" s="24"/>
      <c r="CI701" s="24"/>
      <c r="CJ701" s="24"/>
      <c r="CK701" s="24"/>
      <c r="CL701" s="24"/>
      <c r="CM701" s="24"/>
      <c r="CN701" s="24"/>
      <c r="CO701" s="24"/>
      <c r="CP701" s="24"/>
      <c r="CQ701" s="24"/>
      <c r="CR701" s="24"/>
      <c r="CS701" s="24"/>
      <c r="CT701" s="24"/>
      <c r="CU701" s="24"/>
      <c r="CV701" s="24"/>
      <c r="CW701" s="24"/>
      <c r="CX701" s="24"/>
      <c r="CY701" s="24"/>
      <c r="CZ701" s="24"/>
      <c r="DA701" s="24"/>
      <c r="DB701" s="24"/>
      <c r="DC701" s="24"/>
      <c r="DD701" s="24"/>
      <c r="DE701" s="24"/>
      <c r="DF701" s="24"/>
      <c r="DG701" s="24"/>
      <c r="DH701" s="24"/>
      <c r="DI701" s="24"/>
      <c r="DJ701" s="24"/>
      <c r="DK701" s="24"/>
      <c r="DL701" s="24"/>
      <c r="DM701" s="24"/>
      <c r="DN701" s="24"/>
      <c r="DO701" s="24"/>
      <c r="DP701" s="24"/>
      <c r="DQ701" s="24"/>
      <c r="DR701" s="24"/>
      <c r="DS701" s="24"/>
    </row>
    <row r="702" spans="1:123">
      <c r="A702" s="24"/>
      <c r="B702" s="24"/>
      <c r="C702" s="24"/>
      <c r="D702" s="24"/>
      <c r="E702" s="24"/>
      <c r="F702" s="24"/>
      <c r="G702" s="24"/>
      <c r="H702" s="24"/>
      <c r="I702" s="24"/>
      <c r="J702" s="24"/>
      <c r="K702" s="24"/>
      <c r="L702" s="24"/>
      <c r="M702" s="24"/>
      <c r="N702" s="24"/>
      <c r="O702" s="24"/>
      <c r="P702" s="24"/>
      <c r="Q702" s="24"/>
      <c r="R702" s="24"/>
      <c r="S702" s="24"/>
      <c r="T702" s="24"/>
      <c r="U702" s="24"/>
      <c r="V702" s="24"/>
      <c r="W702" s="24"/>
      <c r="X702" s="24"/>
      <c r="Y702" s="24"/>
      <c r="Z702" s="24"/>
      <c r="AA702" s="24"/>
      <c r="AB702" s="24"/>
      <c r="AC702" s="24"/>
      <c r="AD702" s="24"/>
      <c r="AE702" s="24"/>
      <c r="AF702" s="24"/>
      <c r="AG702" s="24"/>
      <c r="AH702" s="24"/>
      <c r="AI702" s="24"/>
      <c r="AJ702" s="24"/>
      <c r="AK702" s="24"/>
      <c r="AL702" s="24"/>
      <c r="AM702" s="24"/>
      <c r="AN702" s="24"/>
      <c r="AO702" s="24"/>
      <c r="AP702" s="24"/>
      <c r="AQ702" s="24"/>
      <c r="AR702" s="24"/>
      <c r="AS702" s="24"/>
      <c r="AT702" s="24"/>
      <c r="AU702" s="24"/>
      <c r="AV702" s="24"/>
      <c r="AW702" s="24"/>
      <c r="AX702" s="24"/>
      <c r="AY702" s="24"/>
      <c r="AZ702" s="24"/>
      <c r="BA702" s="24"/>
      <c r="BB702" s="24"/>
      <c r="BC702" s="24"/>
      <c r="BD702" s="24"/>
      <c r="BE702" s="24"/>
      <c r="BF702" s="24"/>
      <c r="BG702" s="24"/>
      <c r="BH702" s="24"/>
      <c r="BI702" s="24"/>
      <c r="BJ702" s="24"/>
      <c r="BK702" s="24"/>
      <c r="BL702" s="24"/>
      <c r="BM702" s="24"/>
      <c r="BN702" s="24"/>
      <c r="BO702" s="24"/>
      <c r="BP702" s="24"/>
      <c r="BQ702" s="24"/>
      <c r="BR702" s="24"/>
      <c r="BS702" s="24"/>
      <c r="BT702" s="24"/>
      <c r="BU702" s="24"/>
      <c r="BV702" s="24"/>
      <c r="BW702" s="24"/>
      <c r="BX702" s="24"/>
      <c r="BY702" s="24"/>
      <c r="BZ702" s="24"/>
      <c r="CA702" s="24"/>
      <c r="CB702" s="24"/>
      <c r="CC702" s="24"/>
      <c r="CD702" s="24"/>
      <c r="CE702" s="24"/>
      <c r="CF702" s="24"/>
      <c r="CG702" s="24"/>
      <c r="CH702" s="24"/>
      <c r="CI702" s="24"/>
      <c r="CJ702" s="24"/>
      <c r="CK702" s="24"/>
      <c r="CL702" s="24"/>
      <c r="CM702" s="24"/>
      <c r="CN702" s="24"/>
      <c r="CO702" s="24"/>
      <c r="CP702" s="24"/>
      <c r="CQ702" s="24"/>
      <c r="CR702" s="24"/>
      <c r="CS702" s="24"/>
      <c r="CT702" s="24"/>
      <c r="CU702" s="24"/>
      <c r="CV702" s="24"/>
      <c r="CW702" s="24"/>
      <c r="CX702" s="24"/>
      <c r="CY702" s="24"/>
      <c r="CZ702" s="24"/>
      <c r="DA702" s="24"/>
      <c r="DB702" s="24"/>
      <c r="DC702" s="24"/>
      <c r="DD702" s="24"/>
      <c r="DE702" s="24"/>
      <c r="DF702" s="24"/>
      <c r="DG702" s="24"/>
      <c r="DH702" s="24"/>
      <c r="DI702" s="24"/>
      <c r="DJ702" s="24"/>
      <c r="DK702" s="24"/>
      <c r="DL702" s="24"/>
      <c r="DM702" s="24"/>
      <c r="DN702" s="24"/>
      <c r="DO702" s="24"/>
      <c r="DP702" s="24"/>
      <c r="DQ702" s="24"/>
      <c r="DR702" s="24"/>
      <c r="DS702" s="24"/>
    </row>
    <row r="703" spans="1:123">
      <c r="A703" s="24"/>
      <c r="B703" s="24"/>
      <c r="C703" s="24"/>
      <c r="D703" s="24"/>
      <c r="E703" s="24"/>
      <c r="F703" s="24"/>
      <c r="G703" s="24"/>
      <c r="H703" s="24"/>
      <c r="I703" s="24"/>
      <c r="J703" s="24"/>
      <c r="K703" s="24"/>
      <c r="L703" s="24"/>
      <c r="M703" s="24"/>
      <c r="N703" s="24"/>
      <c r="O703" s="24"/>
      <c r="P703" s="24"/>
      <c r="Q703" s="24"/>
      <c r="R703" s="24"/>
      <c r="S703" s="24"/>
      <c r="T703" s="24"/>
      <c r="U703" s="24"/>
      <c r="V703" s="24"/>
      <c r="W703" s="24"/>
      <c r="X703" s="24"/>
      <c r="Y703" s="24"/>
      <c r="Z703" s="24"/>
      <c r="AA703" s="24"/>
      <c r="AB703" s="24"/>
      <c r="AC703" s="24"/>
      <c r="AD703" s="24"/>
      <c r="AE703" s="24"/>
      <c r="AF703" s="24"/>
      <c r="AG703" s="24"/>
      <c r="AH703" s="24"/>
      <c r="AI703" s="24"/>
      <c r="AJ703" s="24"/>
      <c r="AK703" s="24"/>
      <c r="AL703" s="24"/>
      <c r="AM703" s="24"/>
      <c r="AN703" s="24"/>
      <c r="AO703" s="24"/>
      <c r="AP703" s="24"/>
      <c r="AQ703" s="24"/>
      <c r="AR703" s="24"/>
      <c r="AS703" s="24"/>
      <c r="AT703" s="24"/>
      <c r="AU703" s="24"/>
      <c r="AV703" s="24"/>
      <c r="AW703" s="24"/>
      <c r="AX703" s="24"/>
      <c r="AY703" s="24"/>
      <c r="AZ703" s="24"/>
      <c r="BA703" s="24"/>
      <c r="BB703" s="24"/>
      <c r="BC703" s="24"/>
      <c r="BD703" s="24"/>
      <c r="BE703" s="24"/>
      <c r="BF703" s="24"/>
      <c r="BG703" s="24"/>
      <c r="BH703" s="24"/>
      <c r="BI703" s="24"/>
      <c r="BJ703" s="24"/>
      <c r="BK703" s="24"/>
      <c r="BL703" s="24"/>
      <c r="BM703" s="24"/>
      <c r="BN703" s="24"/>
      <c r="BO703" s="24"/>
      <c r="BP703" s="24"/>
      <c r="BQ703" s="24"/>
      <c r="BR703" s="24"/>
      <c r="BS703" s="24"/>
      <c r="BT703" s="24"/>
      <c r="BU703" s="24"/>
      <c r="BV703" s="24"/>
      <c r="BW703" s="24"/>
      <c r="BX703" s="24"/>
      <c r="BY703" s="24"/>
      <c r="BZ703" s="24"/>
      <c r="CA703" s="24"/>
      <c r="CB703" s="24"/>
      <c r="CC703" s="24"/>
      <c r="CD703" s="24"/>
      <c r="CE703" s="24"/>
      <c r="CF703" s="24"/>
      <c r="CG703" s="24"/>
      <c r="CH703" s="24"/>
      <c r="CI703" s="24"/>
      <c r="CJ703" s="24"/>
      <c r="CK703" s="24"/>
      <c r="CL703" s="24"/>
      <c r="CM703" s="24"/>
      <c r="CN703" s="24"/>
      <c r="CO703" s="24"/>
      <c r="CP703" s="24"/>
      <c r="CQ703" s="24"/>
      <c r="CR703" s="24"/>
      <c r="CS703" s="24"/>
      <c r="CT703" s="24"/>
      <c r="CU703" s="24"/>
      <c r="CV703" s="24"/>
      <c r="CW703" s="24"/>
      <c r="CX703" s="24"/>
      <c r="CY703" s="24"/>
      <c r="CZ703" s="24"/>
      <c r="DA703" s="24"/>
      <c r="DB703" s="24"/>
      <c r="DC703" s="24"/>
      <c r="DD703" s="24"/>
      <c r="DE703" s="24"/>
      <c r="DF703" s="24"/>
      <c r="DG703" s="24"/>
      <c r="DH703" s="24"/>
      <c r="DI703" s="24"/>
      <c r="DJ703" s="24"/>
      <c r="DK703" s="24"/>
      <c r="DL703" s="24"/>
      <c r="DM703" s="24"/>
      <c r="DN703" s="24"/>
      <c r="DO703" s="24"/>
      <c r="DP703" s="24"/>
      <c r="DQ703" s="24"/>
      <c r="DR703" s="24"/>
      <c r="DS703" s="24"/>
    </row>
    <row r="704" spans="1:123">
      <c r="A704" s="24"/>
      <c r="B704" s="24"/>
      <c r="C704" s="24"/>
      <c r="D704" s="24"/>
      <c r="E704" s="24"/>
      <c r="F704" s="24"/>
      <c r="G704" s="24"/>
      <c r="H704" s="24"/>
      <c r="I704" s="24"/>
      <c r="J704" s="24"/>
      <c r="K704" s="24"/>
      <c r="L704" s="24"/>
      <c r="M704" s="24"/>
      <c r="N704" s="24"/>
      <c r="O704" s="24"/>
      <c r="P704" s="24"/>
      <c r="Q704" s="24"/>
      <c r="R704" s="24"/>
      <c r="S704" s="24"/>
      <c r="T704" s="24"/>
      <c r="U704" s="24"/>
      <c r="V704" s="24"/>
      <c r="W704" s="24"/>
      <c r="X704" s="24"/>
      <c r="Y704" s="24"/>
      <c r="Z704" s="24"/>
      <c r="AA704" s="24"/>
      <c r="AB704" s="24"/>
      <c r="AC704" s="24"/>
      <c r="AD704" s="24"/>
      <c r="AE704" s="24"/>
      <c r="AF704" s="24"/>
      <c r="AG704" s="24"/>
      <c r="AH704" s="24"/>
      <c r="AI704" s="24"/>
      <c r="AJ704" s="24"/>
      <c r="AK704" s="24"/>
      <c r="AL704" s="24"/>
      <c r="AM704" s="24"/>
      <c r="AN704" s="24"/>
      <c r="AO704" s="24"/>
      <c r="AP704" s="24"/>
      <c r="AQ704" s="24"/>
      <c r="AR704" s="24"/>
      <c r="AS704" s="24"/>
      <c r="AT704" s="24"/>
      <c r="AU704" s="24"/>
      <c r="AV704" s="24"/>
      <c r="AW704" s="24"/>
      <c r="AX704" s="24"/>
      <c r="AY704" s="24"/>
      <c r="AZ704" s="24"/>
      <c r="BA704" s="24"/>
      <c r="BB704" s="24"/>
      <c r="BC704" s="24"/>
      <c r="BD704" s="24"/>
      <c r="BE704" s="24"/>
      <c r="BF704" s="24"/>
      <c r="BG704" s="24"/>
      <c r="BH704" s="24"/>
      <c r="BI704" s="24"/>
      <c r="BJ704" s="24"/>
      <c r="BK704" s="24"/>
      <c r="BL704" s="24"/>
      <c r="BM704" s="24"/>
      <c r="BN704" s="24"/>
      <c r="BO704" s="24"/>
      <c r="BP704" s="24"/>
      <c r="BQ704" s="24"/>
      <c r="BR704" s="24"/>
      <c r="BS704" s="24"/>
      <c r="BT704" s="24"/>
      <c r="BU704" s="24"/>
      <c r="BV704" s="24"/>
      <c r="BW704" s="24"/>
      <c r="BX704" s="24"/>
      <c r="BY704" s="24"/>
      <c r="BZ704" s="24"/>
      <c r="CA704" s="24"/>
      <c r="CB704" s="24"/>
      <c r="CC704" s="24"/>
      <c r="CD704" s="24"/>
      <c r="CE704" s="24"/>
      <c r="CF704" s="24"/>
      <c r="CG704" s="24"/>
      <c r="CH704" s="24"/>
      <c r="CI704" s="24"/>
      <c r="CJ704" s="24"/>
      <c r="CK704" s="24"/>
      <c r="CL704" s="24"/>
      <c r="CM704" s="24"/>
      <c r="CN704" s="24"/>
      <c r="CO704" s="24"/>
      <c r="CP704" s="24"/>
      <c r="CQ704" s="24"/>
      <c r="CR704" s="24"/>
      <c r="CS704" s="24"/>
      <c r="CT704" s="24"/>
      <c r="CU704" s="24"/>
      <c r="CV704" s="24"/>
      <c r="CW704" s="24"/>
      <c r="CX704" s="24"/>
      <c r="CY704" s="24"/>
      <c r="CZ704" s="24"/>
      <c r="DA704" s="24"/>
      <c r="DB704" s="24"/>
      <c r="DC704" s="24"/>
      <c r="DD704" s="24"/>
      <c r="DE704" s="24"/>
      <c r="DF704" s="24"/>
      <c r="DG704" s="24"/>
      <c r="DH704" s="24"/>
      <c r="DI704" s="24"/>
      <c r="DJ704" s="24"/>
      <c r="DK704" s="24"/>
      <c r="DL704" s="24"/>
      <c r="DM704" s="24"/>
      <c r="DN704" s="24"/>
      <c r="DO704" s="24"/>
      <c r="DP704" s="24"/>
      <c r="DQ704" s="24"/>
      <c r="DR704" s="24"/>
      <c r="DS704" s="24"/>
    </row>
    <row r="705" spans="1:123">
      <c r="A705" s="24"/>
      <c r="B705" s="24"/>
      <c r="C705" s="24"/>
      <c r="D705" s="24"/>
      <c r="E705" s="24"/>
      <c r="F705" s="24"/>
      <c r="G705" s="24"/>
      <c r="H705" s="24"/>
      <c r="I705" s="24"/>
      <c r="J705" s="24"/>
      <c r="K705" s="24"/>
      <c r="L705" s="24"/>
      <c r="M705" s="24"/>
      <c r="N705" s="24"/>
      <c r="O705" s="24"/>
      <c r="P705" s="24"/>
      <c r="Q705" s="24"/>
      <c r="R705" s="24"/>
      <c r="S705" s="24"/>
      <c r="T705" s="24"/>
      <c r="U705" s="24"/>
      <c r="V705" s="24"/>
      <c r="W705" s="24"/>
      <c r="X705" s="24"/>
      <c r="Y705" s="24"/>
      <c r="Z705" s="24"/>
      <c r="AA705" s="24"/>
      <c r="AB705" s="24"/>
      <c r="AC705" s="24"/>
      <c r="AD705" s="24"/>
      <c r="AE705" s="24"/>
      <c r="AF705" s="24"/>
      <c r="AG705" s="24"/>
      <c r="AH705" s="24"/>
      <c r="AI705" s="24"/>
      <c r="AJ705" s="24"/>
      <c r="AK705" s="24"/>
      <c r="AL705" s="24"/>
      <c r="AM705" s="24"/>
      <c r="AN705" s="24"/>
      <c r="AO705" s="24"/>
      <c r="AP705" s="24"/>
      <c r="AQ705" s="24"/>
      <c r="AR705" s="24"/>
      <c r="AS705" s="24"/>
      <c r="AT705" s="24"/>
      <c r="AU705" s="24"/>
      <c r="AV705" s="24"/>
      <c r="AW705" s="24"/>
      <c r="AX705" s="24"/>
      <c r="AY705" s="24"/>
      <c r="AZ705" s="24"/>
      <c r="BA705" s="24"/>
      <c r="BB705" s="24"/>
      <c r="BC705" s="24"/>
      <c r="BD705" s="24"/>
      <c r="BE705" s="24"/>
      <c r="BF705" s="24"/>
      <c r="BG705" s="24"/>
      <c r="BH705" s="24"/>
      <c r="BI705" s="24"/>
      <c r="BJ705" s="24"/>
      <c r="BK705" s="24"/>
      <c r="BL705" s="24"/>
      <c r="BM705" s="24"/>
      <c r="BN705" s="24"/>
      <c r="BO705" s="24"/>
      <c r="BP705" s="24"/>
      <c r="BQ705" s="24"/>
      <c r="BR705" s="24"/>
      <c r="BS705" s="24"/>
      <c r="BT705" s="24"/>
      <c r="BU705" s="24"/>
      <c r="BV705" s="24"/>
      <c r="BW705" s="24"/>
      <c r="BX705" s="24"/>
      <c r="BY705" s="24"/>
      <c r="BZ705" s="24"/>
      <c r="CA705" s="24"/>
      <c r="CB705" s="24"/>
      <c r="CC705" s="24"/>
      <c r="CD705" s="24"/>
      <c r="CE705" s="24"/>
      <c r="CF705" s="24"/>
      <c r="CG705" s="24"/>
      <c r="CH705" s="24"/>
      <c r="CI705" s="24"/>
      <c r="CJ705" s="24"/>
      <c r="CK705" s="24"/>
      <c r="CL705" s="24"/>
      <c r="CM705" s="24"/>
      <c r="CN705" s="24"/>
      <c r="CO705" s="24"/>
      <c r="CP705" s="24"/>
      <c r="CQ705" s="24"/>
      <c r="CR705" s="24"/>
      <c r="CS705" s="24"/>
      <c r="CT705" s="24"/>
      <c r="CU705" s="24"/>
      <c r="CV705" s="24"/>
      <c r="CW705" s="24"/>
      <c r="CX705" s="24"/>
      <c r="CY705" s="24"/>
      <c r="CZ705" s="24"/>
      <c r="DA705" s="24"/>
      <c r="DB705" s="24"/>
      <c r="DC705" s="24"/>
      <c r="DD705" s="24"/>
      <c r="DE705" s="24"/>
      <c r="DF705" s="24"/>
      <c r="DG705" s="24"/>
      <c r="DH705" s="24"/>
      <c r="DI705" s="24"/>
      <c r="DJ705" s="24"/>
      <c r="DK705" s="24"/>
      <c r="DL705" s="24"/>
      <c r="DM705" s="24"/>
      <c r="DN705" s="24"/>
      <c r="DO705" s="24"/>
      <c r="DP705" s="24"/>
      <c r="DQ705" s="24"/>
      <c r="DR705" s="24"/>
      <c r="DS705" s="24"/>
    </row>
    <row r="706" spans="1:123">
      <c r="A706" s="24"/>
      <c r="B706" s="24"/>
      <c r="C706" s="24"/>
      <c r="D706" s="24"/>
      <c r="E706" s="24"/>
      <c r="F706" s="24"/>
      <c r="G706" s="24"/>
      <c r="H706" s="24"/>
      <c r="I706" s="24"/>
      <c r="J706" s="24"/>
      <c r="K706" s="24"/>
      <c r="L706" s="24"/>
      <c r="M706" s="24"/>
      <c r="N706" s="24"/>
      <c r="O706" s="24"/>
      <c r="P706" s="24"/>
      <c r="Q706" s="24"/>
      <c r="R706" s="24"/>
      <c r="S706" s="24"/>
      <c r="T706" s="24"/>
      <c r="U706" s="24"/>
      <c r="V706" s="24"/>
      <c r="W706" s="24"/>
      <c r="X706" s="24"/>
      <c r="Y706" s="24"/>
      <c r="Z706" s="24"/>
      <c r="AA706" s="24"/>
      <c r="AB706" s="24"/>
      <c r="AC706" s="24"/>
      <c r="AD706" s="24"/>
      <c r="AE706" s="24"/>
      <c r="AF706" s="24"/>
      <c r="AG706" s="24"/>
      <c r="AH706" s="24"/>
      <c r="AI706" s="24"/>
      <c r="AJ706" s="24"/>
      <c r="AK706" s="24"/>
      <c r="AL706" s="24"/>
      <c r="AM706" s="24"/>
      <c r="AN706" s="24"/>
      <c r="AO706" s="24"/>
      <c r="AP706" s="24"/>
      <c r="AQ706" s="24"/>
      <c r="AR706" s="24"/>
      <c r="AS706" s="24"/>
      <c r="AT706" s="24"/>
      <c r="AU706" s="24"/>
      <c r="AV706" s="24"/>
      <c r="AW706" s="24"/>
      <c r="AX706" s="24"/>
      <c r="AY706" s="24"/>
      <c r="AZ706" s="24"/>
      <c r="BA706" s="24"/>
      <c r="BB706" s="24"/>
      <c r="BC706" s="24"/>
      <c r="BD706" s="24"/>
      <c r="BE706" s="24"/>
      <c r="BF706" s="24"/>
      <c r="BG706" s="24"/>
      <c r="BH706" s="24"/>
      <c r="BI706" s="24"/>
      <c r="BJ706" s="24"/>
      <c r="BK706" s="24"/>
      <c r="BL706" s="24"/>
      <c r="BM706" s="24"/>
      <c r="BN706" s="24"/>
      <c r="BO706" s="24"/>
      <c r="BP706" s="24"/>
      <c r="BQ706" s="24"/>
      <c r="BR706" s="24"/>
      <c r="BS706" s="24"/>
      <c r="BT706" s="24"/>
      <c r="BU706" s="24"/>
      <c r="BV706" s="24"/>
      <c r="BW706" s="24"/>
      <c r="BX706" s="24"/>
      <c r="BY706" s="24"/>
      <c r="BZ706" s="24"/>
      <c r="CA706" s="24"/>
      <c r="CB706" s="24"/>
      <c r="CC706" s="24"/>
      <c r="CD706" s="24"/>
      <c r="CE706" s="24"/>
      <c r="CF706" s="24"/>
      <c r="CG706" s="24"/>
      <c r="CH706" s="24"/>
      <c r="CI706" s="24"/>
      <c r="CJ706" s="24"/>
      <c r="CK706" s="24"/>
      <c r="CL706" s="24"/>
      <c r="CM706" s="24"/>
      <c r="CN706" s="24"/>
      <c r="CO706" s="24"/>
      <c r="CP706" s="24"/>
      <c r="CQ706" s="24"/>
      <c r="CR706" s="24"/>
      <c r="CS706" s="24"/>
      <c r="CT706" s="24"/>
      <c r="CU706" s="24"/>
      <c r="CV706" s="24"/>
      <c r="CW706" s="24"/>
      <c r="CX706" s="24"/>
      <c r="CY706" s="24"/>
      <c r="CZ706" s="24"/>
      <c r="DA706" s="24"/>
      <c r="DB706" s="24"/>
      <c r="DC706" s="24"/>
      <c r="DD706" s="24"/>
      <c r="DE706" s="24"/>
      <c r="DF706" s="24"/>
      <c r="DG706" s="24"/>
      <c r="DH706" s="24"/>
      <c r="DI706" s="24"/>
      <c r="DJ706" s="24"/>
      <c r="DK706" s="24"/>
      <c r="DL706" s="24"/>
      <c r="DM706" s="24"/>
      <c r="DN706" s="24"/>
      <c r="DO706" s="24"/>
      <c r="DP706" s="24"/>
      <c r="DQ706" s="24"/>
      <c r="DR706" s="24"/>
      <c r="DS706" s="24"/>
    </row>
    <row r="707" spans="1:123">
      <c r="A707" s="24"/>
      <c r="B707" s="24"/>
      <c r="C707" s="24"/>
      <c r="D707" s="24"/>
      <c r="E707" s="24"/>
      <c r="F707" s="24"/>
      <c r="G707" s="24"/>
      <c r="H707" s="24"/>
      <c r="I707" s="24"/>
      <c r="J707" s="24"/>
      <c r="K707" s="24"/>
      <c r="L707" s="24"/>
      <c r="M707" s="24"/>
      <c r="N707" s="24"/>
      <c r="O707" s="24"/>
      <c r="P707" s="24"/>
      <c r="Q707" s="24"/>
      <c r="R707" s="24"/>
      <c r="S707" s="24"/>
      <c r="T707" s="24"/>
      <c r="U707" s="24"/>
      <c r="V707" s="24"/>
      <c r="W707" s="24"/>
      <c r="X707" s="24"/>
      <c r="Y707" s="24"/>
      <c r="Z707" s="24"/>
      <c r="AA707" s="24"/>
      <c r="AB707" s="24"/>
      <c r="AC707" s="24"/>
      <c r="AD707" s="24"/>
      <c r="AE707" s="24"/>
      <c r="AF707" s="24"/>
      <c r="AG707" s="24"/>
      <c r="AH707" s="24"/>
      <c r="AI707" s="24"/>
      <c r="AJ707" s="24"/>
      <c r="AK707" s="24"/>
      <c r="AL707" s="24"/>
      <c r="AM707" s="24"/>
      <c r="AN707" s="24"/>
      <c r="AO707" s="24"/>
      <c r="AP707" s="24"/>
      <c r="AQ707" s="24"/>
      <c r="AR707" s="24"/>
      <c r="AS707" s="24"/>
      <c r="AT707" s="24"/>
      <c r="AU707" s="24"/>
      <c r="AV707" s="24"/>
      <c r="AW707" s="24"/>
      <c r="AX707" s="24"/>
      <c r="AY707" s="24"/>
      <c r="AZ707" s="24"/>
      <c r="BA707" s="24"/>
      <c r="BB707" s="24"/>
      <c r="BC707" s="24"/>
      <c r="BD707" s="24"/>
      <c r="BE707" s="24"/>
      <c r="BF707" s="24"/>
      <c r="BG707" s="24"/>
      <c r="BH707" s="24"/>
      <c r="BI707" s="24"/>
      <c r="BJ707" s="24"/>
      <c r="BK707" s="24"/>
      <c r="BL707" s="24"/>
      <c r="BM707" s="24"/>
      <c r="BN707" s="24"/>
      <c r="BO707" s="24"/>
      <c r="BP707" s="24"/>
      <c r="BQ707" s="24"/>
      <c r="BR707" s="24"/>
      <c r="BS707" s="24"/>
      <c r="BT707" s="24"/>
      <c r="BU707" s="24"/>
      <c r="BV707" s="24"/>
      <c r="BW707" s="24"/>
      <c r="BX707" s="24"/>
      <c r="BY707" s="24"/>
      <c r="BZ707" s="24"/>
      <c r="CA707" s="24"/>
      <c r="CB707" s="24"/>
      <c r="CC707" s="24"/>
      <c r="CD707" s="24"/>
      <c r="CE707" s="24"/>
      <c r="CF707" s="24"/>
      <c r="CG707" s="24"/>
      <c r="CH707" s="24"/>
      <c r="CI707" s="24"/>
      <c r="CJ707" s="24"/>
      <c r="CK707" s="24"/>
      <c r="CL707" s="24"/>
      <c r="CM707" s="24"/>
      <c r="CN707" s="24"/>
      <c r="CO707" s="24"/>
      <c r="CP707" s="24"/>
      <c r="CQ707" s="24"/>
      <c r="CR707" s="24"/>
      <c r="CS707" s="24"/>
      <c r="CT707" s="24"/>
      <c r="CU707" s="24"/>
      <c r="CV707" s="24"/>
      <c r="CW707" s="24"/>
      <c r="CX707" s="24"/>
      <c r="CY707" s="24"/>
      <c r="CZ707" s="24"/>
      <c r="DA707" s="24"/>
      <c r="DB707" s="24"/>
      <c r="DC707" s="24"/>
      <c r="DD707" s="24"/>
      <c r="DE707" s="24"/>
      <c r="DF707" s="24"/>
      <c r="DG707" s="24"/>
      <c r="DH707" s="24"/>
      <c r="DI707" s="24"/>
      <c r="DJ707" s="24"/>
      <c r="DK707" s="24"/>
      <c r="DL707" s="24"/>
      <c r="DM707" s="24"/>
      <c r="DN707" s="24"/>
      <c r="DO707" s="24"/>
      <c r="DP707" s="24"/>
      <c r="DQ707" s="24"/>
      <c r="DR707" s="24"/>
      <c r="DS707" s="24"/>
    </row>
    <row r="708" spans="1:123">
      <c r="A708" s="24"/>
      <c r="B708" s="24"/>
      <c r="C708" s="24"/>
      <c r="D708" s="24"/>
      <c r="E708" s="24"/>
      <c r="F708" s="24"/>
      <c r="G708" s="24"/>
      <c r="H708" s="24"/>
      <c r="I708" s="24"/>
      <c r="J708" s="24"/>
      <c r="K708" s="24"/>
      <c r="L708" s="24"/>
      <c r="M708" s="24"/>
      <c r="N708" s="24"/>
      <c r="O708" s="24"/>
      <c r="P708" s="24"/>
      <c r="Q708" s="24"/>
      <c r="R708" s="24"/>
      <c r="S708" s="24"/>
      <c r="T708" s="24"/>
      <c r="U708" s="24"/>
      <c r="V708" s="24"/>
      <c r="W708" s="24"/>
      <c r="X708" s="24"/>
      <c r="Y708" s="24"/>
      <c r="Z708" s="24"/>
      <c r="AA708" s="24"/>
      <c r="AB708" s="24"/>
      <c r="AC708" s="24"/>
      <c r="AD708" s="24"/>
      <c r="AE708" s="24"/>
      <c r="AF708" s="24"/>
      <c r="AG708" s="24"/>
      <c r="AH708" s="24"/>
      <c r="AI708" s="24"/>
      <c r="AJ708" s="24"/>
      <c r="AK708" s="24"/>
      <c r="AL708" s="24"/>
      <c r="AM708" s="24"/>
      <c r="AN708" s="24"/>
      <c r="AO708" s="24"/>
      <c r="AP708" s="24"/>
      <c r="AQ708" s="24"/>
      <c r="AR708" s="24"/>
      <c r="AS708" s="24"/>
      <c r="AT708" s="24"/>
      <c r="AU708" s="24"/>
      <c r="AV708" s="24"/>
      <c r="AW708" s="24"/>
      <c r="AX708" s="24"/>
      <c r="AY708" s="24"/>
      <c r="AZ708" s="24"/>
      <c r="BA708" s="24"/>
      <c r="BB708" s="24"/>
      <c r="BC708" s="24"/>
      <c r="BD708" s="24"/>
      <c r="BE708" s="24"/>
      <c r="BF708" s="24"/>
      <c r="BG708" s="24"/>
      <c r="BH708" s="24"/>
      <c r="BI708" s="24"/>
      <c r="BJ708" s="24"/>
      <c r="BK708" s="24"/>
      <c r="BL708" s="24"/>
      <c r="BM708" s="24"/>
      <c r="BN708" s="24"/>
      <c r="BO708" s="24"/>
      <c r="BP708" s="24"/>
      <c r="BQ708" s="24"/>
      <c r="BR708" s="24"/>
      <c r="BS708" s="24"/>
      <c r="BT708" s="24"/>
      <c r="BU708" s="24"/>
      <c r="BV708" s="24"/>
      <c r="BW708" s="24"/>
      <c r="BX708" s="24"/>
      <c r="BY708" s="24"/>
      <c r="BZ708" s="24"/>
      <c r="CA708" s="24"/>
      <c r="CB708" s="24"/>
      <c r="CC708" s="24"/>
      <c r="CD708" s="24"/>
      <c r="CE708" s="24"/>
      <c r="CF708" s="24"/>
      <c r="CG708" s="24"/>
      <c r="CH708" s="24"/>
      <c r="CI708" s="24"/>
      <c r="CJ708" s="24"/>
      <c r="CK708" s="24"/>
      <c r="CL708" s="24"/>
      <c r="CM708" s="24"/>
      <c r="CN708" s="24"/>
      <c r="CO708" s="24"/>
      <c r="CP708" s="24"/>
      <c r="CQ708" s="24"/>
      <c r="CR708" s="24"/>
      <c r="CS708" s="24"/>
      <c r="CT708" s="24"/>
      <c r="CU708" s="24"/>
      <c r="CV708" s="24"/>
      <c r="CW708" s="24"/>
      <c r="CX708" s="24"/>
      <c r="CY708" s="24"/>
      <c r="CZ708" s="24"/>
      <c r="DA708" s="24"/>
      <c r="DB708" s="24"/>
      <c r="DC708" s="24"/>
      <c r="DD708" s="24"/>
      <c r="DE708" s="24"/>
      <c r="DF708" s="24"/>
      <c r="DG708" s="24"/>
      <c r="DH708" s="24"/>
      <c r="DI708" s="24"/>
      <c r="DJ708" s="24"/>
      <c r="DK708" s="24"/>
      <c r="DL708" s="24"/>
      <c r="DM708" s="24"/>
      <c r="DN708" s="24"/>
      <c r="DO708" s="24"/>
      <c r="DP708" s="24"/>
      <c r="DQ708" s="24"/>
      <c r="DR708" s="24"/>
      <c r="DS708" s="24"/>
    </row>
    <row r="709" spans="1:123">
      <c r="A709" s="24"/>
      <c r="B709" s="24"/>
      <c r="C709" s="24"/>
      <c r="D709" s="24"/>
      <c r="E709" s="24"/>
      <c r="F709" s="24"/>
      <c r="G709" s="24"/>
      <c r="H709" s="24"/>
      <c r="I709" s="24"/>
      <c r="J709" s="24"/>
      <c r="K709" s="24"/>
      <c r="L709" s="24"/>
      <c r="M709" s="24"/>
      <c r="N709" s="24"/>
      <c r="O709" s="24"/>
      <c r="P709" s="24"/>
      <c r="Q709" s="24"/>
      <c r="R709" s="24"/>
      <c r="S709" s="24"/>
      <c r="T709" s="24"/>
      <c r="U709" s="24"/>
      <c r="V709" s="24"/>
      <c r="W709" s="24"/>
      <c r="X709" s="24"/>
      <c r="Y709" s="24"/>
      <c r="Z709" s="24"/>
      <c r="AA709" s="24"/>
      <c r="AB709" s="24"/>
      <c r="AC709" s="24"/>
      <c r="AD709" s="24"/>
      <c r="AE709" s="24"/>
      <c r="AF709" s="24"/>
      <c r="AG709" s="24"/>
      <c r="AH709" s="24"/>
      <c r="AI709" s="24"/>
      <c r="AJ709" s="24"/>
      <c r="AK709" s="24"/>
      <c r="AL709" s="24"/>
      <c r="AM709" s="24"/>
      <c r="AN709" s="24"/>
      <c r="AO709" s="24"/>
      <c r="AP709" s="24"/>
      <c r="AQ709" s="24"/>
      <c r="AR709" s="24"/>
      <c r="AS709" s="24"/>
      <c r="AT709" s="24"/>
      <c r="AU709" s="24"/>
      <c r="AV709" s="24"/>
      <c r="AW709" s="24"/>
      <c r="AX709" s="24"/>
      <c r="AY709" s="24"/>
      <c r="AZ709" s="24"/>
      <c r="BA709" s="24"/>
      <c r="BB709" s="24"/>
      <c r="BC709" s="24"/>
      <c r="BD709" s="24"/>
      <c r="BE709" s="24"/>
      <c r="BF709" s="24"/>
      <c r="BG709" s="24"/>
      <c r="BH709" s="24"/>
      <c r="BI709" s="24"/>
      <c r="BJ709" s="24"/>
      <c r="BK709" s="24"/>
      <c r="BL709" s="24"/>
      <c r="BM709" s="24"/>
      <c r="BN709" s="24"/>
      <c r="BO709" s="24"/>
      <c r="BP709" s="24"/>
      <c r="BQ709" s="24"/>
      <c r="BR709" s="24"/>
      <c r="BS709" s="24"/>
      <c r="BT709" s="24"/>
      <c r="BU709" s="24"/>
      <c r="BV709" s="24"/>
      <c r="BW709" s="24"/>
      <c r="BX709" s="24"/>
      <c r="BY709" s="24"/>
      <c r="BZ709" s="24"/>
      <c r="CA709" s="24"/>
      <c r="CB709" s="24"/>
      <c r="CC709" s="24"/>
      <c r="CD709" s="24"/>
      <c r="CE709" s="24"/>
      <c r="CF709" s="24"/>
      <c r="CG709" s="24"/>
      <c r="CH709" s="24"/>
      <c r="CI709" s="24"/>
      <c r="CJ709" s="24"/>
      <c r="CK709" s="24"/>
      <c r="CL709" s="24"/>
      <c r="CM709" s="24"/>
      <c r="CN709" s="24"/>
      <c r="CO709" s="24"/>
      <c r="CP709" s="24"/>
      <c r="CQ709" s="24"/>
      <c r="CR709" s="24"/>
      <c r="CS709" s="24"/>
      <c r="CT709" s="24"/>
      <c r="CU709" s="24"/>
      <c r="CV709" s="24"/>
      <c r="CW709" s="24"/>
      <c r="CX709" s="24"/>
      <c r="CY709" s="24"/>
      <c r="CZ709" s="24"/>
      <c r="DA709" s="24"/>
      <c r="DB709" s="24"/>
      <c r="DC709" s="24"/>
      <c r="DD709" s="24"/>
      <c r="DE709" s="24"/>
      <c r="DF709" s="24"/>
      <c r="DG709" s="24"/>
      <c r="DH709" s="24"/>
      <c r="DI709" s="24"/>
      <c r="DJ709" s="24"/>
      <c r="DK709" s="24"/>
      <c r="DL709" s="24"/>
      <c r="DM709" s="24"/>
      <c r="DN709" s="24"/>
      <c r="DO709" s="24"/>
      <c r="DP709" s="24"/>
      <c r="DQ709" s="24"/>
      <c r="DR709" s="24"/>
      <c r="DS709" s="24"/>
    </row>
    <row r="710" spans="1:123">
      <c r="A710" s="24"/>
      <c r="B710" s="24"/>
      <c r="C710" s="24"/>
      <c r="D710" s="24"/>
      <c r="E710" s="24"/>
      <c r="F710" s="24"/>
      <c r="G710" s="24"/>
      <c r="H710" s="24"/>
      <c r="I710" s="24"/>
      <c r="J710" s="24"/>
      <c r="K710" s="24"/>
      <c r="L710" s="24"/>
      <c r="M710" s="24"/>
      <c r="N710" s="24"/>
      <c r="O710" s="24"/>
      <c r="P710" s="24"/>
      <c r="Q710" s="24"/>
      <c r="R710" s="24"/>
      <c r="S710" s="24"/>
      <c r="T710" s="24"/>
      <c r="U710" s="24"/>
      <c r="V710" s="24"/>
      <c r="W710" s="24"/>
      <c r="X710" s="24"/>
      <c r="Y710" s="24"/>
      <c r="Z710" s="24"/>
      <c r="AA710" s="24"/>
      <c r="AB710" s="24"/>
      <c r="AC710" s="24"/>
      <c r="AD710" s="24"/>
      <c r="AE710" s="24"/>
      <c r="AF710" s="24"/>
      <c r="AG710" s="24"/>
      <c r="AH710" s="24"/>
      <c r="AI710" s="24"/>
      <c r="AJ710" s="24"/>
      <c r="AK710" s="24"/>
      <c r="AL710" s="24"/>
      <c r="AM710" s="24"/>
      <c r="AN710" s="24"/>
      <c r="AO710" s="24"/>
      <c r="AP710" s="24"/>
      <c r="AQ710" s="24"/>
      <c r="AR710" s="24"/>
      <c r="AS710" s="24"/>
      <c r="AT710" s="24"/>
      <c r="AU710" s="24"/>
      <c r="AV710" s="24"/>
      <c r="AW710" s="24"/>
      <c r="AX710" s="24"/>
      <c r="AY710" s="24"/>
      <c r="AZ710" s="24"/>
      <c r="BA710" s="24"/>
      <c r="BB710" s="24"/>
      <c r="BC710" s="24"/>
      <c r="BD710" s="24"/>
      <c r="BE710" s="24"/>
      <c r="BF710" s="24"/>
      <c r="BG710" s="24"/>
      <c r="BH710" s="24"/>
      <c r="BI710" s="24"/>
      <c r="BJ710" s="24"/>
      <c r="BK710" s="24"/>
      <c r="BL710" s="24"/>
      <c r="BM710" s="24"/>
      <c r="BN710" s="24"/>
      <c r="BO710" s="24"/>
      <c r="BP710" s="24"/>
      <c r="BQ710" s="24"/>
      <c r="BR710" s="24"/>
      <c r="BS710" s="24"/>
      <c r="BT710" s="24"/>
      <c r="BU710" s="24"/>
      <c r="BV710" s="24"/>
      <c r="BW710" s="24"/>
      <c r="BX710" s="24"/>
      <c r="BY710" s="24"/>
      <c r="BZ710" s="24"/>
      <c r="CA710" s="24"/>
      <c r="CB710" s="24"/>
      <c r="CC710" s="24"/>
      <c r="CD710" s="24"/>
      <c r="CE710" s="24"/>
      <c r="CF710" s="24"/>
      <c r="CG710" s="24"/>
      <c r="CH710" s="24"/>
      <c r="CI710" s="24"/>
      <c r="CJ710" s="24"/>
      <c r="CK710" s="24"/>
      <c r="CL710" s="24"/>
      <c r="CM710" s="24"/>
      <c r="CN710" s="24"/>
      <c r="CO710" s="24"/>
      <c r="CP710" s="24"/>
      <c r="CQ710" s="24"/>
      <c r="CR710" s="24"/>
      <c r="CS710" s="24"/>
      <c r="CT710" s="24"/>
      <c r="CU710" s="24"/>
      <c r="CV710" s="24"/>
      <c r="CW710" s="24"/>
      <c r="CX710" s="24"/>
      <c r="CY710" s="24"/>
      <c r="CZ710" s="24"/>
      <c r="DA710" s="24"/>
      <c r="DB710" s="24"/>
      <c r="DC710" s="24"/>
      <c r="DD710" s="24"/>
      <c r="DE710" s="24"/>
      <c r="DF710" s="24"/>
      <c r="DG710" s="24"/>
      <c r="DH710" s="24"/>
      <c r="DI710" s="24"/>
      <c r="DJ710" s="24"/>
      <c r="DK710" s="24"/>
      <c r="DL710" s="24"/>
      <c r="DM710" s="24"/>
      <c r="DN710" s="24"/>
      <c r="DO710" s="24"/>
      <c r="DP710" s="24"/>
      <c r="DQ710" s="24"/>
      <c r="DR710" s="24"/>
      <c r="DS710" s="24"/>
    </row>
  </sheetData>
  <protectedRanges>
    <protectedRange sqref="CX10:DP134" name="Range6"/>
    <protectedRange sqref="P10:BB134" name="Range4"/>
    <protectedRange sqref="B10:D135" name="Range1"/>
    <protectedRange sqref="L10:L134" name="Range3"/>
    <protectedRange sqref="BF10:CT134" name="Range5"/>
  </protectedRanges>
  <mergeCells count="123">
    <mergeCell ref="E1:G1"/>
    <mergeCell ref="C2:S2"/>
    <mergeCell ref="Q3:S3"/>
    <mergeCell ref="A4:A8"/>
    <mergeCell ref="B4:B8"/>
    <mergeCell ref="C4:C8"/>
    <mergeCell ref="D4:D8"/>
    <mergeCell ref="E4:H6"/>
    <mergeCell ref="I4:L6"/>
    <mergeCell ref="M4:CS4"/>
    <mergeCell ref="BG6:BI6"/>
    <mergeCell ref="Q6:T6"/>
    <mergeCell ref="U6:X6"/>
    <mergeCell ref="Y6:AB6"/>
    <mergeCell ref="AC6:AF6"/>
    <mergeCell ref="AG6:AJ6"/>
    <mergeCell ref="AK6:AM6"/>
    <mergeCell ref="Q7:Q8"/>
    <mergeCell ref="R7:T7"/>
    <mergeCell ref="U7:U8"/>
    <mergeCell ref="V7:X7"/>
    <mergeCell ref="Y7:Y8"/>
    <mergeCell ref="Z7:AB7"/>
    <mergeCell ref="AC7:AC8"/>
    <mergeCell ref="M6:P6"/>
    <mergeCell ref="DQ4:DS6"/>
    <mergeCell ref="M5:AM5"/>
    <mergeCell ref="AN5:AY5"/>
    <mergeCell ref="AZ5:BB6"/>
    <mergeCell ref="BC5:BR5"/>
    <mergeCell ref="BS5:CA5"/>
    <mergeCell ref="CB5:CJ5"/>
    <mergeCell ref="CK5:CM6"/>
    <mergeCell ref="CN5:CP6"/>
    <mergeCell ref="CQ5:CS6"/>
    <mergeCell ref="BY6:CA6"/>
    <mergeCell ref="AN6:AP6"/>
    <mergeCell ref="AQ6:AS6"/>
    <mergeCell ref="AT6:AV6"/>
    <mergeCell ref="AW6:AY6"/>
    <mergeCell ref="BC6:BF6"/>
    <mergeCell ref="DM6:DO6"/>
    <mergeCell ref="E7:E8"/>
    <mergeCell ref="F7:H7"/>
    <mergeCell ref="I7:I8"/>
    <mergeCell ref="J7:L7"/>
    <mergeCell ref="M7:M8"/>
    <mergeCell ref="N7:P7"/>
    <mergeCell ref="CB6:CD6"/>
    <mergeCell ref="CH6:CJ6"/>
    <mergeCell ref="CX6:CZ6"/>
    <mergeCell ref="DA6:DC6"/>
    <mergeCell ref="DG6:DI6"/>
    <mergeCell ref="DJ6:DL6"/>
    <mergeCell ref="BJ6:BL6"/>
    <mergeCell ref="BM6:BO6"/>
    <mergeCell ref="BP6:BR6"/>
    <mergeCell ref="BS6:BU6"/>
    <mergeCell ref="BV6:BX6"/>
    <mergeCell ref="AN7:AN8"/>
    <mergeCell ref="AO7:AP7"/>
    <mergeCell ref="AQ7:AQ8"/>
    <mergeCell ref="AR7:AS7"/>
    <mergeCell ref="AT7:AT8"/>
    <mergeCell ref="AU7:AV7"/>
    <mergeCell ref="AD7:AF7"/>
    <mergeCell ref="AG7:AG8"/>
    <mergeCell ref="AH7:AJ7"/>
    <mergeCell ref="AK7:AK8"/>
    <mergeCell ref="AL7:AM7"/>
    <mergeCell ref="BG7:BG8"/>
    <mergeCell ref="BH7:BI7"/>
    <mergeCell ref="BJ7:BJ8"/>
    <mergeCell ref="BK7:BL7"/>
    <mergeCell ref="BM7:BM8"/>
    <mergeCell ref="BN7:BO7"/>
    <mergeCell ref="AW7:AW8"/>
    <mergeCell ref="AX7:AY7"/>
    <mergeCell ref="AZ7:AZ8"/>
    <mergeCell ref="BA7:BB7"/>
    <mergeCell ref="BC7:BC8"/>
    <mergeCell ref="BD7:BF7"/>
    <mergeCell ref="BY7:BY8"/>
    <mergeCell ref="BZ7:CA7"/>
    <mergeCell ref="CB7:CB8"/>
    <mergeCell ref="CC7:CD7"/>
    <mergeCell ref="CH7:CH8"/>
    <mergeCell ref="CI7:CJ7"/>
    <mergeCell ref="BP7:BP8"/>
    <mergeCell ref="BQ7:BR7"/>
    <mergeCell ref="BS7:BS8"/>
    <mergeCell ref="BT7:BU7"/>
    <mergeCell ref="BV7:BV8"/>
    <mergeCell ref="BW7:BX7"/>
    <mergeCell ref="CU7:CU8"/>
    <mergeCell ref="CV7:CW7"/>
    <mergeCell ref="CX7:CX8"/>
    <mergeCell ref="CY7:CZ7"/>
    <mergeCell ref="DA7:DA8"/>
    <mergeCell ref="DB7:DC7"/>
    <mergeCell ref="CK7:CK8"/>
    <mergeCell ref="CL7:CM7"/>
    <mergeCell ref="CN7:CN8"/>
    <mergeCell ref="CO7:CP7"/>
    <mergeCell ref="CQ7:CQ8"/>
    <mergeCell ref="CR7:CS7"/>
    <mergeCell ref="CT4:CT8"/>
    <mergeCell ref="CU4:CW6"/>
    <mergeCell ref="CX4:DO4"/>
    <mergeCell ref="CX5:DC5"/>
    <mergeCell ref="DD5:DF6"/>
    <mergeCell ref="DG5:DO5"/>
    <mergeCell ref="DM7:DM8"/>
    <mergeCell ref="DN7:DO7"/>
    <mergeCell ref="DQ7:DQ8"/>
    <mergeCell ref="DR7:DS7"/>
    <mergeCell ref="DD7:DD8"/>
    <mergeCell ref="DE7:DF7"/>
    <mergeCell ref="DG7:DG8"/>
    <mergeCell ref="DH7:DI7"/>
    <mergeCell ref="DJ7:DJ8"/>
    <mergeCell ref="DK7:DL7"/>
    <mergeCell ref="DP4:DP8"/>
  </mergeCells>
  <pageMargins left="0.7" right="0.7" top="0.75" bottom="0.75" header="0.3" footer="0.3"/>
  <pageSetup paperSize="9" orientation="portrait" horizontalDpi="180" verticalDpi="18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D641"/>
  <sheetViews>
    <sheetView workbookViewId="0">
      <pane xSplit="2" ySplit="9" topLeftCell="C10" activePane="bottomRight" state="frozen"/>
      <selection pane="topRight" activeCell="C1" sqref="C1"/>
      <selection pane="bottomLeft" activeCell="A10" sqref="A10"/>
      <selection pane="bottomRight" activeCell="A67" sqref="A67:XFD69"/>
    </sheetView>
  </sheetViews>
  <sheetFormatPr defaultRowHeight="17.25"/>
  <cols>
    <col min="1" max="1" width="4.85546875" style="1" customWidth="1"/>
    <col min="2" max="2" width="16.140625" style="1" customWidth="1"/>
    <col min="3" max="3" width="9.140625" style="1"/>
    <col min="4" max="4" width="10.7109375" style="1" customWidth="1"/>
    <col min="5" max="5" width="10.5703125" style="1" customWidth="1"/>
    <col min="6" max="6" width="10.140625" style="1" customWidth="1"/>
    <col min="7" max="9" width="9.140625" style="1"/>
    <col min="10" max="10" width="11.5703125" style="1" customWidth="1"/>
    <col min="11" max="50" width="9.140625" style="1"/>
    <col min="51" max="53" width="10.7109375" style="1" customWidth="1"/>
    <col min="54" max="54" width="9.140625" style="1"/>
    <col min="55" max="55" width="10.85546875" style="1" customWidth="1"/>
    <col min="56" max="109" width="9.140625" style="1"/>
    <col min="110" max="112" width="10.28515625" style="1" customWidth="1"/>
    <col min="113" max="127" width="9.140625" style="1"/>
    <col min="128" max="128" width="10.42578125" style="1" customWidth="1"/>
    <col min="129" max="131" width="9.140625" style="1"/>
    <col min="132" max="132" width="10.140625" style="1" customWidth="1"/>
    <col min="133" max="16384" width="9.140625" style="1"/>
  </cols>
  <sheetData>
    <row r="1" spans="1:134">
      <c r="A1" s="98" t="s">
        <v>223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5"/>
      <c r="DV1" s="5"/>
      <c r="DW1" s="5"/>
      <c r="DX1" s="5"/>
      <c r="DY1" s="5"/>
      <c r="DZ1" s="5"/>
      <c r="EA1" s="5"/>
    </row>
    <row r="2" spans="1:134">
      <c r="A2" s="98" t="s">
        <v>224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5"/>
      <c r="DV2" s="5"/>
      <c r="DW2" s="5"/>
      <c r="DX2" s="5"/>
      <c r="DY2" s="5"/>
      <c r="DZ2" s="5"/>
      <c r="EA2" s="5"/>
    </row>
    <row r="3" spans="1:134">
      <c r="B3" s="7"/>
      <c r="Q3" s="8"/>
      <c r="T3" s="99"/>
      <c r="U3" s="99"/>
      <c r="V3" s="99"/>
      <c r="W3" s="9"/>
      <c r="X3" s="9"/>
      <c r="AA3" s="34"/>
      <c r="AB3" s="11"/>
      <c r="AC3" s="11"/>
      <c r="AD3" s="11"/>
      <c r="AE3" s="11"/>
      <c r="AF3" s="34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EB3" s="135" t="s">
        <v>225</v>
      </c>
      <c r="EC3" s="135"/>
      <c r="ED3" s="135"/>
    </row>
    <row r="4" spans="1:134" s="12" customFormat="1" ht="17.25" customHeight="1">
      <c r="A4" s="100" t="s">
        <v>0</v>
      </c>
      <c r="B4" s="101" t="s">
        <v>1</v>
      </c>
      <c r="C4" s="102" t="s">
        <v>2</v>
      </c>
      <c r="D4" s="102" t="s">
        <v>3</v>
      </c>
      <c r="E4" s="105" t="s">
        <v>4</v>
      </c>
      <c r="F4" s="106"/>
      <c r="G4" s="106"/>
      <c r="H4" s="106"/>
      <c r="I4" s="107"/>
      <c r="J4" s="114" t="s">
        <v>5</v>
      </c>
      <c r="K4" s="115"/>
      <c r="L4" s="115"/>
      <c r="M4" s="115"/>
      <c r="N4" s="116"/>
      <c r="O4" s="123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4"/>
      <c r="BZ4" s="124"/>
      <c r="CA4" s="124"/>
      <c r="CB4" s="124"/>
      <c r="CC4" s="124"/>
      <c r="CD4" s="124"/>
      <c r="CE4" s="124"/>
      <c r="CF4" s="124"/>
      <c r="CG4" s="124"/>
      <c r="CH4" s="124"/>
      <c r="CI4" s="124"/>
      <c r="CJ4" s="124"/>
      <c r="CK4" s="124"/>
      <c r="CL4" s="124"/>
      <c r="CM4" s="124"/>
      <c r="CN4" s="124"/>
      <c r="CO4" s="124"/>
      <c r="CP4" s="124"/>
      <c r="CQ4" s="124"/>
      <c r="CR4" s="124"/>
      <c r="CS4" s="124"/>
      <c r="CT4" s="124"/>
      <c r="CU4" s="124"/>
      <c r="CV4" s="124"/>
      <c r="CW4" s="124"/>
      <c r="CX4" s="124"/>
      <c r="CY4" s="124"/>
      <c r="CZ4" s="124"/>
      <c r="DA4" s="124"/>
      <c r="DB4" s="124"/>
      <c r="DC4" s="124"/>
      <c r="DD4" s="125"/>
      <c r="DE4" s="51" t="s">
        <v>6</v>
      </c>
      <c r="DF4" s="54" t="s">
        <v>7</v>
      </c>
      <c r="DG4" s="55"/>
      <c r="DH4" s="56"/>
      <c r="DI4" s="63" t="s">
        <v>8</v>
      </c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51" t="s">
        <v>6</v>
      </c>
      <c r="EB4" s="74" t="s">
        <v>9</v>
      </c>
      <c r="EC4" s="75"/>
      <c r="ED4" s="76"/>
    </row>
    <row r="5" spans="1:134" s="12" customFormat="1">
      <c r="A5" s="100"/>
      <c r="B5" s="101"/>
      <c r="C5" s="103"/>
      <c r="D5" s="103"/>
      <c r="E5" s="108"/>
      <c r="F5" s="109"/>
      <c r="G5" s="109"/>
      <c r="H5" s="109"/>
      <c r="I5" s="110"/>
      <c r="J5" s="117"/>
      <c r="K5" s="118"/>
      <c r="L5" s="118"/>
      <c r="M5" s="118"/>
      <c r="N5" s="119"/>
      <c r="O5" s="83" t="s">
        <v>10</v>
      </c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5"/>
      <c r="AV5" s="86" t="s">
        <v>11</v>
      </c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47" t="s">
        <v>12</v>
      </c>
      <c r="BI5" s="48"/>
      <c r="BJ5" s="48"/>
      <c r="BK5" s="87" t="s">
        <v>13</v>
      </c>
      <c r="BL5" s="88"/>
      <c r="BM5" s="88"/>
      <c r="BN5" s="88"/>
      <c r="BO5" s="88"/>
      <c r="BP5" s="88"/>
      <c r="BQ5" s="88"/>
      <c r="BR5" s="88"/>
      <c r="BS5" s="88"/>
      <c r="BT5" s="88"/>
      <c r="BU5" s="88"/>
      <c r="BV5" s="88"/>
      <c r="BW5" s="88"/>
      <c r="BX5" s="88"/>
      <c r="BY5" s="88"/>
      <c r="BZ5" s="88"/>
      <c r="CA5" s="89"/>
      <c r="CB5" s="39" t="s">
        <v>14</v>
      </c>
      <c r="CC5" s="46"/>
      <c r="CD5" s="46"/>
      <c r="CE5" s="46"/>
      <c r="CF5" s="46"/>
      <c r="CG5" s="46"/>
      <c r="CH5" s="46"/>
      <c r="CI5" s="46"/>
      <c r="CJ5" s="40"/>
      <c r="CK5" s="87" t="s">
        <v>15</v>
      </c>
      <c r="CL5" s="88"/>
      <c r="CM5" s="88"/>
      <c r="CN5" s="88"/>
      <c r="CO5" s="88"/>
      <c r="CP5" s="88"/>
      <c r="CQ5" s="88"/>
      <c r="CR5" s="88"/>
      <c r="CS5" s="88"/>
      <c r="CT5" s="88"/>
      <c r="CU5" s="88"/>
      <c r="CV5" s="86" t="s">
        <v>16</v>
      </c>
      <c r="CW5" s="86"/>
      <c r="CX5" s="86"/>
      <c r="CY5" s="47" t="s">
        <v>17</v>
      </c>
      <c r="CZ5" s="48"/>
      <c r="DA5" s="49"/>
      <c r="DB5" s="47" t="s">
        <v>18</v>
      </c>
      <c r="DC5" s="48"/>
      <c r="DD5" s="49"/>
      <c r="DE5" s="52"/>
      <c r="DF5" s="57"/>
      <c r="DG5" s="58"/>
      <c r="DH5" s="59"/>
      <c r="DI5" s="64"/>
      <c r="DJ5" s="64"/>
      <c r="DK5" s="65"/>
      <c r="DL5" s="65"/>
      <c r="DM5" s="65"/>
      <c r="DN5" s="65"/>
      <c r="DO5" s="47" t="s">
        <v>19</v>
      </c>
      <c r="DP5" s="48"/>
      <c r="DQ5" s="49"/>
      <c r="DR5" s="69"/>
      <c r="DS5" s="70"/>
      <c r="DT5" s="70"/>
      <c r="DU5" s="70"/>
      <c r="DV5" s="70"/>
      <c r="DW5" s="70"/>
      <c r="DX5" s="70"/>
      <c r="DY5" s="70"/>
      <c r="DZ5" s="70"/>
      <c r="EA5" s="52"/>
      <c r="EB5" s="77"/>
      <c r="EC5" s="78"/>
      <c r="ED5" s="79"/>
    </row>
    <row r="6" spans="1:134" s="12" customFormat="1" ht="114" customHeight="1">
      <c r="A6" s="100"/>
      <c r="B6" s="101"/>
      <c r="C6" s="103"/>
      <c r="D6" s="103"/>
      <c r="E6" s="111"/>
      <c r="F6" s="112"/>
      <c r="G6" s="112"/>
      <c r="H6" s="112"/>
      <c r="I6" s="113"/>
      <c r="J6" s="120"/>
      <c r="K6" s="121"/>
      <c r="L6" s="121"/>
      <c r="M6" s="121"/>
      <c r="N6" s="122"/>
      <c r="O6" s="71" t="s">
        <v>222</v>
      </c>
      <c r="P6" s="72"/>
      <c r="Q6" s="72"/>
      <c r="R6" s="72"/>
      <c r="S6" s="73"/>
      <c r="T6" s="126" t="s">
        <v>218</v>
      </c>
      <c r="U6" s="127"/>
      <c r="V6" s="127"/>
      <c r="W6" s="127"/>
      <c r="X6" s="128"/>
      <c r="Y6" s="126" t="s">
        <v>22</v>
      </c>
      <c r="Z6" s="127"/>
      <c r="AA6" s="127"/>
      <c r="AB6" s="127"/>
      <c r="AC6" s="128"/>
      <c r="AD6" s="126" t="s">
        <v>23</v>
      </c>
      <c r="AE6" s="127"/>
      <c r="AF6" s="127"/>
      <c r="AG6" s="127"/>
      <c r="AH6" s="128"/>
      <c r="AI6" s="126" t="s">
        <v>24</v>
      </c>
      <c r="AJ6" s="127"/>
      <c r="AK6" s="127"/>
      <c r="AL6" s="127"/>
      <c r="AM6" s="128"/>
      <c r="AN6" s="126" t="s">
        <v>25</v>
      </c>
      <c r="AO6" s="127"/>
      <c r="AP6" s="127"/>
      <c r="AQ6" s="127"/>
      <c r="AR6" s="128"/>
      <c r="AS6" s="129" t="s">
        <v>26</v>
      </c>
      <c r="AT6" s="129"/>
      <c r="AU6" s="129"/>
      <c r="AV6" s="41" t="s">
        <v>27</v>
      </c>
      <c r="AW6" s="42"/>
      <c r="AX6" s="42"/>
      <c r="AY6" s="41" t="s">
        <v>28</v>
      </c>
      <c r="AZ6" s="42"/>
      <c r="BA6" s="42"/>
      <c r="BB6" s="90" t="s">
        <v>29</v>
      </c>
      <c r="BC6" s="91"/>
      <c r="BD6" s="91"/>
      <c r="BE6" s="92" t="s">
        <v>30</v>
      </c>
      <c r="BF6" s="93"/>
      <c r="BG6" s="93"/>
      <c r="BH6" s="66"/>
      <c r="BI6" s="67"/>
      <c r="BJ6" s="67"/>
      <c r="BK6" s="94" t="s">
        <v>31</v>
      </c>
      <c r="BL6" s="95"/>
      <c r="BM6" s="95"/>
      <c r="BN6" s="95"/>
      <c r="BO6" s="96"/>
      <c r="BP6" s="50" t="s">
        <v>32</v>
      </c>
      <c r="BQ6" s="50"/>
      <c r="BR6" s="50"/>
      <c r="BS6" s="50" t="s">
        <v>33</v>
      </c>
      <c r="BT6" s="50"/>
      <c r="BU6" s="50"/>
      <c r="BV6" s="50" t="s">
        <v>34</v>
      </c>
      <c r="BW6" s="50"/>
      <c r="BX6" s="50"/>
      <c r="BY6" s="50" t="s">
        <v>35</v>
      </c>
      <c r="BZ6" s="50"/>
      <c r="CA6" s="50"/>
      <c r="CB6" s="50" t="s">
        <v>36</v>
      </c>
      <c r="CC6" s="50"/>
      <c r="CD6" s="50"/>
      <c r="CE6" s="39" t="s">
        <v>37</v>
      </c>
      <c r="CF6" s="46"/>
      <c r="CG6" s="46"/>
      <c r="CH6" s="50" t="s">
        <v>38</v>
      </c>
      <c r="CI6" s="50"/>
      <c r="CJ6" s="50"/>
      <c r="CK6" s="39" t="s">
        <v>39</v>
      </c>
      <c r="CL6" s="46"/>
      <c r="CM6" s="46"/>
      <c r="CN6" s="39" t="s">
        <v>219</v>
      </c>
      <c r="CO6" s="46"/>
      <c r="CP6" s="46"/>
      <c r="CQ6" s="46"/>
      <c r="CR6" s="40"/>
      <c r="CS6" s="39" t="s">
        <v>40</v>
      </c>
      <c r="CT6" s="46"/>
      <c r="CU6" s="46"/>
      <c r="CV6" s="86"/>
      <c r="CW6" s="86"/>
      <c r="CX6" s="86"/>
      <c r="CY6" s="66"/>
      <c r="CZ6" s="67"/>
      <c r="DA6" s="68"/>
      <c r="DB6" s="66"/>
      <c r="DC6" s="67"/>
      <c r="DD6" s="68"/>
      <c r="DE6" s="52"/>
      <c r="DF6" s="60"/>
      <c r="DG6" s="61"/>
      <c r="DH6" s="62"/>
      <c r="DI6" s="47" t="s">
        <v>41</v>
      </c>
      <c r="DJ6" s="48"/>
      <c r="DK6" s="49"/>
      <c r="DL6" s="47" t="s">
        <v>42</v>
      </c>
      <c r="DM6" s="48"/>
      <c r="DN6" s="49"/>
      <c r="DO6" s="66"/>
      <c r="DP6" s="67"/>
      <c r="DQ6" s="68"/>
      <c r="DR6" s="47" t="s">
        <v>43</v>
      </c>
      <c r="DS6" s="48"/>
      <c r="DT6" s="49"/>
      <c r="DU6" s="47" t="s">
        <v>44</v>
      </c>
      <c r="DV6" s="48"/>
      <c r="DW6" s="49"/>
      <c r="DX6" s="44" t="s">
        <v>45</v>
      </c>
      <c r="DY6" s="45"/>
      <c r="DZ6" s="45"/>
      <c r="EA6" s="52"/>
      <c r="EB6" s="80"/>
      <c r="EC6" s="81"/>
      <c r="ED6" s="82"/>
    </row>
    <row r="7" spans="1:134" s="12" customFormat="1" ht="17.25" customHeight="1">
      <c r="A7" s="100"/>
      <c r="B7" s="101"/>
      <c r="C7" s="103"/>
      <c r="D7" s="103"/>
      <c r="E7" s="35" t="s">
        <v>46</v>
      </c>
      <c r="F7" s="130" t="s">
        <v>47</v>
      </c>
      <c r="G7" s="131"/>
      <c r="H7" s="131"/>
      <c r="I7" s="132"/>
      <c r="J7" s="35" t="s">
        <v>46</v>
      </c>
      <c r="K7" s="130" t="s">
        <v>47</v>
      </c>
      <c r="L7" s="131"/>
      <c r="M7" s="131"/>
      <c r="N7" s="132"/>
      <c r="O7" s="35" t="s">
        <v>46</v>
      </c>
      <c r="P7" s="130" t="s">
        <v>47</v>
      </c>
      <c r="Q7" s="131"/>
      <c r="R7" s="131"/>
      <c r="S7" s="132"/>
      <c r="T7" s="35" t="s">
        <v>46</v>
      </c>
      <c r="U7" s="130" t="s">
        <v>47</v>
      </c>
      <c r="V7" s="131"/>
      <c r="W7" s="131"/>
      <c r="X7" s="132"/>
      <c r="Y7" s="35" t="s">
        <v>46</v>
      </c>
      <c r="Z7" s="130" t="s">
        <v>47</v>
      </c>
      <c r="AA7" s="131"/>
      <c r="AB7" s="131"/>
      <c r="AC7" s="132"/>
      <c r="AD7" s="35" t="s">
        <v>46</v>
      </c>
      <c r="AE7" s="130" t="s">
        <v>47</v>
      </c>
      <c r="AF7" s="131"/>
      <c r="AG7" s="131"/>
      <c r="AH7" s="132"/>
      <c r="AI7" s="35" t="s">
        <v>46</v>
      </c>
      <c r="AJ7" s="130" t="s">
        <v>47</v>
      </c>
      <c r="AK7" s="131"/>
      <c r="AL7" s="131"/>
      <c r="AM7" s="132"/>
      <c r="AN7" s="35" t="s">
        <v>46</v>
      </c>
      <c r="AO7" s="130" t="s">
        <v>47</v>
      </c>
      <c r="AP7" s="131"/>
      <c r="AQ7" s="131"/>
      <c r="AR7" s="132"/>
      <c r="AS7" s="35" t="s">
        <v>46</v>
      </c>
      <c r="AT7" s="39" t="s">
        <v>47</v>
      </c>
      <c r="AU7" s="40"/>
      <c r="AV7" s="35" t="s">
        <v>46</v>
      </c>
      <c r="AW7" s="39" t="s">
        <v>47</v>
      </c>
      <c r="AX7" s="40"/>
      <c r="AY7" s="35" t="s">
        <v>46</v>
      </c>
      <c r="AZ7" s="39" t="s">
        <v>47</v>
      </c>
      <c r="BA7" s="40"/>
      <c r="BB7" s="35" t="s">
        <v>46</v>
      </c>
      <c r="BC7" s="41" t="s">
        <v>47</v>
      </c>
      <c r="BD7" s="42"/>
      <c r="BE7" s="35" t="s">
        <v>46</v>
      </c>
      <c r="BF7" s="39" t="s">
        <v>47</v>
      </c>
      <c r="BG7" s="40"/>
      <c r="BH7" s="35" t="s">
        <v>46</v>
      </c>
      <c r="BI7" s="39" t="s">
        <v>47</v>
      </c>
      <c r="BJ7" s="40"/>
      <c r="BK7" s="35" t="s">
        <v>46</v>
      </c>
      <c r="BL7" s="130" t="s">
        <v>47</v>
      </c>
      <c r="BM7" s="131"/>
      <c r="BN7" s="131"/>
      <c r="BO7" s="132"/>
      <c r="BP7" s="35" t="s">
        <v>46</v>
      </c>
      <c r="BQ7" s="37" t="s">
        <v>47</v>
      </c>
      <c r="BR7" s="38"/>
      <c r="BS7" s="35" t="s">
        <v>46</v>
      </c>
      <c r="BT7" s="37" t="s">
        <v>47</v>
      </c>
      <c r="BU7" s="38"/>
      <c r="BV7" s="35" t="s">
        <v>46</v>
      </c>
      <c r="BW7" s="37" t="s">
        <v>47</v>
      </c>
      <c r="BX7" s="38"/>
      <c r="BY7" s="35" t="s">
        <v>46</v>
      </c>
      <c r="BZ7" s="37" t="s">
        <v>47</v>
      </c>
      <c r="CA7" s="38"/>
      <c r="CB7" s="35" t="s">
        <v>46</v>
      </c>
      <c r="CC7" s="37" t="s">
        <v>47</v>
      </c>
      <c r="CD7" s="38"/>
      <c r="CE7" s="35" t="s">
        <v>46</v>
      </c>
      <c r="CF7" s="37" t="s">
        <v>47</v>
      </c>
      <c r="CG7" s="38"/>
      <c r="CH7" s="35" t="s">
        <v>46</v>
      </c>
      <c r="CI7" s="37" t="s">
        <v>47</v>
      </c>
      <c r="CJ7" s="38"/>
      <c r="CK7" s="35" t="s">
        <v>46</v>
      </c>
      <c r="CL7" s="37" t="s">
        <v>47</v>
      </c>
      <c r="CM7" s="38"/>
      <c r="CN7" s="35" t="s">
        <v>46</v>
      </c>
      <c r="CO7" s="130" t="s">
        <v>47</v>
      </c>
      <c r="CP7" s="131"/>
      <c r="CQ7" s="131"/>
      <c r="CR7" s="132"/>
      <c r="CS7" s="35" t="s">
        <v>46</v>
      </c>
      <c r="CT7" s="37" t="s">
        <v>47</v>
      </c>
      <c r="CU7" s="38"/>
      <c r="CV7" s="35" t="s">
        <v>46</v>
      </c>
      <c r="CW7" s="37" t="s">
        <v>47</v>
      </c>
      <c r="CX7" s="38"/>
      <c r="CY7" s="35" t="s">
        <v>46</v>
      </c>
      <c r="CZ7" s="37" t="s">
        <v>47</v>
      </c>
      <c r="DA7" s="38"/>
      <c r="DB7" s="35" t="s">
        <v>46</v>
      </c>
      <c r="DC7" s="37" t="s">
        <v>47</v>
      </c>
      <c r="DD7" s="38"/>
      <c r="DE7" s="52"/>
      <c r="DF7" s="35" t="s">
        <v>46</v>
      </c>
      <c r="DG7" s="37" t="s">
        <v>47</v>
      </c>
      <c r="DH7" s="38"/>
      <c r="DI7" s="35" t="s">
        <v>46</v>
      </c>
      <c r="DJ7" s="37" t="s">
        <v>47</v>
      </c>
      <c r="DK7" s="38"/>
      <c r="DL7" s="35" t="s">
        <v>46</v>
      </c>
      <c r="DM7" s="37" t="s">
        <v>47</v>
      </c>
      <c r="DN7" s="38"/>
      <c r="DO7" s="35" t="s">
        <v>46</v>
      </c>
      <c r="DP7" s="37" t="s">
        <v>47</v>
      </c>
      <c r="DQ7" s="38"/>
      <c r="DR7" s="35" t="s">
        <v>46</v>
      </c>
      <c r="DS7" s="37" t="s">
        <v>47</v>
      </c>
      <c r="DT7" s="38"/>
      <c r="DU7" s="35" t="s">
        <v>46</v>
      </c>
      <c r="DV7" s="37" t="s">
        <v>47</v>
      </c>
      <c r="DW7" s="38"/>
      <c r="DX7" s="35" t="s">
        <v>46</v>
      </c>
      <c r="DY7" s="37" t="s">
        <v>47</v>
      </c>
      <c r="DZ7" s="38"/>
      <c r="EA7" s="52"/>
      <c r="EB7" s="35" t="s">
        <v>46</v>
      </c>
      <c r="EC7" s="37" t="s">
        <v>47</v>
      </c>
      <c r="ED7" s="38"/>
    </row>
    <row r="8" spans="1:134" s="12" customFormat="1" ht="31.5" customHeight="1">
      <c r="A8" s="100"/>
      <c r="B8" s="101"/>
      <c r="C8" s="104"/>
      <c r="D8" s="104"/>
      <c r="E8" s="36"/>
      <c r="F8" s="15" t="s">
        <v>216</v>
      </c>
      <c r="G8" s="16" t="s">
        <v>49</v>
      </c>
      <c r="H8" s="16" t="s">
        <v>217</v>
      </c>
      <c r="I8" s="16" t="s">
        <v>215</v>
      </c>
      <c r="J8" s="36"/>
      <c r="K8" s="15" t="s">
        <v>216</v>
      </c>
      <c r="L8" s="16" t="s">
        <v>49</v>
      </c>
      <c r="M8" s="16" t="s">
        <v>217</v>
      </c>
      <c r="N8" s="16" t="s">
        <v>215</v>
      </c>
      <c r="O8" s="36"/>
      <c r="P8" s="15" t="s">
        <v>216</v>
      </c>
      <c r="Q8" s="16" t="s">
        <v>49</v>
      </c>
      <c r="R8" s="16" t="s">
        <v>217</v>
      </c>
      <c r="S8" s="16" t="s">
        <v>215</v>
      </c>
      <c r="T8" s="36"/>
      <c r="U8" s="15" t="s">
        <v>216</v>
      </c>
      <c r="V8" s="16" t="s">
        <v>49</v>
      </c>
      <c r="W8" s="16" t="s">
        <v>217</v>
      </c>
      <c r="X8" s="16" t="s">
        <v>215</v>
      </c>
      <c r="Y8" s="36"/>
      <c r="Z8" s="15" t="s">
        <v>216</v>
      </c>
      <c r="AA8" s="16" t="s">
        <v>49</v>
      </c>
      <c r="AB8" s="16" t="s">
        <v>217</v>
      </c>
      <c r="AC8" s="16" t="s">
        <v>215</v>
      </c>
      <c r="AD8" s="36"/>
      <c r="AE8" s="15" t="s">
        <v>216</v>
      </c>
      <c r="AF8" s="16" t="s">
        <v>49</v>
      </c>
      <c r="AG8" s="16" t="s">
        <v>217</v>
      </c>
      <c r="AH8" s="16" t="s">
        <v>215</v>
      </c>
      <c r="AI8" s="36"/>
      <c r="AJ8" s="15" t="s">
        <v>216</v>
      </c>
      <c r="AK8" s="16" t="s">
        <v>49</v>
      </c>
      <c r="AL8" s="16" t="s">
        <v>217</v>
      </c>
      <c r="AM8" s="16" t="s">
        <v>215</v>
      </c>
      <c r="AN8" s="36"/>
      <c r="AO8" s="15" t="s">
        <v>216</v>
      </c>
      <c r="AP8" s="16" t="s">
        <v>49</v>
      </c>
      <c r="AQ8" s="16" t="s">
        <v>217</v>
      </c>
      <c r="AR8" s="16" t="s">
        <v>215</v>
      </c>
      <c r="AS8" s="36"/>
      <c r="AT8" s="15" t="s">
        <v>216</v>
      </c>
      <c r="AU8" s="16" t="s">
        <v>49</v>
      </c>
      <c r="AV8" s="36"/>
      <c r="AW8" s="15" t="s">
        <v>216</v>
      </c>
      <c r="AX8" s="16" t="s">
        <v>49</v>
      </c>
      <c r="AY8" s="36"/>
      <c r="AZ8" s="15" t="s">
        <v>216</v>
      </c>
      <c r="BA8" s="16" t="s">
        <v>49</v>
      </c>
      <c r="BB8" s="36"/>
      <c r="BC8" s="15" t="s">
        <v>216</v>
      </c>
      <c r="BD8" s="16" t="s">
        <v>49</v>
      </c>
      <c r="BE8" s="36"/>
      <c r="BF8" s="15" t="s">
        <v>216</v>
      </c>
      <c r="BG8" s="16" t="s">
        <v>49</v>
      </c>
      <c r="BH8" s="36"/>
      <c r="BI8" s="15" t="s">
        <v>216</v>
      </c>
      <c r="BJ8" s="16" t="s">
        <v>49</v>
      </c>
      <c r="BK8" s="36"/>
      <c r="BL8" s="15" t="s">
        <v>216</v>
      </c>
      <c r="BM8" s="16" t="s">
        <v>49</v>
      </c>
      <c r="BN8" s="16" t="s">
        <v>217</v>
      </c>
      <c r="BO8" s="16" t="s">
        <v>215</v>
      </c>
      <c r="BP8" s="36"/>
      <c r="BQ8" s="15" t="s">
        <v>216</v>
      </c>
      <c r="BR8" s="16" t="s">
        <v>49</v>
      </c>
      <c r="BS8" s="36"/>
      <c r="BT8" s="15" t="s">
        <v>216</v>
      </c>
      <c r="BU8" s="16" t="s">
        <v>49</v>
      </c>
      <c r="BV8" s="36"/>
      <c r="BW8" s="15" t="s">
        <v>216</v>
      </c>
      <c r="BX8" s="16" t="s">
        <v>49</v>
      </c>
      <c r="BY8" s="36"/>
      <c r="BZ8" s="15" t="s">
        <v>216</v>
      </c>
      <c r="CA8" s="16" t="s">
        <v>49</v>
      </c>
      <c r="CB8" s="36"/>
      <c r="CC8" s="15" t="s">
        <v>216</v>
      </c>
      <c r="CD8" s="16" t="s">
        <v>49</v>
      </c>
      <c r="CE8" s="36"/>
      <c r="CF8" s="15" t="s">
        <v>216</v>
      </c>
      <c r="CG8" s="16" t="s">
        <v>49</v>
      </c>
      <c r="CH8" s="36"/>
      <c r="CI8" s="15" t="s">
        <v>216</v>
      </c>
      <c r="CJ8" s="16" t="s">
        <v>49</v>
      </c>
      <c r="CK8" s="36"/>
      <c r="CL8" s="15" t="s">
        <v>216</v>
      </c>
      <c r="CM8" s="16" t="s">
        <v>49</v>
      </c>
      <c r="CN8" s="36"/>
      <c r="CO8" s="15" t="s">
        <v>216</v>
      </c>
      <c r="CP8" s="16" t="s">
        <v>49</v>
      </c>
      <c r="CQ8" s="16" t="s">
        <v>220</v>
      </c>
      <c r="CR8" s="16" t="s">
        <v>215</v>
      </c>
      <c r="CS8" s="36"/>
      <c r="CT8" s="15" t="s">
        <v>216</v>
      </c>
      <c r="CU8" s="16" t="s">
        <v>49</v>
      </c>
      <c r="CV8" s="36"/>
      <c r="CW8" s="15" t="s">
        <v>216</v>
      </c>
      <c r="CX8" s="16" t="s">
        <v>49</v>
      </c>
      <c r="CY8" s="36"/>
      <c r="CZ8" s="15" t="s">
        <v>216</v>
      </c>
      <c r="DA8" s="16" t="s">
        <v>49</v>
      </c>
      <c r="DB8" s="36"/>
      <c r="DC8" s="15" t="s">
        <v>216</v>
      </c>
      <c r="DD8" s="16" t="s">
        <v>49</v>
      </c>
      <c r="DE8" s="53"/>
      <c r="DF8" s="36"/>
      <c r="DG8" s="15" t="s">
        <v>216</v>
      </c>
      <c r="DH8" s="16" t="s">
        <v>49</v>
      </c>
      <c r="DI8" s="36"/>
      <c r="DJ8" s="15" t="s">
        <v>216</v>
      </c>
      <c r="DK8" s="16" t="s">
        <v>49</v>
      </c>
      <c r="DL8" s="36"/>
      <c r="DM8" s="15" t="s">
        <v>216</v>
      </c>
      <c r="DN8" s="16" t="s">
        <v>49</v>
      </c>
      <c r="DO8" s="36"/>
      <c r="DP8" s="15" t="s">
        <v>216</v>
      </c>
      <c r="DQ8" s="16" t="s">
        <v>49</v>
      </c>
      <c r="DR8" s="36"/>
      <c r="DS8" s="15" t="s">
        <v>216</v>
      </c>
      <c r="DT8" s="16" t="s">
        <v>49</v>
      </c>
      <c r="DU8" s="36"/>
      <c r="DV8" s="15" t="s">
        <v>216</v>
      </c>
      <c r="DW8" s="16" t="s">
        <v>49</v>
      </c>
      <c r="DX8" s="36"/>
      <c r="DY8" s="15" t="s">
        <v>216</v>
      </c>
      <c r="DZ8" s="16" t="s">
        <v>49</v>
      </c>
      <c r="EA8" s="53"/>
      <c r="EB8" s="36"/>
      <c r="EC8" s="15" t="s">
        <v>216</v>
      </c>
      <c r="ED8" s="16" t="s">
        <v>49</v>
      </c>
    </row>
    <row r="9" spans="1:134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>
        <v>8</v>
      </c>
      <c r="J9" s="19">
        <v>9</v>
      </c>
      <c r="K9" s="19">
        <v>10</v>
      </c>
      <c r="L9" s="19">
        <v>11</v>
      </c>
      <c r="M9" s="19">
        <v>12</v>
      </c>
      <c r="N9" s="19">
        <v>13</v>
      </c>
      <c r="O9" s="19">
        <v>14</v>
      </c>
      <c r="P9" s="19">
        <v>15</v>
      </c>
      <c r="Q9" s="19">
        <v>16</v>
      </c>
      <c r="R9" s="19">
        <v>17</v>
      </c>
      <c r="S9" s="19">
        <v>18</v>
      </c>
      <c r="T9" s="19">
        <v>19</v>
      </c>
      <c r="U9" s="19">
        <v>20</v>
      </c>
      <c r="V9" s="19">
        <v>21</v>
      </c>
      <c r="W9" s="19">
        <v>22</v>
      </c>
      <c r="X9" s="19">
        <v>23</v>
      </c>
      <c r="Y9" s="19">
        <v>24</v>
      </c>
      <c r="Z9" s="19">
        <v>25</v>
      </c>
      <c r="AA9" s="19">
        <v>26</v>
      </c>
      <c r="AB9" s="19">
        <v>27</v>
      </c>
      <c r="AC9" s="19">
        <v>28</v>
      </c>
      <c r="AD9" s="19">
        <v>29</v>
      </c>
      <c r="AE9" s="19">
        <v>30</v>
      </c>
      <c r="AF9" s="19">
        <v>31</v>
      </c>
      <c r="AG9" s="19">
        <v>32</v>
      </c>
      <c r="AH9" s="19">
        <v>33</v>
      </c>
      <c r="AI9" s="19">
        <v>34</v>
      </c>
      <c r="AJ9" s="19">
        <v>35</v>
      </c>
      <c r="AK9" s="19">
        <v>36</v>
      </c>
      <c r="AL9" s="19">
        <v>37</v>
      </c>
      <c r="AM9" s="19">
        <v>38</v>
      </c>
      <c r="AN9" s="19">
        <v>39</v>
      </c>
      <c r="AO9" s="19">
        <v>40</v>
      </c>
      <c r="AP9" s="19">
        <v>41</v>
      </c>
      <c r="AQ9" s="19">
        <v>42</v>
      </c>
      <c r="AR9" s="19">
        <v>43</v>
      </c>
      <c r="AS9" s="19">
        <v>44</v>
      </c>
      <c r="AT9" s="19">
        <v>45</v>
      </c>
      <c r="AU9" s="19">
        <v>46</v>
      </c>
      <c r="AV9" s="19">
        <v>47</v>
      </c>
      <c r="AW9" s="19">
        <v>48</v>
      </c>
      <c r="AX9" s="19">
        <v>49</v>
      </c>
      <c r="AY9" s="19">
        <v>50</v>
      </c>
      <c r="AZ9" s="19">
        <v>51</v>
      </c>
      <c r="BA9" s="19">
        <v>52</v>
      </c>
      <c r="BB9" s="19">
        <v>53</v>
      </c>
      <c r="BC9" s="19">
        <v>54</v>
      </c>
      <c r="BD9" s="19">
        <v>55</v>
      </c>
      <c r="BE9" s="19">
        <v>56</v>
      </c>
      <c r="BF9" s="19">
        <v>57</v>
      </c>
      <c r="BG9" s="19">
        <v>58</v>
      </c>
      <c r="BH9" s="19">
        <v>59</v>
      </c>
      <c r="BI9" s="19">
        <v>60</v>
      </c>
      <c r="BJ9" s="19">
        <v>61</v>
      </c>
      <c r="BK9" s="19">
        <v>62</v>
      </c>
      <c r="BL9" s="19">
        <v>63</v>
      </c>
      <c r="BM9" s="19">
        <v>64</v>
      </c>
      <c r="BN9" s="19">
        <v>65</v>
      </c>
      <c r="BO9" s="19">
        <v>66</v>
      </c>
      <c r="BP9" s="19">
        <v>67</v>
      </c>
      <c r="BQ9" s="19">
        <v>68</v>
      </c>
      <c r="BR9" s="19">
        <v>69</v>
      </c>
      <c r="BS9" s="19">
        <v>70</v>
      </c>
      <c r="BT9" s="19">
        <v>71</v>
      </c>
      <c r="BU9" s="19">
        <v>72</v>
      </c>
      <c r="BV9" s="19">
        <v>73</v>
      </c>
      <c r="BW9" s="19">
        <v>74</v>
      </c>
      <c r="BX9" s="19">
        <v>75</v>
      </c>
      <c r="BY9" s="19">
        <v>76</v>
      </c>
      <c r="BZ9" s="19">
        <v>77</v>
      </c>
      <c r="CA9" s="19">
        <v>78</v>
      </c>
      <c r="CB9" s="19">
        <v>79</v>
      </c>
      <c r="CC9" s="19">
        <v>80</v>
      </c>
      <c r="CD9" s="19">
        <v>81</v>
      </c>
      <c r="CE9" s="19">
        <v>82</v>
      </c>
      <c r="CF9" s="19">
        <v>83</v>
      </c>
      <c r="CG9" s="19">
        <v>84</v>
      </c>
      <c r="CH9" s="19">
        <v>85</v>
      </c>
      <c r="CI9" s="19">
        <v>86</v>
      </c>
      <c r="CJ9" s="19">
        <v>87</v>
      </c>
      <c r="CK9" s="19">
        <v>88</v>
      </c>
      <c r="CL9" s="19">
        <v>89</v>
      </c>
      <c r="CM9" s="19">
        <v>90</v>
      </c>
      <c r="CN9" s="19">
        <v>91</v>
      </c>
      <c r="CO9" s="19">
        <v>92</v>
      </c>
      <c r="CP9" s="19">
        <v>93</v>
      </c>
      <c r="CQ9" s="19">
        <v>94</v>
      </c>
      <c r="CR9" s="19">
        <v>95</v>
      </c>
      <c r="CS9" s="19">
        <v>96</v>
      </c>
      <c r="CT9" s="19">
        <v>97</v>
      </c>
      <c r="CU9" s="19">
        <v>98</v>
      </c>
      <c r="CV9" s="19">
        <v>99</v>
      </c>
      <c r="CW9" s="19">
        <v>100</v>
      </c>
      <c r="CX9" s="19">
        <v>101</v>
      </c>
      <c r="CY9" s="19">
        <v>102</v>
      </c>
      <c r="CZ9" s="19">
        <v>103</v>
      </c>
      <c r="DA9" s="19">
        <v>104</v>
      </c>
      <c r="DB9" s="19">
        <v>105</v>
      </c>
      <c r="DC9" s="19">
        <v>106</v>
      </c>
      <c r="DD9" s="19">
        <v>107</v>
      </c>
      <c r="DE9" s="19">
        <v>108</v>
      </c>
      <c r="DF9" s="19">
        <v>109</v>
      </c>
      <c r="DG9" s="19">
        <v>110</v>
      </c>
      <c r="DH9" s="19">
        <v>111</v>
      </c>
      <c r="DI9" s="19">
        <v>112</v>
      </c>
      <c r="DJ9" s="19">
        <v>113</v>
      </c>
      <c r="DK9" s="19">
        <v>114</v>
      </c>
      <c r="DL9" s="19">
        <v>115</v>
      </c>
      <c r="DM9" s="19">
        <v>116</v>
      </c>
      <c r="DN9" s="19">
        <v>117</v>
      </c>
      <c r="DO9" s="19">
        <v>118</v>
      </c>
      <c r="DP9" s="19">
        <v>119</v>
      </c>
      <c r="DQ9" s="19">
        <v>120</v>
      </c>
      <c r="DR9" s="19">
        <v>121</v>
      </c>
      <c r="DS9" s="19">
        <v>122</v>
      </c>
      <c r="DT9" s="19">
        <v>123</v>
      </c>
      <c r="DU9" s="19">
        <v>124</v>
      </c>
      <c r="DV9" s="19">
        <v>125</v>
      </c>
      <c r="DW9" s="19">
        <v>126</v>
      </c>
      <c r="DX9" s="19">
        <v>127</v>
      </c>
      <c r="DY9" s="19">
        <v>128</v>
      </c>
      <c r="DZ9" s="19">
        <v>129</v>
      </c>
      <c r="EA9" s="19">
        <v>130</v>
      </c>
      <c r="EB9" s="19">
        <v>131</v>
      </c>
      <c r="EC9" s="19">
        <v>132</v>
      </c>
      <c r="ED9" s="19">
        <v>133</v>
      </c>
    </row>
    <row r="10" spans="1:134" s="20" customFormat="1" ht="15" customHeight="1">
      <c r="A10" s="21">
        <v>1</v>
      </c>
      <c r="B10" s="27" t="s">
        <v>158</v>
      </c>
      <c r="C10" s="23">
        <v>2707.3332</v>
      </c>
      <c r="D10" s="23">
        <v>6792.3918000000003</v>
      </c>
      <c r="E10" s="23">
        <f t="shared" ref="E10:E41" si="0">DF10+EB10-DX10</f>
        <v>529103.80000000005</v>
      </c>
      <c r="F10" s="23">
        <f t="shared" ref="F10:F41" si="1">DG10+EC10-DY10</f>
        <v>176367.93333333335</v>
      </c>
      <c r="G10" s="23">
        <f t="shared" ref="G10:G41" si="2">DH10+ED10-DZ10</f>
        <v>165932.15640000001</v>
      </c>
      <c r="H10" s="23">
        <f>+G10/F10*100</f>
        <v>94.082951057996553</v>
      </c>
      <c r="I10" s="23">
        <f>+G10/E10*100</f>
        <v>31.36098368599885</v>
      </c>
      <c r="J10" s="23">
        <f t="shared" ref="J10:J41" si="3">T10+Y10+AD10+AI10+AN10+AS10+BH10+BP10+BS10+BV10+BY10+CB10+CH10+CK10+CS10+CV10+DB10</f>
        <v>119108.03</v>
      </c>
      <c r="K10" s="23">
        <f t="shared" ref="K10:K41" si="4">U10+Z10+AE10+AJ10+AO10+AT10+BI10+BQ10+BT10+BW10+BZ10+CC10+CI10+CL10+CT10+CW10+DC10</f>
        <v>39702.676666666666</v>
      </c>
      <c r="L10" s="23">
        <f t="shared" ref="L10:L41" si="5">V10+AA10+AF10+AK10+AP10+AU10+BJ10+BR10+BU10+BX10+CA10+CD10+CJ10+CM10+CU10+CX10+DD10</f>
        <v>31454.058400000002</v>
      </c>
      <c r="M10" s="23">
        <f>+L10/K10*100</f>
        <v>79.224024778178276</v>
      </c>
      <c r="N10" s="23">
        <f>+L10/J10*100</f>
        <v>26.408008259392759</v>
      </c>
      <c r="O10" s="23">
        <f t="shared" ref="O10:O41" si="6">T10+AD10</f>
        <v>54471.5</v>
      </c>
      <c r="P10" s="23">
        <f>+O10/12*4</f>
        <v>18157.166666666668</v>
      </c>
      <c r="Q10" s="23">
        <f t="shared" ref="Q10:Q41" si="7">V10+AF10</f>
        <v>16657.076399999998</v>
      </c>
      <c r="R10" s="23">
        <f>+Q10/P10*100</f>
        <v>91.738302047859875</v>
      </c>
      <c r="S10" s="23">
        <f>+Q10/O10*100</f>
        <v>30.579434015953293</v>
      </c>
      <c r="T10" s="23">
        <v>2753.2</v>
      </c>
      <c r="U10" s="23">
        <f>+T10/12*4</f>
        <v>917.73333333333323</v>
      </c>
      <c r="V10" s="23">
        <v>952.51440000000002</v>
      </c>
      <c r="W10" s="23">
        <f>+V10/U10*100</f>
        <v>103.7898881301758</v>
      </c>
      <c r="X10" s="23">
        <f>+V10/T10*100</f>
        <v>34.596629376725268</v>
      </c>
      <c r="Y10" s="23">
        <v>8657.5</v>
      </c>
      <c r="Z10" s="23">
        <f>+Y10/12*4</f>
        <v>2885.8333333333335</v>
      </c>
      <c r="AA10" s="23">
        <v>725.25540000000001</v>
      </c>
      <c r="AB10" s="23">
        <f>+AA10/Z10*100</f>
        <v>25.131576090095294</v>
      </c>
      <c r="AC10" s="23">
        <f>+AA10/Y10*100</f>
        <v>8.3771920300317646</v>
      </c>
      <c r="AD10" s="23">
        <v>51718.3</v>
      </c>
      <c r="AE10" s="23">
        <f>+AD10/12*4</f>
        <v>17239.433333333334</v>
      </c>
      <c r="AF10" s="23">
        <v>15704.562</v>
      </c>
      <c r="AG10" s="23">
        <f>+AF10/AE10*100</f>
        <v>91.096741385544377</v>
      </c>
      <c r="AH10" s="23">
        <f>+AF10/AD10*100</f>
        <v>30.365580461848126</v>
      </c>
      <c r="AI10" s="23">
        <v>3400.03</v>
      </c>
      <c r="AJ10" s="23">
        <f>+AI10/12*4</f>
        <v>1133.3433333333335</v>
      </c>
      <c r="AK10" s="23">
        <v>1060.896</v>
      </c>
      <c r="AL10" s="23">
        <f>+AK10/AJ10*100</f>
        <v>93.607644638429647</v>
      </c>
      <c r="AM10" s="23">
        <f>+AK10/AI10*100</f>
        <v>31.202548212809884</v>
      </c>
      <c r="AN10" s="23">
        <v>5000</v>
      </c>
      <c r="AO10" s="23">
        <f>+AN10/12*4</f>
        <v>1666.6666666666667</v>
      </c>
      <c r="AP10" s="23">
        <v>2087.5</v>
      </c>
      <c r="AQ10" s="23">
        <f>+AP10/AO10*100</f>
        <v>125.25</v>
      </c>
      <c r="AR10" s="23">
        <f>+AP10/AN10*100</f>
        <v>41.75</v>
      </c>
      <c r="AS10" s="23">
        <v>0</v>
      </c>
      <c r="AT10" s="23">
        <f>+AS10/12*4</f>
        <v>0</v>
      </c>
      <c r="AU10" s="23">
        <v>0</v>
      </c>
      <c r="AV10" s="23">
        <v>0</v>
      </c>
      <c r="AW10" s="23">
        <f>+AV10/12*4</f>
        <v>0</v>
      </c>
      <c r="AX10" s="23">
        <v>0</v>
      </c>
      <c r="AY10" s="23">
        <v>396618.3</v>
      </c>
      <c r="AZ10" s="23">
        <f>+AY10/12*4</f>
        <v>132206.1</v>
      </c>
      <c r="BA10" s="23">
        <v>132206.1</v>
      </c>
      <c r="BB10" s="23">
        <v>8401.2000000000007</v>
      </c>
      <c r="BC10" s="23">
        <f>+BB10/12*4</f>
        <v>2800.4</v>
      </c>
      <c r="BD10" s="23">
        <v>2223.3000000000002</v>
      </c>
      <c r="BE10" s="23">
        <v>0</v>
      </c>
      <c r="BF10" s="23">
        <f>+BE10/12*4</f>
        <v>0</v>
      </c>
      <c r="BG10" s="23">
        <v>0</v>
      </c>
      <c r="BH10" s="23">
        <v>0</v>
      </c>
      <c r="BI10" s="23">
        <f>+BH10/12*4</f>
        <v>0</v>
      </c>
      <c r="BJ10" s="23">
        <v>0</v>
      </c>
      <c r="BK10" s="23">
        <f t="shared" ref="BK10:BK41" si="8">BP10+BS10+BV10+BY10</f>
        <v>24699</v>
      </c>
      <c r="BL10" s="23">
        <f t="shared" ref="BL10:BL41" si="9">BQ10+BT10+BW10+BZ10</f>
        <v>8233</v>
      </c>
      <c r="BM10" s="23">
        <f t="shared" ref="BM10:BM41" si="10">BR10+BU10+BX10+CA10</f>
        <v>4459.5511999999999</v>
      </c>
      <c r="BN10" s="23">
        <f>+BM10/BL10*100</f>
        <v>54.166782460828379</v>
      </c>
      <c r="BO10" s="23">
        <f>+BM10/BK10*100</f>
        <v>18.055594153609459</v>
      </c>
      <c r="BP10" s="23">
        <v>18684</v>
      </c>
      <c r="BQ10" s="23">
        <f>+BP10/12*4</f>
        <v>6228</v>
      </c>
      <c r="BR10" s="23">
        <v>2764.7862</v>
      </c>
      <c r="BS10" s="23">
        <v>15</v>
      </c>
      <c r="BT10" s="23">
        <f>+BS10/12*4</f>
        <v>5</v>
      </c>
      <c r="BU10" s="23">
        <v>0</v>
      </c>
      <c r="BV10" s="23">
        <v>0</v>
      </c>
      <c r="BW10" s="23">
        <f>+BV10/12*4</f>
        <v>0</v>
      </c>
      <c r="BX10" s="23">
        <v>0</v>
      </c>
      <c r="BY10" s="23">
        <v>6000</v>
      </c>
      <c r="BZ10" s="23">
        <f>+BY10/12*4</f>
        <v>2000</v>
      </c>
      <c r="CA10" s="23">
        <v>1694.7650000000001</v>
      </c>
      <c r="CB10" s="23">
        <v>0</v>
      </c>
      <c r="CC10" s="23">
        <f>+CB10/12*4</f>
        <v>0</v>
      </c>
      <c r="CD10" s="23">
        <v>0</v>
      </c>
      <c r="CE10" s="23">
        <v>3703.27</v>
      </c>
      <c r="CF10" s="23">
        <f>+CE10/12*4</f>
        <v>1234.4233333333334</v>
      </c>
      <c r="CG10" s="23">
        <v>740.65</v>
      </c>
      <c r="CH10" s="23">
        <v>0</v>
      </c>
      <c r="CI10" s="23">
        <f>+CH10/12*4</f>
        <v>0</v>
      </c>
      <c r="CJ10" s="23">
        <v>0</v>
      </c>
      <c r="CK10" s="23">
        <v>21500</v>
      </c>
      <c r="CL10" s="23">
        <f>+CK10/12*4</f>
        <v>7166.666666666667</v>
      </c>
      <c r="CM10" s="23">
        <v>5029.0594000000001</v>
      </c>
      <c r="CN10" s="23">
        <v>9000</v>
      </c>
      <c r="CO10" s="23">
        <f>+CN10/12*4</f>
        <v>3000</v>
      </c>
      <c r="CP10" s="23">
        <v>2156.1394</v>
      </c>
      <c r="CQ10" s="23">
        <f>+CP10/CO10*100</f>
        <v>71.871313333333333</v>
      </c>
      <c r="CR10" s="23">
        <f>+CP10/CN10*100</f>
        <v>23.957104444444443</v>
      </c>
      <c r="CS10" s="23">
        <v>0</v>
      </c>
      <c r="CT10" s="23">
        <f>+CS10/12*4</f>
        <v>0</v>
      </c>
      <c r="CU10" s="23">
        <v>594.72</v>
      </c>
      <c r="CV10" s="23">
        <v>0</v>
      </c>
      <c r="CW10" s="23">
        <f>+CV10/12*4</f>
        <v>0</v>
      </c>
      <c r="CX10" s="23">
        <v>660</v>
      </c>
      <c r="CY10" s="23">
        <v>0</v>
      </c>
      <c r="CZ10" s="23">
        <f>+CY10/12*4</f>
        <v>0</v>
      </c>
      <c r="DA10" s="23">
        <v>0</v>
      </c>
      <c r="DB10" s="23">
        <v>1380</v>
      </c>
      <c r="DC10" s="23">
        <f>+DB10/12*4</f>
        <v>460</v>
      </c>
      <c r="DD10" s="23">
        <v>180</v>
      </c>
      <c r="DE10" s="23">
        <v>0</v>
      </c>
      <c r="DF10" s="23">
        <f t="shared" ref="DF10:DF41" si="11">T10+Y10+AD10+AI10+AN10+AS10+AV10+AY10+BB10+BE10+BH10+BP10+BS10+BV10+BY10+CB10+CE10+CH10+CK10+CS10+CV10+CY10+DB10</f>
        <v>527830.80000000005</v>
      </c>
      <c r="DG10" s="23">
        <f t="shared" ref="DG10:DG41" si="12">U10+Z10+AE10+AJ10+AO10+AT10+AW10+AZ10+BC10+BF10+BI10+BQ10+BT10+BW10+BZ10+CC10+CF10+CI10+CL10+CT10+CW10+CZ10+DC10</f>
        <v>175943.6</v>
      </c>
      <c r="DH10" s="23">
        <f t="shared" ref="DH10:DH41" si="13">V10+AA10+AF10+AK10+AP10+AU10+AX10+BA10+BD10+BG10+BJ10+BR10+BU10+BX10+CA10+CD10+CG10+CJ10+CM10+CU10+CX10+DA10+DD10+DE10</f>
        <v>166624.1084</v>
      </c>
      <c r="DI10" s="23">
        <v>1273</v>
      </c>
      <c r="DJ10" s="23">
        <f>+DI10/12*4</f>
        <v>424.33333333333331</v>
      </c>
      <c r="DK10" s="23">
        <v>1273</v>
      </c>
      <c r="DL10" s="23">
        <v>0</v>
      </c>
      <c r="DM10" s="23">
        <f>+DL10/12*4</f>
        <v>0</v>
      </c>
      <c r="DN10" s="23">
        <v>-1964.952</v>
      </c>
      <c r="DO10" s="23">
        <v>0</v>
      </c>
      <c r="DP10" s="23">
        <f>+DO10/12*4</f>
        <v>0</v>
      </c>
      <c r="DQ10" s="23">
        <v>0</v>
      </c>
      <c r="DR10" s="23">
        <v>0</v>
      </c>
      <c r="DS10" s="23">
        <f>+DR10/12*4</f>
        <v>0</v>
      </c>
      <c r="DT10" s="23">
        <v>0</v>
      </c>
      <c r="DU10" s="23">
        <v>0</v>
      </c>
      <c r="DV10" s="23">
        <f>+DU10/12*4</f>
        <v>0</v>
      </c>
      <c r="DW10" s="23">
        <v>0</v>
      </c>
      <c r="DX10" s="23">
        <v>76993.5</v>
      </c>
      <c r="DY10" s="23">
        <f>+DX10/12*4</f>
        <v>25664.5</v>
      </c>
      <c r="DZ10" s="23">
        <v>20887.337</v>
      </c>
      <c r="EA10" s="23">
        <v>0</v>
      </c>
      <c r="EB10" s="23">
        <f t="shared" ref="EB10:EB41" si="14">DI10+DL10+DO10+DR10+DU10+DX10</f>
        <v>78266.5</v>
      </c>
      <c r="EC10" s="23">
        <f t="shared" ref="EC10:EC41" si="15">DJ10+DM10+DP10+DS10+DV10+DY10</f>
        <v>26088.833333333332</v>
      </c>
      <c r="ED10" s="23">
        <f t="shared" ref="ED10:ED41" si="16">DK10+DN10+DQ10+DT10+DW10+DZ10+EA10</f>
        <v>20195.384999999998</v>
      </c>
    </row>
    <row r="11" spans="1:134">
      <c r="A11" s="21">
        <v>2</v>
      </c>
      <c r="B11" s="27" t="s">
        <v>159</v>
      </c>
      <c r="C11" s="23">
        <f>10.84+33697.5341</f>
        <v>33708.374099999994</v>
      </c>
      <c r="D11" s="23">
        <v>105787.6728</v>
      </c>
      <c r="E11" s="23">
        <f t="shared" si="0"/>
        <v>474329.57000000007</v>
      </c>
      <c r="F11" s="23">
        <f t="shared" si="1"/>
        <v>158109.85666666666</v>
      </c>
      <c r="G11" s="23">
        <f t="shared" si="2"/>
        <v>122108.67790000001</v>
      </c>
      <c r="H11" s="23">
        <f t="shared" ref="H11:H70" si="17">+G11/F11*100</f>
        <v>77.230275502326379</v>
      </c>
      <c r="I11" s="23">
        <f t="shared" ref="I11:I70" si="18">+G11/E11*100</f>
        <v>25.743425167442119</v>
      </c>
      <c r="J11" s="23">
        <f t="shared" si="3"/>
        <v>190553.80000000002</v>
      </c>
      <c r="K11" s="23">
        <f t="shared" si="4"/>
        <v>63517.933333333334</v>
      </c>
      <c r="L11" s="23">
        <f t="shared" si="5"/>
        <v>29275.177899999999</v>
      </c>
      <c r="M11" s="23">
        <f t="shared" ref="M11:M70" si="19">+L11/K11*100</f>
        <v>46.089625974396732</v>
      </c>
      <c r="N11" s="23">
        <f t="shared" ref="N11:N70" si="20">+L11/J11*100</f>
        <v>15.36320865813224</v>
      </c>
      <c r="O11" s="23">
        <f t="shared" si="6"/>
        <v>17841</v>
      </c>
      <c r="P11" s="23">
        <f t="shared" ref="P11:P66" si="21">+O11/12*4</f>
        <v>5947</v>
      </c>
      <c r="Q11" s="23">
        <f t="shared" si="7"/>
        <v>4492.9409999999998</v>
      </c>
      <c r="R11" s="23">
        <f t="shared" ref="R11:R70" si="22">+Q11/P11*100</f>
        <v>75.549705733983515</v>
      </c>
      <c r="S11" s="23">
        <f t="shared" ref="S11:S70" si="23">+Q11/O11*100</f>
        <v>25.183235244661173</v>
      </c>
      <c r="T11" s="23">
        <v>36</v>
      </c>
      <c r="U11" s="23">
        <f t="shared" ref="U11:U66" si="24">+T11/12*4</f>
        <v>12</v>
      </c>
      <c r="V11" s="23">
        <v>1.111</v>
      </c>
      <c r="W11" s="23">
        <f t="shared" ref="W11:W70" si="25">+V11/U11*100</f>
        <v>9.2583333333333329</v>
      </c>
      <c r="X11" s="23">
        <f t="shared" ref="X11:X70" si="26">+V11/T11*100</f>
        <v>3.0861111111111108</v>
      </c>
      <c r="Y11" s="23">
        <v>50299.1</v>
      </c>
      <c r="Z11" s="23">
        <f t="shared" ref="Z11:Z66" si="27">+Y11/12*4</f>
        <v>16766.366666666665</v>
      </c>
      <c r="AA11" s="23">
        <v>2124.2820000000002</v>
      </c>
      <c r="AB11" s="23">
        <f t="shared" ref="AB11:AB70" si="28">+AA11/Z11*100</f>
        <v>12.669900654286062</v>
      </c>
      <c r="AC11" s="23">
        <f t="shared" ref="AC11:AC70" si="29">+AA11/Y11*100</f>
        <v>4.2233002180953543</v>
      </c>
      <c r="AD11" s="23">
        <v>17805</v>
      </c>
      <c r="AE11" s="23">
        <f t="shared" ref="AE11:AE66" si="30">+AD11/12*4</f>
        <v>5935</v>
      </c>
      <c r="AF11" s="23">
        <v>4491.83</v>
      </c>
      <c r="AG11" s="23">
        <f t="shared" ref="AG11:AG70" si="31">+AF11/AE11*100</f>
        <v>75.683740522325195</v>
      </c>
      <c r="AH11" s="23">
        <f t="shared" ref="AH11:AH70" si="32">+AF11/AD11*100</f>
        <v>25.22791350744173</v>
      </c>
      <c r="AI11" s="23">
        <v>671.6</v>
      </c>
      <c r="AJ11" s="23">
        <f t="shared" ref="AJ11:AJ66" si="33">+AI11/12*4</f>
        <v>223.86666666666667</v>
      </c>
      <c r="AK11" s="23">
        <v>180.7</v>
      </c>
      <c r="AL11" s="23">
        <f t="shared" ref="AL11:AL66" si="34">+AK11/AJ11*100</f>
        <v>80.71768910065515</v>
      </c>
      <c r="AM11" s="23">
        <f t="shared" ref="AM11:AM66" si="35">+AK11/AI11*100</f>
        <v>26.905896366885045</v>
      </c>
      <c r="AN11" s="23">
        <v>0</v>
      </c>
      <c r="AO11" s="23">
        <f t="shared" ref="AO11:AO66" si="36">+AN11/12*4</f>
        <v>0</v>
      </c>
      <c r="AP11" s="23">
        <v>0</v>
      </c>
      <c r="AQ11" s="23" t="e">
        <f t="shared" ref="AQ11:AQ70" si="37">+AP11/AO11*100</f>
        <v>#DIV/0!</v>
      </c>
      <c r="AR11" s="23" t="e">
        <f t="shared" ref="AR11:AR70" si="38">+AP11/AN11*100</f>
        <v>#DIV/0!</v>
      </c>
      <c r="AS11" s="23">
        <v>0</v>
      </c>
      <c r="AT11" s="23">
        <f t="shared" ref="AT11:AT66" si="39">+AS11/12*4</f>
        <v>0</v>
      </c>
      <c r="AU11" s="23">
        <v>0</v>
      </c>
      <c r="AV11" s="23">
        <v>0</v>
      </c>
      <c r="AW11" s="23">
        <f t="shared" ref="AW11:AW66" si="40">+AV11/12*4</f>
        <v>0</v>
      </c>
      <c r="AX11" s="23">
        <v>8978</v>
      </c>
      <c r="AY11" s="23">
        <v>251566.4</v>
      </c>
      <c r="AZ11" s="23">
        <f t="shared" ref="AZ11:AZ66" si="41">+AY11/12*4</f>
        <v>83855.46666666666</v>
      </c>
      <c r="BA11" s="23">
        <v>83855.5</v>
      </c>
      <c r="BB11" s="23">
        <v>0</v>
      </c>
      <c r="BC11" s="23">
        <f t="shared" ref="BC11:BC66" si="42">+BB11/12*4</f>
        <v>0</v>
      </c>
      <c r="BD11" s="23">
        <v>0</v>
      </c>
      <c r="BE11" s="23">
        <v>0</v>
      </c>
      <c r="BF11" s="23">
        <f t="shared" ref="BF11:BF66" si="43">+BE11/12*4</f>
        <v>0</v>
      </c>
      <c r="BG11" s="23">
        <v>0</v>
      </c>
      <c r="BH11" s="23">
        <v>0</v>
      </c>
      <c r="BI11" s="23">
        <f t="shared" ref="BI11:BI66" si="44">+BH11/12*4</f>
        <v>0</v>
      </c>
      <c r="BJ11" s="23">
        <v>0</v>
      </c>
      <c r="BK11" s="23">
        <f t="shared" si="8"/>
        <v>111551.7</v>
      </c>
      <c r="BL11" s="23">
        <f t="shared" si="9"/>
        <v>37183.9</v>
      </c>
      <c r="BM11" s="23">
        <f t="shared" si="10"/>
        <v>19304.064999999999</v>
      </c>
      <c r="BN11" s="23">
        <f t="shared" ref="BN11:BN70" si="45">+BM11/BL11*100</f>
        <v>51.915116488587799</v>
      </c>
      <c r="BO11" s="23">
        <f t="shared" ref="BO11:BO70" si="46">+BM11/BK11*100</f>
        <v>17.305038829529266</v>
      </c>
      <c r="BP11" s="23">
        <v>110551.7</v>
      </c>
      <c r="BQ11" s="23">
        <f t="shared" ref="BQ11:BQ66" si="47">+BP11/12*4</f>
        <v>36850.566666666666</v>
      </c>
      <c r="BR11" s="23">
        <v>19230.064999999999</v>
      </c>
      <c r="BS11" s="23">
        <v>0</v>
      </c>
      <c r="BT11" s="23">
        <f t="shared" ref="BT11:BT66" si="48">+BS11/12*4</f>
        <v>0</v>
      </c>
      <c r="BU11" s="23">
        <v>0</v>
      </c>
      <c r="BV11" s="23">
        <v>0</v>
      </c>
      <c r="BW11" s="23">
        <f t="shared" ref="BW11:BW66" si="49">+BV11/12*4</f>
        <v>0</v>
      </c>
      <c r="BX11" s="23">
        <v>0</v>
      </c>
      <c r="BY11" s="23">
        <v>1000</v>
      </c>
      <c r="BZ11" s="23">
        <f t="shared" ref="BZ11:BZ66" si="50">+BY11/12*4</f>
        <v>333.33333333333331</v>
      </c>
      <c r="CA11" s="23">
        <v>74</v>
      </c>
      <c r="CB11" s="23">
        <v>0</v>
      </c>
      <c r="CC11" s="23">
        <f t="shared" ref="CC11:CC66" si="51">+CB11/12*4</f>
        <v>0</v>
      </c>
      <c r="CD11" s="23">
        <v>0</v>
      </c>
      <c r="CE11" s="23">
        <v>0</v>
      </c>
      <c r="CF11" s="23">
        <f t="shared" ref="CF11:CF66" si="52">+CE11/12*4</f>
        <v>0</v>
      </c>
      <c r="CG11" s="23">
        <v>0</v>
      </c>
      <c r="CH11" s="23">
        <v>0</v>
      </c>
      <c r="CI11" s="23">
        <f t="shared" ref="CI11:CI66" si="53">+CH11/12*4</f>
        <v>0</v>
      </c>
      <c r="CJ11" s="23">
        <v>0</v>
      </c>
      <c r="CK11" s="23">
        <v>10190.4</v>
      </c>
      <c r="CL11" s="23">
        <f t="shared" ref="CL11:CL66" si="54">+CK11/12*4</f>
        <v>3396.7999999999997</v>
      </c>
      <c r="CM11" s="23">
        <v>105.38</v>
      </c>
      <c r="CN11" s="23">
        <v>9190.4</v>
      </c>
      <c r="CO11" s="23">
        <f t="shared" ref="CO11:CO66" si="55">+CN11/12*4</f>
        <v>3063.4666666666667</v>
      </c>
      <c r="CP11" s="23">
        <v>92.38</v>
      </c>
      <c r="CQ11" s="23">
        <f t="shared" ref="CQ11:CQ70" si="56">+CP11/CO11*100</f>
        <v>3.0155379526462394</v>
      </c>
      <c r="CR11" s="23">
        <f t="shared" ref="CR11:CR70" si="57">+CP11/CN11*100</f>
        <v>1.0051793175487465</v>
      </c>
      <c r="CS11" s="23">
        <v>0</v>
      </c>
      <c r="CT11" s="23">
        <f t="shared" ref="CT11:CT66" si="58">+CS11/12*4</f>
        <v>0</v>
      </c>
      <c r="CU11" s="23">
        <v>0</v>
      </c>
      <c r="CV11" s="23">
        <v>0</v>
      </c>
      <c r="CW11" s="23">
        <f t="shared" ref="CW11:CW66" si="59">+CV11/12*4</f>
        <v>0</v>
      </c>
      <c r="CX11" s="23">
        <v>0</v>
      </c>
      <c r="CY11" s="23">
        <v>0</v>
      </c>
      <c r="CZ11" s="23">
        <f t="shared" ref="CZ11:CZ66" si="60">+CY11/12*4</f>
        <v>0</v>
      </c>
      <c r="DA11" s="23">
        <v>0</v>
      </c>
      <c r="DB11" s="23">
        <v>0</v>
      </c>
      <c r="DC11" s="23">
        <f t="shared" ref="DC11:DC66" si="61">+DB11/12*4</f>
        <v>0</v>
      </c>
      <c r="DD11" s="23">
        <v>3067.8099000000002</v>
      </c>
      <c r="DE11" s="23">
        <v>0</v>
      </c>
      <c r="DF11" s="23">
        <f t="shared" si="11"/>
        <v>442120.2</v>
      </c>
      <c r="DG11" s="23">
        <f t="shared" si="12"/>
        <v>147373.4</v>
      </c>
      <c r="DH11" s="23">
        <f t="shared" si="13"/>
        <v>122108.67790000001</v>
      </c>
      <c r="DI11" s="23">
        <v>0</v>
      </c>
      <c r="DJ11" s="23">
        <f t="shared" ref="DJ11:DJ66" si="62">+DI11/12*4</f>
        <v>0</v>
      </c>
      <c r="DK11" s="23">
        <v>0</v>
      </c>
      <c r="DL11" s="23">
        <v>32209.37</v>
      </c>
      <c r="DM11" s="23">
        <f t="shared" ref="DM11:DM66" si="63">+DL11/12*4</f>
        <v>10736.456666666667</v>
      </c>
      <c r="DN11" s="23">
        <v>0</v>
      </c>
      <c r="DO11" s="23">
        <v>0</v>
      </c>
      <c r="DP11" s="23">
        <f t="shared" ref="DP11:DP66" si="64">+DO11/12*4</f>
        <v>0</v>
      </c>
      <c r="DQ11" s="23">
        <v>0</v>
      </c>
      <c r="DR11" s="23">
        <v>0</v>
      </c>
      <c r="DS11" s="23">
        <f t="shared" ref="DS11:DS66" si="65">+DR11/12*4</f>
        <v>0</v>
      </c>
      <c r="DT11" s="23">
        <v>0</v>
      </c>
      <c r="DU11" s="23">
        <v>0</v>
      </c>
      <c r="DV11" s="23">
        <f t="shared" ref="DV11:DV66" si="66">+DU11/12*4</f>
        <v>0</v>
      </c>
      <c r="DW11" s="23">
        <v>0</v>
      </c>
      <c r="DX11" s="23">
        <v>88424</v>
      </c>
      <c r="DY11" s="23">
        <f t="shared" ref="DY11:DY66" si="67">+DX11/12*4</f>
        <v>29474.666666666668</v>
      </c>
      <c r="DZ11" s="23">
        <v>0</v>
      </c>
      <c r="EA11" s="23">
        <v>0</v>
      </c>
      <c r="EB11" s="23">
        <f t="shared" si="14"/>
        <v>120633.37</v>
      </c>
      <c r="EC11" s="23">
        <f t="shared" si="15"/>
        <v>40211.123333333337</v>
      </c>
      <c r="ED11" s="23">
        <f t="shared" si="16"/>
        <v>0</v>
      </c>
    </row>
    <row r="12" spans="1:134">
      <c r="A12" s="21">
        <v>3</v>
      </c>
      <c r="B12" s="27" t="s">
        <v>160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1"/>
        <v>27095.533333333333</v>
      </c>
      <c r="G12" s="23">
        <f t="shared" si="2"/>
        <v>25037.186999999998</v>
      </c>
      <c r="H12" s="23">
        <f t="shared" si="17"/>
        <v>92.403373987840553</v>
      </c>
      <c r="I12" s="23">
        <f t="shared" si="18"/>
        <v>30.801124662613518</v>
      </c>
      <c r="J12" s="23">
        <f t="shared" si="3"/>
        <v>14450.4</v>
      </c>
      <c r="K12" s="23">
        <f t="shared" si="4"/>
        <v>4816.8</v>
      </c>
      <c r="L12" s="23">
        <f t="shared" si="5"/>
        <v>2758.3870000000002</v>
      </c>
      <c r="M12" s="23">
        <f t="shared" si="19"/>
        <v>57.265964955987378</v>
      </c>
      <c r="N12" s="23">
        <f t="shared" si="20"/>
        <v>19.088654985329129</v>
      </c>
      <c r="O12" s="23">
        <f t="shared" si="6"/>
        <v>6420</v>
      </c>
      <c r="P12" s="23">
        <f t="shared" si="21"/>
        <v>2140</v>
      </c>
      <c r="Q12" s="23">
        <f t="shared" si="7"/>
        <v>1630.9850000000001</v>
      </c>
      <c r="R12" s="23">
        <f t="shared" si="22"/>
        <v>76.21425233644861</v>
      </c>
      <c r="S12" s="23">
        <f t="shared" si="23"/>
        <v>25.404750778816197</v>
      </c>
      <c r="T12" s="23">
        <v>120</v>
      </c>
      <c r="U12" s="23">
        <f t="shared" si="24"/>
        <v>40</v>
      </c>
      <c r="V12" s="23">
        <v>33.747999999999998</v>
      </c>
      <c r="W12" s="23">
        <f t="shared" si="25"/>
        <v>84.36999999999999</v>
      </c>
      <c r="X12" s="23">
        <f t="shared" si="26"/>
        <v>28.123333333333335</v>
      </c>
      <c r="Y12" s="23">
        <v>3695.6</v>
      </c>
      <c r="Z12" s="23">
        <f t="shared" si="27"/>
        <v>1231.8666666666666</v>
      </c>
      <c r="AA12" s="23">
        <v>0</v>
      </c>
      <c r="AB12" s="23">
        <f t="shared" si="28"/>
        <v>0</v>
      </c>
      <c r="AC12" s="23">
        <f t="shared" si="29"/>
        <v>0</v>
      </c>
      <c r="AD12" s="23">
        <v>6300</v>
      </c>
      <c r="AE12" s="23">
        <f t="shared" si="30"/>
        <v>2100</v>
      </c>
      <c r="AF12" s="23">
        <v>1597.2370000000001</v>
      </c>
      <c r="AG12" s="23">
        <f t="shared" si="31"/>
        <v>76.05890476190477</v>
      </c>
      <c r="AH12" s="23">
        <f t="shared" si="32"/>
        <v>25.352968253968257</v>
      </c>
      <c r="AI12" s="23">
        <v>238</v>
      </c>
      <c r="AJ12" s="23">
        <f t="shared" si="33"/>
        <v>79.333333333333329</v>
      </c>
      <c r="AK12" s="23">
        <v>74.400000000000006</v>
      </c>
      <c r="AL12" s="23">
        <f t="shared" si="34"/>
        <v>93.781512605042025</v>
      </c>
      <c r="AM12" s="23">
        <f t="shared" si="35"/>
        <v>31.260504201680671</v>
      </c>
      <c r="AN12" s="23">
        <v>0</v>
      </c>
      <c r="AO12" s="23">
        <f t="shared" si="36"/>
        <v>0</v>
      </c>
      <c r="AP12" s="23">
        <v>0</v>
      </c>
      <c r="AQ12" s="23" t="e">
        <f t="shared" si="37"/>
        <v>#DIV/0!</v>
      </c>
      <c r="AR12" s="23" t="e">
        <f t="shared" si="38"/>
        <v>#DIV/0!</v>
      </c>
      <c r="AS12" s="23">
        <v>0</v>
      </c>
      <c r="AT12" s="23">
        <f t="shared" si="39"/>
        <v>0</v>
      </c>
      <c r="AU12" s="23">
        <v>0</v>
      </c>
      <c r="AV12" s="23">
        <v>0</v>
      </c>
      <c r="AW12" s="23">
        <f t="shared" si="40"/>
        <v>0</v>
      </c>
      <c r="AX12" s="23">
        <v>0</v>
      </c>
      <c r="AY12" s="23">
        <v>66836.2</v>
      </c>
      <c r="AZ12" s="23">
        <f t="shared" si="41"/>
        <v>22278.733333333334</v>
      </c>
      <c r="BA12" s="23">
        <v>22278.799999999999</v>
      </c>
      <c r="BB12" s="23">
        <v>0</v>
      </c>
      <c r="BC12" s="23">
        <f t="shared" si="42"/>
        <v>0</v>
      </c>
      <c r="BD12" s="23">
        <v>0</v>
      </c>
      <c r="BE12" s="23">
        <v>0</v>
      </c>
      <c r="BF12" s="23">
        <f t="shared" si="43"/>
        <v>0</v>
      </c>
      <c r="BG12" s="23">
        <v>0</v>
      </c>
      <c r="BH12" s="23">
        <v>0</v>
      </c>
      <c r="BI12" s="23">
        <f t="shared" si="44"/>
        <v>0</v>
      </c>
      <c r="BJ12" s="23">
        <v>0</v>
      </c>
      <c r="BK12" s="23">
        <f t="shared" si="8"/>
        <v>1396.8</v>
      </c>
      <c r="BL12" s="23">
        <f t="shared" si="9"/>
        <v>465.59999999999997</v>
      </c>
      <c r="BM12" s="23">
        <f t="shared" si="10"/>
        <v>223.5</v>
      </c>
      <c r="BN12" s="23">
        <f t="shared" si="45"/>
        <v>48.00257731958763</v>
      </c>
      <c r="BO12" s="23">
        <f t="shared" si="46"/>
        <v>16.000859106529212</v>
      </c>
      <c r="BP12" s="23">
        <v>1246.8</v>
      </c>
      <c r="BQ12" s="23">
        <f t="shared" si="47"/>
        <v>415.59999999999997</v>
      </c>
      <c r="BR12" s="23">
        <v>4.5</v>
      </c>
      <c r="BS12" s="23">
        <v>0</v>
      </c>
      <c r="BT12" s="23">
        <f t="shared" si="48"/>
        <v>0</v>
      </c>
      <c r="BU12" s="23">
        <v>219</v>
      </c>
      <c r="BV12" s="23">
        <v>0</v>
      </c>
      <c r="BW12" s="23">
        <f t="shared" si="49"/>
        <v>0</v>
      </c>
      <c r="BX12" s="23">
        <v>0</v>
      </c>
      <c r="BY12" s="23">
        <v>150</v>
      </c>
      <c r="BZ12" s="23">
        <f t="shared" si="50"/>
        <v>50</v>
      </c>
      <c r="CA12" s="23">
        <v>0</v>
      </c>
      <c r="CB12" s="23">
        <v>0</v>
      </c>
      <c r="CC12" s="23">
        <f t="shared" si="51"/>
        <v>0</v>
      </c>
      <c r="CD12" s="23">
        <v>0</v>
      </c>
      <c r="CE12" s="23">
        <v>0</v>
      </c>
      <c r="CF12" s="23">
        <f t="shared" si="52"/>
        <v>0</v>
      </c>
      <c r="CG12" s="23">
        <v>0</v>
      </c>
      <c r="CH12" s="23">
        <v>0</v>
      </c>
      <c r="CI12" s="23">
        <f t="shared" si="53"/>
        <v>0</v>
      </c>
      <c r="CJ12" s="23">
        <v>0</v>
      </c>
      <c r="CK12" s="23">
        <v>2700</v>
      </c>
      <c r="CL12" s="23">
        <f t="shared" si="54"/>
        <v>900</v>
      </c>
      <c r="CM12" s="23">
        <v>689.25599999999997</v>
      </c>
      <c r="CN12" s="23">
        <v>900</v>
      </c>
      <c r="CO12" s="23">
        <f t="shared" si="55"/>
        <v>300</v>
      </c>
      <c r="CP12" s="23">
        <v>689.25599999999997</v>
      </c>
      <c r="CQ12" s="23">
        <f t="shared" si="56"/>
        <v>229.75200000000001</v>
      </c>
      <c r="CR12" s="23">
        <f t="shared" si="57"/>
        <v>76.584000000000003</v>
      </c>
      <c r="CS12" s="23">
        <v>0</v>
      </c>
      <c r="CT12" s="23">
        <f t="shared" si="58"/>
        <v>0</v>
      </c>
      <c r="CU12" s="23">
        <v>140.24600000000001</v>
      </c>
      <c r="CV12" s="23">
        <v>0</v>
      </c>
      <c r="CW12" s="23">
        <f t="shared" si="59"/>
        <v>0</v>
      </c>
      <c r="CX12" s="23">
        <v>0</v>
      </c>
      <c r="CY12" s="23">
        <v>0</v>
      </c>
      <c r="CZ12" s="23">
        <f t="shared" si="60"/>
        <v>0</v>
      </c>
      <c r="DA12" s="23">
        <v>0</v>
      </c>
      <c r="DB12" s="23">
        <v>0</v>
      </c>
      <c r="DC12" s="23">
        <f t="shared" si="61"/>
        <v>0</v>
      </c>
      <c r="DD12" s="23">
        <v>0</v>
      </c>
      <c r="DE12" s="23">
        <v>0</v>
      </c>
      <c r="DF12" s="23">
        <f t="shared" si="11"/>
        <v>81286.600000000006</v>
      </c>
      <c r="DG12" s="23">
        <f t="shared" si="12"/>
        <v>27095.533333333333</v>
      </c>
      <c r="DH12" s="23">
        <f t="shared" si="13"/>
        <v>25037.186999999998</v>
      </c>
      <c r="DI12" s="23">
        <v>0</v>
      </c>
      <c r="DJ12" s="23">
        <f t="shared" si="62"/>
        <v>0</v>
      </c>
      <c r="DK12" s="23">
        <v>0</v>
      </c>
      <c r="DL12" s="23">
        <v>0</v>
      </c>
      <c r="DM12" s="23">
        <f t="shared" si="63"/>
        <v>0</v>
      </c>
      <c r="DN12" s="23">
        <v>0</v>
      </c>
      <c r="DO12" s="23">
        <v>0</v>
      </c>
      <c r="DP12" s="23">
        <f t="shared" si="64"/>
        <v>0</v>
      </c>
      <c r="DQ12" s="23">
        <v>0</v>
      </c>
      <c r="DR12" s="23">
        <v>0</v>
      </c>
      <c r="DS12" s="23">
        <f t="shared" si="65"/>
        <v>0</v>
      </c>
      <c r="DT12" s="23">
        <v>0</v>
      </c>
      <c r="DU12" s="23">
        <v>0</v>
      </c>
      <c r="DV12" s="23">
        <f t="shared" si="66"/>
        <v>0</v>
      </c>
      <c r="DW12" s="23">
        <v>0</v>
      </c>
      <c r="DX12" s="23">
        <v>13603.6</v>
      </c>
      <c r="DY12" s="23">
        <f t="shared" si="67"/>
        <v>4534.5333333333338</v>
      </c>
      <c r="DZ12" s="23">
        <v>0</v>
      </c>
      <c r="EA12" s="23">
        <v>0</v>
      </c>
      <c r="EB12" s="23">
        <f t="shared" si="14"/>
        <v>13603.6</v>
      </c>
      <c r="EC12" s="23">
        <f t="shared" si="15"/>
        <v>4534.5333333333338</v>
      </c>
      <c r="ED12" s="23">
        <f t="shared" si="16"/>
        <v>0</v>
      </c>
    </row>
    <row r="13" spans="1:134">
      <c r="A13" s="21">
        <v>4</v>
      </c>
      <c r="B13" s="27" t="s">
        <v>161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1"/>
        <v>9283.8333333333339</v>
      </c>
      <c r="G13" s="23">
        <f t="shared" si="2"/>
        <v>5959.8770000000004</v>
      </c>
      <c r="H13" s="23">
        <f t="shared" si="17"/>
        <v>64.196294634041251</v>
      </c>
      <c r="I13" s="23">
        <f t="shared" si="18"/>
        <v>21.398764878013754</v>
      </c>
      <c r="J13" s="23">
        <f t="shared" si="3"/>
        <v>5908.2</v>
      </c>
      <c r="K13" s="23">
        <f t="shared" si="4"/>
        <v>1969.4</v>
      </c>
      <c r="L13" s="23">
        <f t="shared" si="5"/>
        <v>1544.6770000000001</v>
      </c>
      <c r="M13" s="23">
        <f t="shared" si="19"/>
        <v>78.433888493957554</v>
      </c>
      <c r="N13" s="23">
        <f t="shared" si="20"/>
        <v>26.144629497985854</v>
      </c>
      <c r="O13" s="23">
        <f t="shared" si="6"/>
        <v>2000</v>
      </c>
      <c r="P13" s="23">
        <f t="shared" si="21"/>
        <v>666.66666666666663</v>
      </c>
      <c r="Q13" s="23">
        <f t="shared" si="7"/>
        <v>992.55500000000006</v>
      </c>
      <c r="R13" s="23">
        <f t="shared" si="22"/>
        <v>148.88325000000003</v>
      </c>
      <c r="S13" s="23">
        <f t="shared" si="23"/>
        <v>49.627750000000006</v>
      </c>
      <c r="T13" s="23">
        <v>0</v>
      </c>
      <c r="U13" s="23">
        <f t="shared" si="24"/>
        <v>0</v>
      </c>
      <c r="V13" s="23">
        <v>7.0000000000000007E-2</v>
      </c>
      <c r="W13" s="23" t="e">
        <f t="shared" si="25"/>
        <v>#DIV/0!</v>
      </c>
      <c r="X13" s="23" t="e">
        <f t="shared" si="26"/>
        <v>#DIV/0!</v>
      </c>
      <c r="Y13" s="23">
        <v>2427</v>
      </c>
      <c r="Z13" s="23">
        <f t="shared" si="27"/>
        <v>809</v>
      </c>
      <c r="AA13" s="23">
        <v>1</v>
      </c>
      <c r="AB13" s="23">
        <f t="shared" si="28"/>
        <v>0.12360939431396785</v>
      </c>
      <c r="AC13" s="23">
        <f t="shared" si="29"/>
        <v>4.1203131437989288E-2</v>
      </c>
      <c r="AD13" s="23">
        <v>2000</v>
      </c>
      <c r="AE13" s="23">
        <f t="shared" si="30"/>
        <v>666.66666666666663</v>
      </c>
      <c r="AF13" s="23">
        <v>992.48500000000001</v>
      </c>
      <c r="AG13" s="23">
        <f t="shared" si="31"/>
        <v>148.87275000000002</v>
      </c>
      <c r="AH13" s="23">
        <f t="shared" si="32"/>
        <v>49.624250000000004</v>
      </c>
      <c r="AI13" s="23">
        <v>80</v>
      </c>
      <c r="AJ13" s="23">
        <f t="shared" si="33"/>
        <v>26.666666666666668</v>
      </c>
      <c r="AK13" s="23">
        <v>0</v>
      </c>
      <c r="AL13" s="23">
        <f t="shared" si="34"/>
        <v>0</v>
      </c>
      <c r="AM13" s="23">
        <f t="shared" si="35"/>
        <v>0</v>
      </c>
      <c r="AN13" s="23">
        <v>0</v>
      </c>
      <c r="AO13" s="23">
        <f t="shared" si="36"/>
        <v>0</v>
      </c>
      <c r="AP13" s="23">
        <v>0</v>
      </c>
      <c r="AQ13" s="23" t="e">
        <f t="shared" si="37"/>
        <v>#DIV/0!</v>
      </c>
      <c r="AR13" s="23" t="e">
        <f t="shared" si="38"/>
        <v>#DIV/0!</v>
      </c>
      <c r="AS13" s="23">
        <v>0</v>
      </c>
      <c r="AT13" s="23">
        <f t="shared" si="39"/>
        <v>0</v>
      </c>
      <c r="AU13" s="23">
        <v>0</v>
      </c>
      <c r="AV13" s="23">
        <v>0</v>
      </c>
      <c r="AW13" s="23">
        <f t="shared" si="40"/>
        <v>0</v>
      </c>
      <c r="AX13" s="23">
        <v>0</v>
      </c>
      <c r="AY13" s="23">
        <v>13245.6</v>
      </c>
      <c r="AZ13" s="23">
        <f t="shared" si="41"/>
        <v>4415.2</v>
      </c>
      <c r="BA13" s="23">
        <v>4415.2</v>
      </c>
      <c r="BB13" s="23">
        <v>0</v>
      </c>
      <c r="BC13" s="23">
        <f t="shared" si="42"/>
        <v>0</v>
      </c>
      <c r="BD13" s="23">
        <v>0</v>
      </c>
      <c r="BE13" s="23">
        <v>0</v>
      </c>
      <c r="BF13" s="23">
        <f t="shared" si="43"/>
        <v>0</v>
      </c>
      <c r="BG13" s="23">
        <v>0</v>
      </c>
      <c r="BH13" s="23">
        <v>0</v>
      </c>
      <c r="BI13" s="23">
        <f t="shared" si="44"/>
        <v>0</v>
      </c>
      <c r="BJ13" s="23">
        <v>0</v>
      </c>
      <c r="BK13" s="23">
        <f t="shared" si="8"/>
        <v>1051.2</v>
      </c>
      <c r="BL13" s="23">
        <f t="shared" si="9"/>
        <v>350.40000000000003</v>
      </c>
      <c r="BM13" s="23">
        <f t="shared" si="10"/>
        <v>411.12200000000001</v>
      </c>
      <c r="BN13" s="23">
        <f t="shared" si="45"/>
        <v>117.32933789954336</v>
      </c>
      <c r="BO13" s="23">
        <f t="shared" si="46"/>
        <v>39.109779299847794</v>
      </c>
      <c r="BP13" s="23">
        <v>1051.2</v>
      </c>
      <c r="BQ13" s="23">
        <f t="shared" si="47"/>
        <v>350.40000000000003</v>
      </c>
      <c r="BR13" s="23">
        <v>411.12200000000001</v>
      </c>
      <c r="BS13" s="23">
        <v>0</v>
      </c>
      <c r="BT13" s="23">
        <f t="shared" si="48"/>
        <v>0</v>
      </c>
      <c r="BU13" s="23">
        <v>0</v>
      </c>
      <c r="BV13" s="23">
        <v>0</v>
      </c>
      <c r="BW13" s="23">
        <f t="shared" si="49"/>
        <v>0</v>
      </c>
      <c r="BX13" s="23">
        <v>0</v>
      </c>
      <c r="BY13" s="23">
        <v>0</v>
      </c>
      <c r="BZ13" s="23">
        <f t="shared" si="50"/>
        <v>0</v>
      </c>
      <c r="CA13" s="23">
        <v>0</v>
      </c>
      <c r="CB13" s="23">
        <v>0</v>
      </c>
      <c r="CC13" s="23">
        <f t="shared" si="51"/>
        <v>0</v>
      </c>
      <c r="CD13" s="23">
        <v>0</v>
      </c>
      <c r="CE13" s="23">
        <v>0</v>
      </c>
      <c r="CF13" s="23">
        <f t="shared" si="52"/>
        <v>0</v>
      </c>
      <c r="CG13" s="23">
        <v>0</v>
      </c>
      <c r="CH13" s="23">
        <v>0</v>
      </c>
      <c r="CI13" s="23">
        <f t="shared" si="53"/>
        <v>0</v>
      </c>
      <c r="CJ13" s="23">
        <v>0</v>
      </c>
      <c r="CK13" s="23">
        <v>350</v>
      </c>
      <c r="CL13" s="23">
        <f t="shared" si="54"/>
        <v>116.66666666666667</v>
      </c>
      <c r="CM13" s="23">
        <v>0</v>
      </c>
      <c r="CN13" s="23">
        <v>350</v>
      </c>
      <c r="CO13" s="23">
        <f t="shared" si="55"/>
        <v>116.66666666666667</v>
      </c>
      <c r="CP13" s="23">
        <v>0</v>
      </c>
      <c r="CQ13" s="23">
        <f t="shared" si="56"/>
        <v>0</v>
      </c>
      <c r="CR13" s="23">
        <f t="shared" si="57"/>
        <v>0</v>
      </c>
      <c r="CS13" s="23">
        <v>0</v>
      </c>
      <c r="CT13" s="23">
        <f t="shared" si="58"/>
        <v>0</v>
      </c>
      <c r="CU13" s="23">
        <v>0</v>
      </c>
      <c r="CV13" s="23">
        <v>0</v>
      </c>
      <c r="CW13" s="23">
        <f t="shared" si="59"/>
        <v>0</v>
      </c>
      <c r="CX13" s="23">
        <v>0</v>
      </c>
      <c r="CY13" s="23">
        <v>0</v>
      </c>
      <c r="CZ13" s="23">
        <f t="shared" si="60"/>
        <v>0</v>
      </c>
      <c r="DA13" s="23">
        <v>0</v>
      </c>
      <c r="DB13" s="23">
        <v>0</v>
      </c>
      <c r="DC13" s="23">
        <f t="shared" si="61"/>
        <v>0</v>
      </c>
      <c r="DD13" s="23">
        <v>140</v>
      </c>
      <c r="DE13" s="23">
        <v>0</v>
      </c>
      <c r="DF13" s="23">
        <f t="shared" si="11"/>
        <v>19153.8</v>
      </c>
      <c r="DG13" s="23">
        <f t="shared" si="12"/>
        <v>6384.5999999999995</v>
      </c>
      <c r="DH13" s="23">
        <f t="shared" si="13"/>
        <v>5959.8770000000004</v>
      </c>
      <c r="DI13" s="23">
        <v>0</v>
      </c>
      <c r="DJ13" s="23">
        <f t="shared" si="62"/>
        <v>0</v>
      </c>
      <c r="DK13" s="23">
        <v>0</v>
      </c>
      <c r="DL13" s="23">
        <v>8697.7000000000007</v>
      </c>
      <c r="DM13" s="23">
        <f t="shared" si="63"/>
        <v>2899.2333333333336</v>
      </c>
      <c r="DN13" s="23">
        <v>0</v>
      </c>
      <c r="DO13" s="23">
        <v>0</v>
      </c>
      <c r="DP13" s="23">
        <f t="shared" si="64"/>
        <v>0</v>
      </c>
      <c r="DQ13" s="23">
        <v>0</v>
      </c>
      <c r="DR13" s="23">
        <v>0</v>
      </c>
      <c r="DS13" s="23">
        <f t="shared" si="65"/>
        <v>0</v>
      </c>
      <c r="DT13" s="23">
        <v>0</v>
      </c>
      <c r="DU13" s="23">
        <v>0</v>
      </c>
      <c r="DV13" s="23">
        <f t="shared" si="66"/>
        <v>0</v>
      </c>
      <c r="DW13" s="23">
        <v>0</v>
      </c>
      <c r="DX13" s="23">
        <v>4647.3999999999996</v>
      </c>
      <c r="DY13" s="23">
        <f t="shared" si="67"/>
        <v>1549.1333333333332</v>
      </c>
      <c r="DZ13" s="23">
        <v>828.91049999999996</v>
      </c>
      <c r="EA13" s="23">
        <v>0</v>
      </c>
      <c r="EB13" s="23">
        <f t="shared" si="14"/>
        <v>13345.1</v>
      </c>
      <c r="EC13" s="23">
        <f t="shared" si="15"/>
        <v>4448.3666666666668</v>
      </c>
      <c r="ED13" s="23">
        <f t="shared" si="16"/>
        <v>828.91049999999996</v>
      </c>
    </row>
    <row r="14" spans="1:134" s="20" customFormat="1" ht="13.5">
      <c r="A14" s="21">
        <v>5</v>
      </c>
      <c r="B14" s="27" t="s">
        <v>162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1"/>
        <v>7992.7200000000012</v>
      </c>
      <c r="G14" s="23">
        <f t="shared" si="2"/>
        <v>3387.8759999999997</v>
      </c>
      <c r="H14" s="23">
        <f t="shared" si="17"/>
        <v>42.387022190193072</v>
      </c>
      <c r="I14" s="23">
        <f t="shared" si="18"/>
        <v>14.129007396731023</v>
      </c>
      <c r="J14" s="23">
        <f t="shared" si="3"/>
        <v>4657.3999999999996</v>
      </c>
      <c r="K14" s="23">
        <f t="shared" si="4"/>
        <v>1552.4666666666667</v>
      </c>
      <c r="L14" s="23">
        <f t="shared" si="5"/>
        <v>244.77600000000001</v>
      </c>
      <c r="M14" s="23">
        <f t="shared" si="19"/>
        <v>15.766908575600119</v>
      </c>
      <c r="N14" s="23">
        <f t="shared" si="20"/>
        <v>5.2556361918667074</v>
      </c>
      <c r="O14" s="23">
        <f t="shared" si="6"/>
        <v>300</v>
      </c>
      <c r="P14" s="23">
        <f t="shared" si="21"/>
        <v>100</v>
      </c>
      <c r="Q14" s="23">
        <f t="shared" si="7"/>
        <v>136.27600000000001</v>
      </c>
      <c r="R14" s="23">
        <f t="shared" si="22"/>
        <v>136.27600000000001</v>
      </c>
      <c r="S14" s="23">
        <f t="shared" si="23"/>
        <v>45.425333333333334</v>
      </c>
      <c r="T14" s="23">
        <v>0</v>
      </c>
      <c r="U14" s="23">
        <f t="shared" si="24"/>
        <v>0</v>
      </c>
      <c r="V14" s="23">
        <v>2.4E-2</v>
      </c>
      <c r="W14" s="23" t="e">
        <f t="shared" si="25"/>
        <v>#DIV/0!</v>
      </c>
      <c r="X14" s="23" t="e">
        <f t="shared" si="26"/>
        <v>#DIV/0!</v>
      </c>
      <c r="Y14" s="23">
        <v>1930.6</v>
      </c>
      <c r="Z14" s="23">
        <f t="shared" si="27"/>
        <v>643.5333333333333</v>
      </c>
      <c r="AA14" s="23">
        <v>0</v>
      </c>
      <c r="AB14" s="23">
        <f t="shared" si="28"/>
        <v>0</v>
      </c>
      <c r="AC14" s="23">
        <f t="shared" si="29"/>
        <v>0</v>
      </c>
      <c r="AD14" s="23">
        <v>300</v>
      </c>
      <c r="AE14" s="23">
        <f t="shared" si="30"/>
        <v>100</v>
      </c>
      <c r="AF14" s="23">
        <v>136.25200000000001</v>
      </c>
      <c r="AG14" s="23">
        <f t="shared" si="31"/>
        <v>136.25200000000001</v>
      </c>
      <c r="AH14" s="23">
        <f t="shared" si="32"/>
        <v>45.417333333333339</v>
      </c>
      <c r="AI14" s="23">
        <v>0</v>
      </c>
      <c r="AJ14" s="23">
        <f t="shared" si="33"/>
        <v>0</v>
      </c>
      <c r="AK14" s="23">
        <v>0</v>
      </c>
      <c r="AL14" s="23" t="e">
        <f t="shared" si="34"/>
        <v>#DIV/0!</v>
      </c>
      <c r="AM14" s="23" t="e">
        <f t="shared" si="35"/>
        <v>#DIV/0!</v>
      </c>
      <c r="AN14" s="23">
        <v>0</v>
      </c>
      <c r="AO14" s="23">
        <f t="shared" si="36"/>
        <v>0</v>
      </c>
      <c r="AP14" s="23">
        <v>0</v>
      </c>
      <c r="AQ14" s="23" t="e">
        <f t="shared" si="37"/>
        <v>#DIV/0!</v>
      </c>
      <c r="AR14" s="23" t="e">
        <f t="shared" si="38"/>
        <v>#DIV/0!</v>
      </c>
      <c r="AS14" s="23">
        <v>0</v>
      </c>
      <c r="AT14" s="23">
        <f t="shared" si="39"/>
        <v>0</v>
      </c>
      <c r="AU14" s="23">
        <v>0</v>
      </c>
      <c r="AV14" s="23">
        <v>0</v>
      </c>
      <c r="AW14" s="23">
        <f t="shared" si="40"/>
        <v>0</v>
      </c>
      <c r="AX14" s="23">
        <v>0</v>
      </c>
      <c r="AY14" s="23">
        <v>9429</v>
      </c>
      <c r="AZ14" s="23">
        <f t="shared" si="41"/>
        <v>3143</v>
      </c>
      <c r="BA14" s="23">
        <v>3143.1</v>
      </c>
      <c r="BB14" s="23">
        <v>0</v>
      </c>
      <c r="BC14" s="23">
        <f t="shared" si="42"/>
        <v>0</v>
      </c>
      <c r="BD14" s="23">
        <v>0</v>
      </c>
      <c r="BE14" s="23">
        <v>0</v>
      </c>
      <c r="BF14" s="23">
        <f t="shared" si="43"/>
        <v>0</v>
      </c>
      <c r="BG14" s="23">
        <v>0</v>
      </c>
      <c r="BH14" s="23">
        <v>0</v>
      </c>
      <c r="BI14" s="23">
        <f t="shared" si="44"/>
        <v>0</v>
      </c>
      <c r="BJ14" s="23">
        <v>0</v>
      </c>
      <c r="BK14" s="23">
        <f t="shared" si="8"/>
        <v>2366.8000000000002</v>
      </c>
      <c r="BL14" s="23">
        <f t="shared" si="9"/>
        <v>788.93333333333339</v>
      </c>
      <c r="BM14" s="23">
        <f t="shared" si="10"/>
        <v>90.5</v>
      </c>
      <c r="BN14" s="23">
        <f t="shared" si="45"/>
        <v>11.471184721987493</v>
      </c>
      <c r="BO14" s="23">
        <f t="shared" si="46"/>
        <v>3.8237282406624975</v>
      </c>
      <c r="BP14" s="23">
        <v>2366.8000000000002</v>
      </c>
      <c r="BQ14" s="23">
        <f t="shared" si="47"/>
        <v>788.93333333333339</v>
      </c>
      <c r="BR14" s="23">
        <v>5</v>
      </c>
      <c r="BS14" s="23">
        <v>0</v>
      </c>
      <c r="BT14" s="23">
        <f t="shared" si="48"/>
        <v>0</v>
      </c>
      <c r="BU14" s="23">
        <v>85.5</v>
      </c>
      <c r="BV14" s="23">
        <v>0</v>
      </c>
      <c r="BW14" s="23">
        <f t="shared" si="49"/>
        <v>0</v>
      </c>
      <c r="BX14" s="23">
        <v>0</v>
      </c>
      <c r="BY14" s="23">
        <v>0</v>
      </c>
      <c r="BZ14" s="23">
        <f t="shared" si="50"/>
        <v>0</v>
      </c>
      <c r="CA14" s="23">
        <v>0</v>
      </c>
      <c r="CB14" s="23">
        <v>0</v>
      </c>
      <c r="CC14" s="23">
        <f t="shared" si="51"/>
        <v>0</v>
      </c>
      <c r="CD14" s="23">
        <v>0</v>
      </c>
      <c r="CE14" s="23">
        <v>0</v>
      </c>
      <c r="CF14" s="23">
        <f t="shared" si="52"/>
        <v>0</v>
      </c>
      <c r="CG14" s="23">
        <v>0</v>
      </c>
      <c r="CH14" s="23">
        <v>0</v>
      </c>
      <c r="CI14" s="23">
        <f t="shared" si="53"/>
        <v>0</v>
      </c>
      <c r="CJ14" s="23">
        <v>0</v>
      </c>
      <c r="CK14" s="23">
        <v>60</v>
      </c>
      <c r="CL14" s="23">
        <f t="shared" si="54"/>
        <v>20</v>
      </c>
      <c r="CM14" s="23">
        <v>18</v>
      </c>
      <c r="CN14" s="23">
        <v>60</v>
      </c>
      <c r="CO14" s="23">
        <f t="shared" si="55"/>
        <v>20</v>
      </c>
      <c r="CP14" s="23">
        <v>0</v>
      </c>
      <c r="CQ14" s="23">
        <f t="shared" si="56"/>
        <v>0</v>
      </c>
      <c r="CR14" s="23">
        <f t="shared" si="57"/>
        <v>0</v>
      </c>
      <c r="CS14" s="23">
        <v>0</v>
      </c>
      <c r="CT14" s="23">
        <f t="shared" si="58"/>
        <v>0</v>
      </c>
      <c r="CU14" s="23">
        <v>0</v>
      </c>
      <c r="CV14" s="23">
        <v>0</v>
      </c>
      <c r="CW14" s="23">
        <f t="shared" si="59"/>
        <v>0</v>
      </c>
      <c r="CX14" s="23">
        <v>0</v>
      </c>
      <c r="CY14" s="23">
        <v>0</v>
      </c>
      <c r="CZ14" s="23">
        <f t="shared" si="60"/>
        <v>0</v>
      </c>
      <c r="DA14" s="23">
        <v>0</v>
      </c>
      <c r="DB14" s="23">
        <v>0</v>
      </c>
      <c r="DC14" s="23">
        <f t="shared" si="61"/>
        <v>0</v>
      </c>
      <c r="DD14" s="23">
        <v>0</v>
      </c>
      <c r="DE14" s="23">
        <v>0</v>
      </c>
      <c r="DF14" s="23">
        <f t="shared" si="11"/>
        <v>14086.400000000001</v>
      </c>
      <c r="DG14" s="23">
        <f t="shared" si="12"/>
        <v>4695.4666666666672</v>
      </c>
      <c r="DH14" s="23">
        <f t="shared" si="13"/>
        <v>3387.8759999999997</v>
      </c>
      <c r="DI14" s="23">
        <v>0</v>
      </c>
      <c r="DJ14" s="23">
        <f t="shared" si="62"/>
        <v>0</v>
      </c>
      <c r="DK14" s="23">
        <v>0</v>
      </c>
      <c r="DL14" s="23">
        <v>9891.76</v>
      </c>
      <c r="DM14" s="23">
        <f t="shared" si="63"/>
        <v>3297.2533333333336</v>
      </c>
      <c r="DN14" s="23">
        <v>0</v>
      </c>
      <c r="DO14" s="23">
        <v>0</v>
      </c>
      <c r="DP14" s="23">
        <f t="shared" si="64"/>
        <v>0</v>
      </c>
      <c r="DQ14" s="23">
        <v>0</v>
      </c>
      <c r="DR14" s="23">
        <v>0</v>
      </c>
      <c r="DS14" s="23">
        <f t="shared" si="65"/>
        <v>0</v>
      </c>
      <c r="DT14" s="23">
        <v>0</v>
      </c>
      <c r="DU14" s="23">
        <v>0</v>
      </c>
      <c r="DV14" s="23">
        <f t="shared" si="66"/>
        <v>0</v>
      </c>
      <c r="DW14" s="23">
        <v>0</v>
      </c>
      <c r="DX14" s="23">
        <v>2400</v>
      </c>
      <c r="DY14" s="23">
        <f t="shared" si="67"/>
        <v>800</v>
      </c>
      <c r="DZ14" s="23">
        <v>0</v>
      </c>
      <c r="EA14" s="23">
        <v>0</v>
      </c>
      <c r="EB14" s="23">
        <f t="shared" si="14"/>
        <v>12291.76</v>
      </c>
      <c r="EC14" s="23">
        <f t="shared" si="15"/>
        <v>4097.253333333334</v>
      </c>
      <c r="ED14" s="23">
        <f t="shared" si="16"/>
        <v>0</v>
      </c>
    </row>
    <row r="15" spans="1:134">
      <c r="A15" s="21">
        <v>6</v>
      </c>
      <c r="B15" s="27" t="s">
        <v>163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1"/>
        <v>13934.766666666666</v>
      </c>
      <c r="G15" s="23">
        <f t="shared" si="2"/>
        <v>14342.252</v>
      </c>
      <c r="H15" s="23">
        <f t="shared" si="17"/>
        <v>102.92423506672759</v>
      </c>
      <c r="I15" s="23">
        <f t="shared" si="18"/>
        <v>34.308078355575866</v>
      </c>
      <c r="J15" s="23">
        <f t="shared" si="3"/>
        <v>15801</v>
      </c>
      <c r="K15" s="23">
        <f t="shared" si="4"/>
        <v>5267</v>
      </c>
      <c r="L15" s="23">
        <f t="shared" si="5"/>
        <v>3430.2950000000001</v>
      </c>
      <c r="M15" s="23">
        <f t="shared" si="19"/>
        <v>65.128061515093975</v>
      </c>
      <c r="N15" s="23">
        <f t="shared" si="20"/>
        <v>21.709353838364663</v>
      </c>
      <c r="O15" s="23">
        <f t="shared" si="6"/>
        <v>4000</v>
      </c>
      <c r="P15" s="23">
        <f t="shared" si="21"/>
        <v>1333.3333333333333</v>
      </c>
      <c r="Q15" s="23">
        <f t="shared" si="7"/>
        <v>1201.6590000000001</v>
      </c>
      <c r="R15" s="23">
        <f t="shared" si="22"/>
        <v>90.124425000000002</v>
      </c>
      <c r="S15" s="23">
        <f t="shared" si="23"/>
        <v>30.041475000000002</v>
      </c>
      <c r="T15" s="23">
        <v>0</v>
      </c>
      <c r="U15" s="23">
        <f t="shared" si="24"/>
        <v>0</v>
      </c>
      <c r="V15" s="23">
        <v>3.7999999999999999E-2</v>
      </c>
      <c r="W15" s="23" t="e">
        <f t="shared" si="25"/>
        <v>#DIV/0!</v>
      </c>
      <c r="X15" s="23" t="e">
        <f t="shared" si="26"/>
        <v>#DIV/0!</v>
      </c>
      <c r="Y15" s="23">
        <v>6168.9</v>
      </c>
      <c r="Z15" s="23">
        <f t="shared" si="27"/>
        <v>2056.2999999999997</v>
      </c>
      <c r="AA15" s="23">
        <v>783.01599999999996</v>
      </c>
      <c r="AB15" s="23">
        <f t="shared" si="28"/>
        <v>38.078879540923019</v>
      </c>
      <c r="AC15" s="23">
        <f t="shared" si="29"/>
        <v>12.69295984697434</v>
      </c>
      <c r="AD15" s="23">
        <v>4000</v>
      </c>
      <c r="AE15" s="23">
        <f t="shared" si="30"/>
        <v>1333.3333333333333</v>
      </c>
      <c r="AF15" s="23">
        <v>1201.6210000000001</v>
      </c>
      <c r="AG15" s="23">
        <f t="shared" si="31"/>
        <v>90.121575000000007</v>
      </c>
      <c r="AH15" s="23">
        <f t="shared" si="32"/>
        <v>30.040525000000002</v>
      </c>
      <c r="AI15" s="23">
        <v>30</v>
      </c>
      <c r="AJ15" s="23">
        <f t="shared" si="33"/>
        <v>10</v>
      </c>
      <c r="AK15" s="23">
        <v>0</v>
      </c>
      <c r="AL15" s="23">
        <f t="shared" si="34"/>
        <v>0</v>
      </c>
      <c r="AM15" s="23">
        <f t="shared" si="35"/>
        <v>0</v>
      </c>
      <c r="AN15" s="23">
        <v>0</v>
      </c>
      <c r="AO15" s="23">
        <f t="shared" si="36"/>
        <v>0</v>
      </c>
      <c r="AP15" s="23">
        <v>0</v>
      </c>
      <c r="AQ15" s="23" t="e">
        <f t="shared" si="37"/>
        <v>#DIV/0!</v>
      </c>
      <c r="AR15" s="23" t="e">
        <f t="shared" si="38"/>
        <v>#DIV/0!</v>
      </c>
      <c r="AS15" s="23">
        <v>0</v>
      </c>
      <c r="AT15" s="23">
        <f t="shared" si="39"/>
        <v>0</v>
      </c>
      <c r="AU15" s="23">
        <v>0</v>
      </c>
      <c r="AV15" s="23">
        <v>0</v>
      </c>
      <c r="AW15" s="23">
        <f t="shared" si="40"/>
        <v>0</v>
      </c>
      <c r="AX15" s="23">
        <v>0</v>
      </c>
      <c r="AY15" s="23">
        <v>18417.3</v>
      </c>
      <c r="AZ15" s="23">
        <f t="shared" si="41"/>
        <v>6139.0999999999995</v>
      </c>
      <c r="BA15" s="23">
        <v>6139.1</v>
      </c>
      <c r="BB15" s="23">
        <v>0</v>
      </c>
      <c r="BC15" s="23">
        <f t="shared" si="42"/>
        <v>0</v>
      </c>
      <c r="BD15" s="23">
        <v>0</v>
      </c>
      <c r="BE15" s="23">
        <v>0</v>
      </c>
      <c r="BF15" s="23">
        <f t="shared" si="43"/>
        <v>0</v>
      </c>
      <c r="BG15" s="23">
        <v>0</v>
      </c>
      <c r="BH15" s="23">
        <v>0</v>
      </c>
      <c r="BI15" s="23">
        <f t="shared" si="44"/>
        <v>0</v>
      </c>
      <c r="BJ15" s="23">
        <v>0</v>
      </c>
      <c r="BK15" s="23">
        <f t="shared" si="8"/>
        <v>4952.1000000000004</v>
      </c>
      <c r="BL15" s="23">
        <f t="shared" si="9"/>
        <v>1650.7</v>
      </c>
      <c r="BM15" s="23">
        <f t="shared" si="10"/>
        <v>1425.02</v>
      </c>
      <c r="BN15" s="23">
        <f t="shared" si="45"/>
        <v>86.328224389652874</v>
      </c>
      <c r="BO15" s="23">
        <f t="shared" si="46"/>
        <v>28.776074796550954</v>
      </c>
      <c r="BP15" s="23">
        <v>0</v>
      </c>
      <c r="BQ15" s="23">
        <f t="shared" si="47"/>
        <v>0</v>
      </c>
      <c r="BR15" s="23">
        <v>0</v>
      </c>
      <c r="BS15" s="23">
        <v>4952.1000000000004</v>
      </c>
      <c r="BT15" s="23">
        <f t="shared" si="48"/>
        <v>1650.7</v>
      </c>
      <c r="BU15" s="23">
        <v>1425.02</v>
      </c>
      <c r="BV15" s="23">
        <v>0</v>
      </c>
      <c r="BW15" s="23">
        <f t="shared" si="49"/>
        <v>0</v>
      </c>
      <c r="BX15" s="23">
        <v>0</v>
      </c>
      <c r="BY15" s="23">
        <v>0</v>
      </c>
      <c r="BZ15" s="23">
        <f t="shared" si="50"/>
        <v>0</v>
      </c>
      <c r="CA15" s="23">
        <v>0</v>
      </c>
      <c r="CB15" s="23">
        <v>0</v>
      </c>
      <c r="CC15" s="23">
        <f t="shared" si="51"/>
        <v>0</v>
      </c>
      <c r="CD15" s="23">
        <v>0</v>
      </c>
      <c r="CE15" s="23">
        <v>0</v>
      </c>
      <c r="CF15" s="23">
        <f t="shared" si="52"/>
        <v>0</v>
      </c>
      <c r="CG15" s="23">
        <v>0</v>
      </c>
      <c r="CH15" s="23">
        <v>0</v>
      </c>
      <c r="CI15" s="23">
        <f t="shared" si="53"/>
        <v>0</v>
      </c>
      <c r="CJ15" s="23">
        <v>0</v>
      </c>
      <c r="CK15" s="23">
        <v>650</v>
      </c>
      <c r="CL15" s="23">
        <f t="shared" si="54"/>
        <v>216.66666666666666</v>
      </c>
      <c r="CM15" s="23">
        <v>20.6</v>
      </c>
      <c r="CN15" s="23">
        <v>650</v>
      </c>
      <c r="CO15" s="23">
        <f t="shared" si="55"/>
        <v>216.66666666666666</v>
      </c>
      <c r="CP15" s="23">
        <v>0</v>
      </c>
      <c r="CQ15" s="23">
        <f t="shared" si="56"/>
        <v>0</v>
      </c>
      <c r="CR15" s="23">
        <f t="shared" si="57"/>
        <v>0</v>
      </c>
      <c r="CS15" s="23">
        <v>0</v>
      </c>
      <c r="CT15" s="23">
        <f t="shared" si="58"/>
        <v>0</v>
      </c>
      <c r="CU15" s="23">
        <v>0</v>
      </c>
      <c r="CV15" s="23">
        <v>0</v>
      </c>
      <c r="CW15" s="23">
        <f t="shared" si="59"/>
        <v>0</v>
      </c>
      <c r="CX15" s="23">
        <v>0</v>
      </c>
      <c r="CY15" s="23">
        <v>0</v>
      </c>
      <c r="CZ15" s="23">
        <f t="shared" si="60"/>
        <v>0</v>
      </c>
      <c r="DA15" s="23">
        <v>0</v>
      </c>
      <c r="DB15" s="23">
        <v>0</v>
      </c>
      <c r="DC15" s="23">
        <f t="shared" si="61"/>
        <v>0</v>
      </c>
      <c r="DD15" s="23">
        <v>0</v>
      </c>
      <c r="DE15" s="23">
        <v>0</v>
      </c>
      <c r="DF15" s="23">
        <f t="shared" si="11"/>
        <v>34218.299999999996</v>
      </c>
      <c r="DG15" s="23">
        <f t="shared" si="12"/>
        <v>11406.1</v>
      </c>
      <c r="DH15" s="23">
        <f t="shared" si="13"/>
        <v>9569.3950000000004</v>
      </c>
      <c r="DI15" s="23">
        <v>0</v>
      </c>
      <c r="DJ15" s="23">
        <f t="shared" si="62"/>
        <v>0</v>
      </c>
      <c r="DK15" s="23">
        <v>0</v>
      </c>
      <c r="DL15" s="23">
        <v>7586</v>
      </c>
      <c r="DM15" s="23">
        <f t="shared" si="63"/>
        <v>2528.6666666666665</v>
      </c>
      <c r="DN15" s="23">
        <v>4772.857</v>
      </c>
      <c r="DO15" s="23">
        <v>0</v>
      </c>
      <c r="DP15" s="23">
        <f t="shared" si="64"/>
        <v>0</v>
      </c>
      <c r="DQ15" s="23">
        <v>0</v>
      </c>
      <c r="DR15" s="23">
        <v>0</v>
      </c>
      <c r="DS15" s="23">
        <f t="shared" si="65"/>
        <v>0</v>
      </c>
      <c r="DT15" s="23">
        <v>0</v>
      </c>
      <c r="DU15" s="23">
        <v>0</v>
      </c>
      <c r="DV15" s="23">
        <f t="shared" si="66"/>
        <v>0</v>
      </c>
      <c r="DW15" s="23">
        <v>0</v>
      </c>
      <c r="DX15" s="23">
        <v>5500</v>
      </c>
      <c r="DY15" s="23">
        <f t="shared" si="67"/>
        <v>1833.3333333333333</v>
      </c>
      <c r="DZ15" s="23">
        <v>2993.2008999999998</v>
      </c>
      <c r="EA15" s="23">
        <v>0</v>
      </c>
      <c r="EB15" s="23">
        <f t="shared" si="14"/>
        <v>13086</v>
      </c>
      <c r="EC15" s="23">
        <f t="shared" si="15"/>
        <v>4362</v>
      </c>
      <c r="ED15" s="23">
        <f t="shared" si="16"/>
        <v>7766.0578999999998</v>
      </c>
    </row>
    <row r="16" spans="1:134">
      <c r="A16" s="21">
        <v>7</v>
      </c>
      <c r="B16" s="28" t="s">
        <v>164</v>
      </c>
      <c r="C16" s="23">
        <v>1366.829</v>
      </c>
      <c r="D16" s="23">
        <v>1750.0796</v>
      </c>
      <c r="E16" s="23">
        <f t="shared" si="0"/>
        <v>12456.099999999999</v>
      </c>
      <c r="F16" s="23">
        <f t="shared" si="1"/>
        <v>4152.0333333333328</v>
      </c>
      <c r="G16" s="23">
        <f t="shared" si="2"/>
        <v>3565.7119999999995</v>
      </c>
      <c r="H16" s="23">
        <f t="shared" si="17"/>
        <v>85.878693973233993</v>
      </c>
      <c r="I16" s="23">
        <f t="shared" si="18"/>
        <v>28.626231324411332</v>
      </c>
      <c r="J16" s="23">
        <f t="shared" si="3"/>
        <v>4456</v>
      </c>
      <c r="K16" s="23">
        <f t="shared" si="4"/>
        <v>1485.3333333333335</v>
      </c>
      <c r="L16" s="23">
        <f t="shared" si="5"/>
        <v>899.01199999999994</v>
      </c>
      <c r="M16" s="23">
        <f t="shared" si="19"/>
        <v>60.525942549371628</v>
      </c>
      <c r="N16" s="23">
        <f t="shared" si="20"/>
        <v>20.175314183123877</v>
      </c>
      <c r="O16" s="23">
        <f t="shared" si="6"/>
        <v>660</v>
      </c>
      <c r="P16" s="23">
        <f t="shared" si="21"/>
        <v>220</v>
      </c>
      <c r="Q16" s="23">
        <f t="shared" si="7"/>
        <v>445.85199999999998</v>
      </c>
      <c r="R16" s="23">
        <f t="shared" si="22"/>
        <v>202.65999999999997</v>
      </c>
      <c r="S16" s="23">
        <f t="shared" si="23"/>
        <v>67.553333333333327</v>
      </c>
      <c r="T16" s="23">
        <v>0</v>
      </c>
      <c r="U16" s="23">
        <f t="shared" si="24"/>
        <v>0</v>
      </c>
      <c r="V16" s="23">
        <v>3.4000000000000002E-2</v>
      </c>
      <c r="W16" s="23" t="e">
        <f t="shared" si="25"/>
        <v>#DIV/0!</v>
      </c>
      <c r="X16" s="23" t="e">
        <f t="shared" si="26"/>
        <v>#DIV/0!</v>
      </c>
      <c r="Y16" s="23">
        <v>2079</v>
      </c>
      <c r="Z16" s="23">
        <f t="shared" si="27"/>
        <v>693</v>
      </c>
      <c r="AA16" s="23">
        <v>453.16</v>
      </c>
      <c r="AB16" s="23">
        <f t="shared" si="28"/>
        <v>65.391053391053404</v>
      </c>
      <c r="AC16" s="23">
        <f t="shared" si="29"/>
        <v>21.797017797017798</v>
      </c>
      <c r="AD16" s="23">
        <v>660</v>
      </c>
      <c r="AE16" s="23">
        <f t="shared" si="30"/>
        <v>220</v>
      </c>
      <c r="AF16" s="23">
        <v>445.81799999999998</v>
      </c>
      <c r="AG16" s="23">
        <f t="shared" si="31"/>
        <v>202.64454545454544</v>
      </c>
      <c r="AH16" s="23">
        <f t="shared" si="32"/>
        <v>67.548181818181817</v>
      </c>
      <c r="AI16" s="23">
        <v>10</v>
      </c>
      <c r="AJ16" s="23">
        <f t="shared" si="33"/>
        <v>3.3333333333333335</v>
      </c>
      <c r="AK16" s="23">
        <v>0</v>
      </c>
      <c r="AL16" s="23">
        <f t="shared" si="34"/>
        <v>0</v>
      </c>
      <c r="AM16" s="23">
        <f t="shared" si="35"/>
        <v>0</v>
      </c>
      <c r="AN16" s="23">
        <v>0</v>
      </c>
      <c r="AO16" s="23">
        <f t="shared" si="36"/>
        <v>0</v>
      </c>
      <c r="AP16" s="23">
        <v>0</v>
      </c>
      <c r="AQ16" s="23" t="e">
        <f t="shared" si="37"/>
        <v>#DIV/0!</v>
      </c>
      <c r="AR16" s="23" t="e">
        <f t="shared" si="38"/>
        <v>#DIV/0!</v>
      </c>
      <c r="AS16" s="23">
        <v>0</v>
      </c>
      <c r="AT16" s="23">
        <f t="shared" si="39"/>
        <v>0</v>
      </c>
      <c r="AU16" s="23">
        <v>0</v>
      </c>
      <c r="AV16" s="23">
        <v>0</v>
      </c>
      <c r="AW16" s="23">
        <f t="shared" si="40"/>
        <v>0</v>
      </c>
      <c r="AX16" s="23">
        <v>0</v>
      </c>
      <c r="AY16" s="23">
        <v>8000.0999999999995</v>
      </c>
      <c r="AZ16" s="23">
        <f t="shared" si="41"/>
        <v>2666.7</v>
      </c>
      <c r="BA16" s="23">
        <v>2666.7</v>
      </c>
      <c r="BB16" s="23">
        <v>0</v>
      </c>
      <c r="BC16" s="23">
        <f t="shared" si="42"/>
        <v>0</v>
      </c>
      <c r="BD16" s="23">
        <v>0</v>
      </c>
      <c r="BE16" s="23">
        <v>0</v>
      </c>
      <c r="BF16" s="23">
        <f t="shared" si="43"/>
        <v>0</v>
      </c>
      <c r="BG16" s="23">
        <v>0</v>
      </c>
      <c r="BH16" s="23">
        <v>0</v>
      </c>
      <c r="BI16" s="23">
        <f t="shared" si="44"/>
        <v>0</v>
      </c>
      <c r="BJ16" s="23">
        <v>0</v>
      </c>
      <c r="BK16" s="23">
        <f t="shared" si="8"/>
        <v>1527</v>
      </c>
      <c r="BL16" s="23">
        <f t="shared" si="9"/>
        <v>509</v>
      </c>
      <c r="BM16" s="23">
        <f t="shared" si="10"/>
        <v>0</v>
      </c>
      <c r="BN16" s="23">
        <f t="shared" si="45"/>
        <v>0</v>
      </c>
      <c r="BO16" s="23">
        <f t="shared" si="46"/>
        <v>0</v>
      </c>
      <c r="BP16" s="23">
        <v>1527</v>
      </c>
      <c r="BQ16" s="23">
        <f t="shared" si="47"/>
        <v>509</v>
      </c>
      <c r="BR16" s="23">
        <v>0</v>
      </c>
      <c r="BS16" s="23">
        <v>0</v>
      </c>
      <c r="BT16" s="23">
        <f t="shared" si="48"/>
        <v>0</v>
      </c>
      <c r="BU16" s="23">
        <v>0</v>
      </c>
      <c r="BV16" s="23">
        <v>0</v>
      </c>
      <c r="BW16" s="23">
        <f t="shared" si="49"/>
        <v>0</v>
      </c>
      <c r="BX16" s="23">
        <v>0</v>
      </c>
      <c r="BY16" s="23">
        <v>0</v>
      </c>
      <c r="BZ16" s="23">
        <f t="shared" si="50"/>
        <v>0</v>
      </c>
      <c r="CA16" s="23">
        <v>0</v>
      </c>
      <c r="CB16" s="23">
        <v>0</v>
      </c>
      <c r="CC16" s="23">
        <f t="shared" si="51"/>
        <v>0</v>
      </c>
      <c r="CD16" s="23">
        <v>0</v>
      </c>
      <c r="CE16" s="23">
        <v>0</v>
      </c>
      <c r="CF16" s="23">
        <f t="shared" si="52"/>
        <v>0</v>
      </c>
      <c r="CG16" s="23">
        <v>0</v>
      </c>
      <c r="CH16" s="23">
        <v>0</v>
      </c>
      <c r="CI16" s="23">
        <f t="shared" si="53"/>
        <v>0</v>
      </c>
      <c r="CJ16" s="23">
        <v>0</v>
      </c>
      <c r="CK16" s="23">
        <v>0</v>
      </c>
      <c r="CL16" s="23">
        <f t="shared" si="54"/>
        <v>0</v>
      </c>
      <c r="CM16" s="23">
        <v>0</v>
      </c>
      <c r="CN16" s="23">
        <v>0</v>
      </c>
      <c r="CO16" s="23">
        <f t="shared" si="55"/>
        <v>0</v>
      </c>
      <c r="CP16" s="23">
        <v>0</v>
      </c>
      <c r="CQ16" s="23" t="e">
        <f t="shared" si="56"/>
        <v>#DIV/0!</v>
      </c>
      <c r="CR16" s="23" t="e">
        <f t="shared" si="57"/>
        <v>#DIV/0!</v>
      </c>
      <c r="CS16" s="23">
        <v>0</v>
      </c>
      <c r="CT16" s="23">
        <f t="shared" si="58"/>
        <v>0</v>
      </c>
      <c r="CU16" s="23">
        <v>0</v>
      </c>
      <c r="CV16" s="23">
        <v>0</v>
      </c>
      <c r="CW16" s="23">
        <f t="shared" si="59"/>
        <v>0</v>
      </c>
      <c r="CX16" s="23">
        <v>0</v>
      </c>
      <c r="CY16" s="23">
        <v>0</v>
      </c>
      <c r="CZ16" s="23">
        <f t="shared" si="60"/>
        <v>0</v>
      </c>
      <c r="DA16" s="23">
        <v>0</v>
      </c>
      <c r="DB16" s="23">
        <v>180</v>
      </c>
      <c r="DC16" s="23">
        <f t="shared" si="61"/>
        <v>60</v>
      </c>
      <c r="DD16" s="23">
        <v>0</v>
      </c>
      <c r="DE16" s="23">
        <v>0</v>
      </c>
      <c r="DF16" s="23">
        <f t="shared" si="11"/>
        <v>12456.099999999999</v>
      </c>
      <c r="DG16" s="23">
        <f t="shared" si="12"/>
        <v>4152.0333333333328</v>
      </c>
      <c r="DH16" s="23">
        <f t="shared" si="13"/>
        <v>3565.7119999999995</v>
      </c>
      <c r="DI16" s="23">
        <v>0</v>
      </c>
      <c r="DJ16" s="23">
        <f t="shared" si="62"/>
        <v>0</v>
      </c>
      <c r="DK16" s="23">
        <v>0</v>
      </c>
      <c r="DL16" s="23">
        <v>0</v>
      </c>
      <c r="DM16" s="23">
        <f t="shared" si="63"/>
        <v>0</v>
      </c>
      <c r="DN16" s="23">
        <v>0</v>
      </c>
      <c r="DO16" s="23">
        <v>0</v>
      </c>
      <c r="DP16" s="23">
        <f t="shared" si="64"/>
        <v>0</v>
      </c>
      <c r="DQ16" s="23">
        <v>0</v>
      </c>
      <c r="DR16" s="23">
        <v>0</v>
      </c>
      <c r="DS16" s="23">
        <f t="shared" si="65"/>
        <v>0</v>
      </c>
      <c r="DT16" s="23">
        <v>0</v>
      </c>
      <c r="DU16" s="23">
        <v>0</v>
      </c>
      <c r="DV16" s="23">
        <f t="shared" si="66"/>
        <v>0</v>
      </c>
      <c r="DW16" s="23">
        <v>0</v>
      </c>
      <c r="DX16" s="23">
        <v>0</v>
      </c>
      <c r="DY16" s="23">
        <f t="shared" si="67"/>
        <v>0</v>
      </c>
      <c r="DZ16" s="23">
        <v>0</v>
      </c>
      <c r="EA16" s="23">
        <v>0</v>
      </c>
      <c r="EB16" s="23">
        <f t="shared" si="14"/>
        <v>0</v>
      </c>
      <c r="EC16" s="23">
        <f t="shared" si="15"/>
        <v>0</v>
      </c>
      <c r="ED16" s="23">
        <f t="shared" si="16"/>
        <v>0</v>
      </c>
    </row>
    <row r="17" spans="1:134">
      <c r="A17" s="21">
        <v>8</v>
      </c>
      <c r="B17" s="27" t="s">
        <v>165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1"/>
        <v>17369.5</v>
      </c>
      <c r="G17" s="23">
        <f t="shared" si="2"/>
        <v>10757.996999999999</v>
      </c>
      <c r="H17" s="23">
        <f t="shared" si="17"/>
        <v>61.936135179481269</v>
      </c>
      <c r="I17" s="23">
        <f t="shared" si="18"/>
        <v>20.645378393160424</v>
      </c>
      <c r="J17" s="23">
        <f t="shared" si="3"/>
        <v>9413.2999999999993</v>
      </c>
      <c r="K17" s="23">
        <f t="shared" si="4"/>
        <v>3137.7666666666669</v>
      </c>
      <c r="L17" s="23">
        <f t="shared" si="5"/>
        <v>959.59699999999998</v>
      </c>
      <c r="M17" s="23">
        <f t="shared" si="19"/>
        <v>30.582165659226835</v>
      </c>
      <c r="N17" s="23">
        <f t="shared" si="20"/>
        <v>10.19405521974228</v>
      </c>
      <c r="O17" s="23">
        <f t="shared" si="6"/>
        <v>3523</v>
      </c>
      <c r="P17" s="23">
        <f t="shared" si="21"/>
        <v>1174.3333333333333</v>
      </c>
      <c r="Q17" s="23">
        <f t="shared" si="7"/>
        <v>529.51800000000003</v>
      </c>
      <c r="R17" s="23">
        <f t="shared" si="22"/>
        <v>45.090945217144487</v>
      </c>
      <c r="S17" s="23">
        <f t="shared" si="23"/>
        <v>15.030315072381494</v>
      </c>
      <c r="T17" s="23">
        <v>0</v>
      </c>
      <c r="U17" s="23">
        <f t="shared" si="24"/>
        <v>0</v>
      </c>
      <c r="V17" s="23">
        <v>0.21199999999999999</v>
      </c>
      <c r="W17" s="23" t="e">
        <f t="shared" si="25"/>
        <v>#DIV/0!</v>
      </c>
      <c r="X17" s="23" t="e">
        <f t="shared" si="26"/>
        <v>#DIV/0!</v>
      </c>
      <c r="Y17" s="23">
        <v>4067.3</v>
      </c>
      <c r="Z17" s="23">
        <f t="shared" si="27"/>
        <v>1355.7666666666667</v>
      </c>
      <c r="AA17" s="23">
        <v>390.26</v>
      </c>
      <c r="AB17" s="23">
        <f t="shared" si="28"/>
        <v>28.78518919184717</v>
      </c>
      <c r="AC17" s="23">
        <f t="shared" si="29"/>
        <v>9.5950630639490573</v>
      </c>
      <c r="AD17" s="23">
        <v>3523</v>
      </c>
      <c r="AE17" s="23">
        <f t="shared" si="30"/>
        <v>1174.3333333333333</v>
      </c>
      <c r="AF17" s="23">
        <v>529.30600000000004</v>
      </c>
      <c r="AG17" s="23">
        <f t="shared" si="31"/>
        <v>45.072892421231906</v>
      </c>
      <c r="AH17" s="23">
        <f t="shared" si="32"/>
        <v>15.024297473743969</v>
      </c>
      <c r="AI17" s="23">
        <v>70</v>
      </c>
      <c r="AJ17" s="23">
        <f t="shared" si="33"/>
        <v>23.333333333333332</v>
      </c>
      <c r="AK17" s="23">
        <v>0</v>
      </c>
      <c r="AL17" s="23">
        <f t="shared" si="34"/>
        <v>0</v>
      </c>
      <c r="AM17" s="23">
        <f t="shared" si="35"/>
        <v>0</v>
      </c>
      <c r="AN17" s="23">
        <v>0</v>
      </c>
      <c r="AO17" s="23">
        <f t="shared" si="36"/>
        <v>0</v>
      </c>
      <c r="AP17" s="23">
        <v>0</v>
      </c>
      <c r="AQ17" s="23" t="e">
        <f t="shared" si="37"/>
        <v>#DIV/0!</v>
      </c>
      <c r="AR17" s="23" t="e">
        <f t="shared" si="38"/>
        <v>#DIV/0!</v>
      </c>
      <c r="AS17" s="23">
        <v>0</v>
      </c>
      <c r="AT17" s="23">
        <f t="shared" si="39"/>
        <v>0</v>
      </c>
      <c r="AU17" s="23">
        <v>0</v>
      </c>
      <c r="AV17" s="23">
        <v>0</v>
      </c>
      <c r="AW17" s="23">
        <f t="shared" si="40"/>
        <v>0</v>
      </c>
      <c r="AX17" s="23">
        <v>0</v>
      </c>
      <c r="AY17" s="23">
        <v>29395.200000000001</v>
      </c>
      <c r="AZ17" s="23">
        <f t="shared" si="41"/>
        <v>9798.4</v>
      </c>
      <c r="BA17" s="23">
        <v>9798.4</v>
      </c>
      <c r="BB17" s="23">
        <v>0</v>
      </c>
      <c r="BC17" s="23">
        <f t="shared" si="42"/>
        <v>0</v>
      </c>
      <c r="BD17" s="23">
        <v>0</v>
      </c>
      <c r="BE17" s="23">
        <v>0</v>
      </c>
      <c r="BF17" s="23">
        <f t="shared" si="43"/>
        <v>0</v>
      </c>
      <c r="BG17" s="23">
        <v>0</v>
      </c>
      <c r="BH17" s="23">
        <v>0</v>
      </c>
      <c r="BI17" s="23">
        <f t="shared" si="44"/>
        <v>0</v>
      </c>
      <c r="BJ17" s="23">
        <v>0</v>
      </c>
      <c r="BK17" s="23">
        <f t="shared" si="8"/>
        <v>1333</v>
      </c>
      <c r="BL17" s="23">
        <f t="shared" si="9"/>
        <v>444.33333333333331</v>
      </c>
      <c r="BM17" s="23">
        <f t="shared" si="10"/>
        <v>0</v>
      </c>
      <c r="BN17" s="23">
        <f t="shared" si="45"/>
        <v>0</v>
      </c>
      <c r="BO17" s="23">
        <f t="shared" si="46"/>
        <v>0</v>
      </c>
      <c r="BP17" s="23">
        <v>1333</v>
      </c>
      <c r="BQ17" s="23">
        <f t="shared" si="47"/>
        <v>444.33333333333331</v>
      </c>
      <c r="BR17" s="23">
        <v>0</v>
      </c>
      <c r="BS17" s="23">
        <v>0</v>
      </c>
      <c r="BT17" s="23">
        <f t="shared" si="48"/>
        <v>0</v>
      </c>
      <c r="BU17" s="23">
        <v>0</v>
      </c>
      <c r="BV17" s="23">
        <v>0</v>
      </c>
      <c r="BW17" s="23">
        <f t="shared" si="49"/>
        <v>0</v>
      </c>
      <c r="BX17" s="23">
        <v>0</v>
      </c>
      <c r="BY17" s="23">
        <v>0</v>
      </c>
      <c r="BZ17" s="23">
        <f t="shared" si="50"/>
        <v>0</v>
      </c>
      <c r="CA17" s="23">
        <v>0</v>
      </c>
      <c r="CB17" s="23">
        <v>0</v>
      </c>
      <c r="CC17" s="23">
        <f t="shared" si="51"/>
        <v>0</v>
      </c>
      <c r="CD17" s="23">
        <v>0</v>
      </c>
      <c r="CE17" s="23">
        <v>0</v>
      </c>
      <c r="CF17" s="23">
        <f t="shared" si="52"/>
        <v>0</v>
      </c>
      <c r="CG17" s="23">
        <v>0</v>
      </c>
      <c r="CH17" s="23">
        <v>0</v>
      </c>
      <c r="CI17" s="23">
        <f t="shared" si="53"/>
        <v>0</v>
      </c>
      <c r="CJ17" s="23">
        <v>0</v>
      </c>
      <c r="CK17" s="23">
        <v>420</v>
      </c>
      <c r="CL17" s="23">
        <f t="shared" si="54"/>
        <v>140</v>
      </c>
      <c r="CM17" s="23">
        <v>0</v>
      </c>
      <c r="CN17" s="23">
        <v>420</v>
      </c>
      <c r="CO17" s="23">
        <f t="shared" si="55"/>
        <v>140</v>
      </c>
      <c r="CP17" s="23">
        <v>0</v>
      </c>
      <c r="CQ17" s="23">
        <f t="shared" si="56"/>
        <v>0</v>
      </c>
      <c r="CR17" s="23">
        <f t="shared" si="57"/>
        <v>0</v>
      </c>
      <c r="CS17" s="23">
        <v>0</v>
      </c>
      <c r="CT17" s="23">
        <f t="shared" si="58"/>
        <v>0</v>
      </c>
      <c r="CU17" s="23">
        <v>39.819000000000003</v>
      </c>
      <c r="CV17" s="23">
        <v>0</v>
      </c>
      <c r="CW17" s="23">
        <f t="shared" si="59"/>
        <v>0</v>
      </c>
      <c r="CX17" s="23">
        <v>0</v>
      </c>
      <c r="CY17" s="23">
        <v>0</v>
      </c>
      <c r="CZ17" s="23">
        <f t="shared" si="60"/>
        <v>0</v>
      </c>
      <c r="DA17" s="23">
        <v>0</v>
      </c>
      <c r="DB17" s="23">
        <v>0</v>
      </c>
      <c r="DC17" s="23">
        <f t="shared" si="61"/>
        <v>0</v>
      </c>
      <c r="DD17" s="23">
        <v>0</v>
      </c>
      <c r="DE17" s="23">
        <v>0</v>
      </c>
      <c r="DF17" s="23">
        <f t="shared" si="11"/>
        <v>38808.5</v>
      </c>
      <c r="DG17" s="23">
        <f t="shared" si="12"/>
        <v>12936.166666666666</v>
      </c>
      <c r="DH17" s="23">
        <f t="shared" si="13"/>
        <v>10757.996999999999</v>
      </c>
      <c r="DI17" s="23">
        <v>0</v>
      </c>
      <c r="DJ17" s="23">
        <f t="shared" si="62"/>
        <v>0</v>
      </c>
      <c r="DK17" s="23">
        <v>0</v>
      </c>
      <c r="DL17" s="23">
        <v>13300</v>
      </c>
      <c r="DM17" s="23">
        <f t="shared" si="63"/>
        <v>4433.333333333333</v>
      </c>
      <c r="DN17" s="23">
        <v>0</v>
      </c>
      <c r="DO17" s="23">
        <v>0</v>
      </c>
      <c r="DP17" s="23">
        <f t="shared" si="64"/>
        <v>0</v>
      </c>
      <c r="DQ17" s="23">
        <v>0</v>
      </c>
      <c r="DR17" s="23">
        <v>0</v>
      </c>
      <c r="DS17" s="23">
        <f t="shared" si="65"/>
        <v>0</v>
      </c>
      <c r="DT17" s="23">
        <v>0</v>
      </c>
      <c r="DU17" s="23">
        <v>0</v>
      </c>
      <c r="DV17" s="23">
        <f t="shared" si="66"/>
        <v>0</v>
      </c>
      <c r="DW17" s="23">
        <v>0</v>
      </c>
      <c r="DX17" s="23">
        <v>6000</v>
      </c>
      <c r="DY17" s="23">
        <f t="shared" si="67"/>
        <v>2000</v>
      </c>
      <c r="DZ17" s="23">
        <v>0</v>
      </c>
      <c r="EA17" s="23">
        <v>0</v>
      </c>
      <c r="EB17" s="23">
        <f t="shared" si="14"/>
        <v>19300</v>
      </c>
      <c r="EC17" s="23">
        <f t="shared" si="15"/>
        <v>6433.333333333333</v>
      </c>
      <c r="ED17" s="23">
        <f t="shared" si="16"/>
        <v>0</v>
      </c>
    </row>
    <row r="18" spans="1:134">
      <c r="A18" s="21">
        <v>9</v>
      </c>
      <c r="B18" s="27" t="s">
        <v>166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1"/>
        <v>16587.166666666668</v>
      </c>
      <c r="G18" s="23">
        <f t="shared" si="2"/>
        <v>15187.102000000001</v>
      </c>
      <c r="H18" s="23">
        <f t="shared" si="17"/>
        <v>91.559350099976882</v>
      </c>
      <c r="I18" s="23">
        <f t="shared" si="18"/>
        <v>30.519783366658963</v>
      </c>
      <c r="J18" s="23">
        <f t="shared" si="3"/>
        <v>7895.2</v>
      </c>
      <c r="K18" s="23">
        <f t="shared" si="4"/>
        <v>2631.7333333333336</v>
      </c>
      <c r="L18" s="23">
        <f t="shared" si="5"/>
        <v>1231.6020000000001</v>
      </c>
      <c r="M18" s="23">
        <f t="shared" si="19"/>
        <v>46.798130509676767</v>
      </c>
      <c r="N18" s="23">
        <f t="shared" si="20"/>
        <v>15.599376836558923</v>
      </c>
      <c r="O18" s="23">
        <f t="shared" si="6"/>
        <v>4650.3</v>
      </c>
      <c r="P18" s="23">
        <f t="shared" si="21"/>
        <v>1550.1000000000001</v>
      </c>
      <c r="Q18" s="23">
        <f t="shared" si="7"/>
        <v>1071.1860000000001</v>
      </c>
      <c r="R18" s="23">
        <f t="shared" si="22"/>
        <v>69.104315850590297</v>
      </c>
      <c r="S18" s="23">
        <f t="shared" si="23"/>
        <v>23.034771950196763</v>
      </c>
      <c r="T18" s="23">
        <v>100.3</v>
      </c>
      <c r="U18" s="23">
        <f t="shared" si="24"/>
        <v>33.43333333333333</v>
      </c>
      <c r="V18" s="23">
        <v>5.6000000000000001E-2</v>
      </c>
      <c r="W18" s="23">
        <f t="shared" si="25"/>
        <v>0.16749750747756734</v>
      </c>
      <c r="X18" s="23">
        <f t="shared" si="26"/>
        <v>5.5832502492522432E-2</v>
      </c>
      <c r="Y18" s="23">
        <v>1588.9</v>
      </c>
      <c r="Z18" s="23">
        <f t="shared" si="27"/>
        <v>529.63333333333333</v>
      </c>
      <c r="AA18" s="23">
        <v>57.38</v>
      </c>
      <c r="AB18" s="23">
        <f t="shared" si="28"/>
        <v>10.833910252375858</v>
      </c>
      <c r="AC18" s="23">
        <f t="shared" si="29"/>
        <v>3.6113034174586187</v>
      </c>
      <c r="AD18" s="23">
        <v>4550</v>
      </c>
      <c r="AE18" s="23">
        <f t="shared" si="30"/>
        <v>1516.6666666666667</v>
      </c>
      <c r="AF18" s="23">
        <v>1071.1300000000001</v>
      </c>
      <c r="AG18" s="23">
        <f t="shared" si="31"/>
        <v>70.623956043956042</v>
      </c>
      <c r="AH18" s="23">
        <f t="shared" si="32"/>
        <v>23.541318681318685</v>
      </c>
      <c r="AI18" s="23">
        <v>320</v>
      </c>
      <c r="AJ18" s="23">
        <f t="shared" si="33"/>
        <v>106.66666666666667</v>
      </c>
      <c r="AK18" s="23">
        <v>0</v>
      </c>
      <c r="AL18" s="23">
        <f t="shared" si="34"/>
        <v>0</v>
      </c>
      <c r="AM18" s="23">
        <f t="shared" si="35"/>
        <v>0</v>
      </c>
      <c r="AN18" s="23">
        <v>0</v>
      </c>
      <c r="AO18" s="23">
        <f t="shared" si="36"/>
        <v>0</v>
      </c>
      <c r="AP18" s="23">
        <v>0</v>
      </c>
      <c r="AQ18" s="23" t="e">
        <f t="shared" si="37"/>
        <v>#DIV/0!</v>
      </c>
      <c r="AR18" s="23" t="e">
        <f t="shared" si="38"/>
        <v>#DIV/0!</v>
      </c>
      <c r="AS18" s="23">
        <v>0</v>
      </c>
      <c r="AT18" s="23">
        <f t="shared" si="39"/>
        <v>0</v>
      </c>
      <c r="AU18" s="23">
        <v>0</v>
      </c>
      <c r="AV18" s="23">
        <v>0</v>
      </c>
      <c r="AW18" s="23">
        <f t="shared" si="40"/>
        <v>0</v>
      </c>
      <c r="AX18" s="23">
        <v>0</v>
      </c>
      <c r="AY18" s="23">
        <v>41866.300000000003</v>
      </c>
      <c r="AZ18" s="23">
        <f t="shared" si="41"/>
        <v>13955.433333333334</v>
      </c>
      <c r="BA18" s="23">
        <v>13955.5</v>
      </c>
      <c r="BB18" s="23">
        <v>0</v>
      </c>
      <c r="BC18" s="23">
        <f t="shared" si="42"/>
        <v>0</v>
      </c>
      <c r="BD18" s="23">
        <v>0</v>
      </c>
      <c r="BE18" s="23">
        <v>0</v>
      </c>
      <c r="BF18" s="23">
        <f t="shared" si="43"/>
        <v>0</v>
      </c>
      <c r="BG18" s="23">
        <v>0</v>
      </c>
      <c r="BH18" s="23">
        <v>0</v>
      </c>
      <c r="BI18" s="23">
        <f t="shared" si="44"/>
        <v>0</v>
      </c>
      <c r="BJ18" s="23">
        <v>0</v>
      </c>
      <c r="BK18" s="23">
        <f t="shared" si="8"/>
        <v>586</v>
      </c>
      <c r="BL18" s="23">
        <f t="shared" si="9"/>
        <v>195.33333333333334</v>
      </c>
      <c r="BM18" s="23">
        <f t="shared" si="10"/>
        <v>80.835999999999999</v>
      </c>
      <c r="BN18" s="23">
        <f t="shared" si="45"/>
        <v>41.383617747440269</v>
      </c>
      <c r="BO18" s="23">
        <f t="shared" si="46"/>
        <v>13.794539249146757</v>
      </c>
      <c r="BP18" s="23">
        <v>586</v>
      </c>
      <c r="BQ18" s="23">
        <f t="shared" si="47"/>
        <v>195.33333333333334</v>
      </c>
      <c r="BR18" s="23">
        <v>80.835999999999999</v>
      </c>
      <c r="BS18" s="23">
        <v>0</v>
      </c>
      <c r="BT18" s="23">
        <f t="shared" si="48"/>
        <v>0</v>
      </c>
      <c r="BU18" s="23">
        <v>0</v>
      </c>
      <c r="BV18" s="23">
        <v>0</v>
      </c>
      <c r="BW18" s="23">
        <f t="shared" si="49"/>
        <v>0</v>
      </c>
      <c r="BX18" s="23">
        <v>0</v>
      </c>
      <c r="BY18" s="23">
        <v>0</v>
      </c>
      <c r="BZ18" s="23">
        <f t="shared" si="50"/>
        <v>0</v>
      </c>
      <c r="CA18" s="23">
        <v>0</v>
      </c>
      <c r="CB18" s="23">
        <v>0</v>
      </c>
      <c r="CC18" s="23">
        <f t="shared" si="51"/>
        <v>0</v>
      </c>
      <c r="CD18" s="23">
        <v>0</v>
      </c>
      <c r="CE18" s="23">
        <v>0</v>
      </c>
      <c r="CF18" s="23">
        <f t="shared" si="52"/>
        <v>0</v>
      </c>
      <c r="CG18" s="23">
        <v>0</v>
      </c>
      <c r="CH18" s="23">
        <v>0</v>
      </c>
      <c r="CI18" s="23">
        <f t="shared" si="53"/>
        <v>0</v>
      </c>
      <c r="CJ18" s="23">
        <v>0</v>
      </c>
      <c r="CK18" s="23">
        <v>750</v>
      </c>
      <c r="CL18" s="23">
        <f t="shared" si="54"/>
        <v>250</v>
      </c>
      <c r="CM18" s="23">
        <v>22.2</v>
      </c>
      <c r="CN18" s="23">
        <v>500</v>
      </c>
      <c r="CO18" s="23">
        <f t="shared" si="55"/>
        <v>166.66666666666666</v>
      </c>
      <c r="CP18" s="23">
        <v>22.2</v>
      </c>
      <c r="CQ18" s="23">
        <f t="shared" si="56"/>
        <v>13.320000000000002</v>
      </c>
      <c r="CR18" s="23">
        <f t="shared" si="57"/>
        <v>4.4400000000000004</v>
      </c>
      <c r="CS18" s="23">
        <v>0</v>
      </c>
      <c r="CT18" s="23">
        <f t="shared" si="58"/>
        <v>0</v>
      </c>
      <c r="CU18" s="23">
        <v>0</v>
      </c>
      <c r="CV18" s="23">
        <v>0</v>
      </c>
      <c r="CW18" s="23">
        <f t="shared" si="59"/>
        <v>0</v>
      </c>
      <c r="CX18" s="23">
        <v>0</v>
      </c>
      <c r="CY18" s="23">
        <v>0</v>
      </c>
      <c r="CZ18" s="23">
        <f t="shared" si="60"/>
        <v>0</v>
      </c>
      <c r="DA18" s="23">
        <v>0</v>
      </c>
      <c r="DB18" s="23">
        <v>0</v>
      </c>
      <c r="DC18" s="23">
        <f t="shared" si="61"/>
        <v>0</v>
      </c>
      <c r="DD18" s="23">
        <v>0</v>
      </c>
      <c r="DE18" s="23">
        <v>0</v>
      </c>
      <c r="DF18" s="23">
        <f t="shared" si="11"/>
        <v>49761.5</v>
      </c>
      <c r="DG18" s="23">
        <f t="shared" si="12"/>
        <v>16587.166666666668</v>
      </c>
      <c r="DH18" s="23">
        <f t="shared" si="13"/>
        <v>15187.102000000001</v>
      </c>
      <c r="DI18" s="23">
        <v>0</v>
      </c>
      <c r="DJ18" s="23">
        <f t="shared" si="62"/>
        <v>0</v>
      </c>
      <c r="DK18" s="23">
        <v>0</v>
      </c>
      <c r="DL18" s="23">
        <v>0</v>
      </c>
      <c r="DM18" s="23">
        <f t="shared" si="63"/>
        <v>0</v>
      </c>
      <c r="DN18" s="23">
        <v>0</v>
      </c>
      <c r="DO18" s="23">
        <v>0</v>
      </c>
      <c r="DP18" s="23">
        <f t="shared" si="64"/>
        <v>0</v>
      </c>
      <c r="DQ18" s="23">
        <v>0</v>
      </c>
      <c r="DR18" s="23">
        <v>0</v>
      </c>
      <c r="DS18" s="23">
        <f t="shared" si="65"/>
        <v>0</v>
      </c>
      <c r="DT18" s="23">
        <v>0</v>
      </c>
      <c r="DU18" s="23">
        <v>0</v>
      </c>
      <c r="DV18" s="23">
        <f t="shared" si="66"/>
        <v>0</v>
      </c>
      <c r="DW18" s="23">
        <v>0</v>
      </c>
      <c r="DX18" s="23">
        <v>3000</v>
      </c>
      <c r="DY18" s="23">
        <f t="shared" si="67"/>
        <v>1000</v>
      </c>
      <c r="DZ18" s="23">
        <v>541.7115</v>
      </c>
      <c r="EA18" s="23">
        <v>0</v>
      </c>
      <c r="EB18" s="23">
        <f t="shared" si="14"/>
        <v>3000</v>
      </c>
      <c r="EC18" s="23">
        <f t="shared" si="15"/>
        <v>1000</v>
      </c>
      <c r="ED18" s="23">
        <f t="shared" si="16"/>
        <v>541.7115</v>
      </c>
    </row>
    <row r="19" spans="1:134">
      <c r="A19" s="21">
        <v>10</v>
      </c>
      <c r="B19" s="27" t="s">
        <v>167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1"/>
        <v>9605.9666666666672</v>
      </c>
      <c r="G19" s="23">
        <f t="shared" si="2"/>
        <v>5310.8879999999999</v>
      </c>
      <c r="H19" s="23">
        <f t="shared" si="17"/>
        <v>55.287387352999353</v>
      </c>
      <c r="I19" s="23">
        <f t="shared" si="18"/>
        <v>18.429129117666449</v>
      </c>
      <c r="J19" s="23">
        <f t="shared" si="3"/>
        <v>5657.6</v>
      </c>
      <c r="K19" s="23">
        <f t="shared" si="4"/>
        <v>1885.8666666666668</v>
      </c>
      <c r="L19" s="23">
        <f t="shared" si="5"/>
        <v>1306.5879999999997</v>
      </c>
      <c r="M19" s="23">
        <f t="shared" si="19"/>
        <v>69.283158936651574</v>
      </c>
      <c r="N19" s="23">
        <f t="shared" si="20"/>
        <v>23.094386312217189</v>
      </c>
      <c r="O19" s="23">
        <f t="shared" si="6"/>
        <v>1664.8</v>
      </c>
      <c r="P19" s="23">
        <f t="shared" si="21"/>
        <v>554.93333333333328</v>
      </c>
      <c r="Q19" s="23">
        <f t="shared" si="7"/>
        <v>714.18799999999999</v>
      </c>
      <c r="R19" s="23">
        <f t="shared" si="22"/>
        <v>128.69798173954828</v>
      </c>
      <c r="S19" s="23">
        <f t="shared" si="23"/>
        <v>42.899327246516101</v>
      </c>
      <c r="T19" s="23">
        <v>1</v>
      </c>
      <c r="U19" s="23">
        <f t="shared" si="24"/>
        <v>0.33333333333333331</v>
      </c>
      <c r="V19" s="23">
        <v>0.187</v>
      </c>
      <c r="W19" s="23">
        <f t="shared" si="25"/>
        <v>56.100000000000009</v>
      </c>
      <c r="X19" s="23">
        <f t="shared" si="26"/>
        <v>18.7</v>
      </c>
      <c r="Y19" s="23">
        <v>2174.5</v>
      </c>
      <c r="Z19" s="23">
        <f t="shared" si="27"/>
        <v>724.83333333333337</v>
      </c>
      <c r="AA19" s="23">
        <v>191.9</v>
      </c>
      <c r="AB19" s="23">
        <f t="shared" si="28"/>
        <v>26.475051736031268</v>
      </c>
      <c r="AC19" s="23">
        <f t="shared" si="29"/>
        <v>8.8250172453437585</v>
      </c>
      <c r="AD19" s="23">
        <v>1663.8</v>
      </c>
      <c r="AE19" s="23">
        <f t="shared" si="30"/>
        <v>554.6</v>
      </c>
      <c r="AF19" s="23">
        <v>714.00099999999998</v>
      </c>
      <c r="AG19" s="23">
        <f t="shared" si="31"/>
        <v>128.74161557879552</v>
      </c>
      <c r="AH19" s="23">
        <f t="shared" si="32"/>
        <v>42.913871859598508</v>
      </c>
      <c r="AI19" s="23">
        <v>22</v>
      </c>
      <c r="AJ19" s="23">
        <f t="shared" si="33"/>
        <v>7.333333333333333</v>
      </c>
      <c r="AK19" s="23">
        <v>0</v>
      </c>
      <c r="AL19" s="23">
        <f t="shared" si="34"/>
        <v>0</v>
      </c>
      <c r="AM19" s="23">
        <f t="shared" si="35"/>
        <v>0</v>
      </c>
      <c r="AN19" s="23">
        <v>0</v>
      </c>
      <c r="AO19" s="23">
        <f t="shared" si="36"/>
        <v>0</v>
      </c>
      <c r="AP19" s="23">
        <v>0</v>
      </c>
      <c r="AQ19" s="23" t="e">
        <f t="shared" si="37"/>
        <v>#DIV/0!</v>
      </c>
      <c r="AR19" s="23" t="e">
        <f t="shared" si="38"/>
        <v>#DIV/0!</v>
      </c>
      <c r="AS19" s="23">
        <v>0</v>
      </c>
      <c r="AT19" s="23">
        <f t="shared" si="39"/>
        <v>0</v>
      </c>
      <c r="AU19" s="23">
        <v>0</v>
      </c>
      <c r="AV19" s="23">
        <v>0</v>
      </c>
      <c r="AW19" s="23">
        <f t="shared" si="40"/>
        <v>0</v>
      </c>
      <c r="AX19" s="23">
        <v>0</v>
      </c>
      <c r="AY19" s="23">
        <v>12012.6</v>
      </c>
      <c r="AZ19" s="23">
        <f t="shared" si="41"/>
        <v>4004.2000000000003</v>
      </c>
      <c r="BA19" s="23">
        <v>4004.3</v>
      </c>
      <c r="BB19" s="23">
        <v>0</v>
      </c>
      <c r="BC19" s="23">
        <f t="shared" si="42"/>
        <v>0</v>
      </c>
      <c r="BD19" s="23">
        <v>0</v>
      </c>
      <c r="BE19" s="23">
        <v>0</v>
      </c>
      <c r="BF19" s="23">
        <f t="shared" si="43"/>
        <v>0</v>
      </c>
      <c r="BG19" s="23">
        <v>0</v>
      </c>
      <c r="BH19" s="23">
        <v>0</v>
      </c>
      <c r="BI19" s="23">
        <f t="shared" si="44"/>
        <v>0</v>
      </c>
      <c r="BJ19" s="23">
        <v>0</v>
      </c>
      <c r="BK19" s="23">
        <f t="shared" si="8"/>
        <v>1518</v>
      </c>
      <c r="BL19" s="23">
        <f t="shared" si="9"/>
        <v>506</v>
      </c>
      <c r="BM19" s="23">
        <f t="shared" si="10"/>
        <v>400.5</v>
      </c>
      <c r="BN19" s="23">
        <f t="shared" si="45"/>
        <v>79.1501976284585</v>
      </c>
      <c r="BO19" s="23">
        <f t="shared" si="46"/>
        <v>26.383399209486164</v>
      </c>
      <c r="BP19" s="23">
        <v>1518</v>
      </c>
      <c r="BQ19" s="23">
        <f t="shared" si="47"/>
        <v>506</v>
      </c>
      <c r="BR19" s="23">
        <v>132.1</v>
      </c>
      <c r="BS19" s="23">
        <v>0</v>
      </c>
      <c r="BT19" s="23">
        <f t="shared" si="48"/>
        <v>0</v>
      </c>
      <c r="BU19" s="23">
        <v>268.39999999999998</v>
      </c>
      <c r="BV19" s="23">
        <v>0</v>
      </c>
      <c r="BW19" s="23">
        <f t="shared" si="49"/>
        <v>0</v>
      </c>
      <c r="BX19" s="23">
        <v>0</v>
      </c>
      <c r="BY19" s="23">
        <v>0</v>
      </c>
      <c r="BZ19" s="23">
        <f t="shared" si="50"/>
        <v>0</v>
      </c>
      <c r="CA19" s="23">
        <v>0</v>
      </c>
      <c r="CB19" s="23">
        <v>0</v>
      </c>
      <c r="CC19" s="23">
        <f t="shared" si="51"/>
        <v>0</v>
      </c>
      <c r="CD19" s="23">
        <v>0</v>
      </c>
      <c r="CE19" s="23">
        <v>0</v>
      </c>
      <c r="CF19" s="23">
        <f t="shared" si="52"/>
        <v>0</v>
      </c>
      <c r="CG19" s="23">
        <v>0</v>
      </c>
      <c r="CH19" s="23">
        <v>0</v>
      </c>
      <c r="CI19" s="23">
        <f t="shared" si="53"/>
        <v>0</v>
      </c>
      <c r="CJ19" s="23">
        <v>0</v>
      </c>
      <c r="CK19" s="23">
        <v>278.3</v>
      </c>
      <c r="CL19" s="23">
        <f t="shared" si="54"/>
        <v>92.766666666666666</v>
      </c>
      <c r="CM19" s="23">
        <v>0</v>
      </c>
      <c r="CN19" s="23">
        <v>278.3</v>
      </c>
      <c r="CO19" s="23">
        <f t="shared" si="55"/>
        <v>92.766666666666666</v>
      </c>
      <c r="CP19" s="23">
        <v>0</v>
      </c>
      <c r="CQ19" s="23">
        <f t="shared" si="56"/>
        <v>0</v>
      </c>
      <c r="CR19" s="23">
        <f t="shared" si="57"/>
        <v>0</v>
      </c>
      <c r="CS19" s="23">
        <v>0</v>
      </c>
      <c r="CT19" s="23">
        <f t="shared" si="58"/>
        <v>0</v>
      </c>
      <c r="CU19" s="23">
        <v>0</v>
      </c>
      <c r="CV19" s="23">
        <v>0</v>
      </c>
      <c r="CW19" s="23">
        <f t="shared" si="59"/>
        <v>0</v>
      </c>
      <c r="CX19" s="23">
        <v>0</v>
      </c>
      <c r="CY19" s="23">
        <v>0</v>
      </c>
      <c r="CZ19" s="23">
        <f t="shared" si="60"/>
        <v>0</v>
      </c>
      <c r="DA19" s="23">
        <v>0</v>
      </c>
      <c r="DB19" s="23">
        <v>0</v>
      </c>
      <c r="DC19" s="23">
        <f t="shared" si="61"/>
        <v>0</v>
      </c>
      <c r="DD19" s="23">
        <v>0</v>
      </c>
      <c r="DE19" s="23">
        <v>0</v>
      </c>
      <c r="DF19" s="23">
        <f t="shared" si="11"/>
        <v>17670.2</v>
      </c>
      <c r="DG19" s="23">
        <f t="shared" si="12"/>
        <v>5890.0666666666666</v>
      </c>
      <c r="DH19" s="23">
        <f t="shared" si="13"/>
        <v>5310.8879999999999</v>
      </c>
      <c r="DI19" s="23">
        <v>0</v>
      </c>
      <c r="DJ19" s="23">
        <f t="shared" si="62"/>
        <v>0</v>
      </c>
      <c r="DK19" s="23">
        <v>0</v>
      </c>
      <c r="DL19" s="23">
        <v>11147.7</v>
      </c>
      <c r="DM19" s="23">
        <f t="shared" si="63"/>
        <v>3715.9</v>
      </c>
      <c r="DN19" s="23">
        <v>0</v>
      </c>
      <c r="DO19" s="23">
        <v>0</v>
      </c>
      <c r="DP19" s="23">
        <f t="shared" si="64"/>
        <v>0</v>
      </c>
      <c r="DQ19" s="23">
        <v>0</v>
      </c>
      <c r="DR19" s="23">
        <v>0</v>
      </c>
      <c r="DS19" s="23">
        <f t="shared" si="65"/>
        <v>0</v>
      </c>
      <c r="DT19" s="23">
        <v>0</v>
      </c>
      <c r="DU19" s="23">
        <v>0</v>
      </c>
      <c r="DV19" s="23">
        <f t="shared" si="66"/>
        <v>0</v>
      </c>
      <c r="DW19" s="23">
        <v>0</v>
      </c>
      <c r="DX19" s="23">
        <v>3534</v>
      </c>
      <c r="DY19" s="23">
        <f t="shared" si="67"/>
        <v>1178</v>
      </c>
      <c r="DZ19" s="23">
        <v>0</v>
      </c>
      <c r="EA19" s="23">
        <v>0</v>
      </c>
      <c r="EB19" s="23">
        <f t="shared" si="14"/>
        <v>14681.7</v>
      </c>
      <c r="EC19" s="23">
        <f t="shared" si="15"/>
        <v>4893.8999999999996</v>
      </c>
      <c r="ED19" s="23">
        <f t="shared" si="16"/>
        <v>0</v>
      </c>
    </row>
    <row r="20" spans="1:134">
      <c r="A20" s="21">
        <v>11</v>
      </c>
      <c r="B20" s="27" t="s">
        <v>168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1"/>
        <v>2703.2000000000003</v>
      </c>
      <c r="G20" s="23">
        <f t="shared" si="2"/>
        <v>1993.2809999999999</v>
      </c>
      <c r="H20" s="23">
        <f t="shared" si="17"/>
        <v>73.737829239419938</v>
      </c>
      <c r="I20" s="23">
        <f t="shared" si="18"/>
        <v>24.579276413139979</v>
      </c>
      <c r="J20" s="23">
        <f t="shared" si="3"/>
        <v>3462</v>
      </c>
      <c r="K20" s="23">
        <f t="shared" si="4"/>
        <v>1153.9999999999998</v>
      </c>
      <c r="L20" s="23">
        <f t="shared" si="5"/>
        <v>444.08099999999996</v>
      </c>
      <c r="M20" s="23">
        <f t="shared" si="19"/>
        <v>38.481889081455812</v>
      </c>
      <c r="N20" s="23">
        <f t="shared" si="20"/>
        <v>12.827296360485269</v>
      </c>
      <c r="O20" s="23">
        <f t="shared" si="6"/>
        <v>320</v>
      </c>
      <c r="P20" s="23">
        <f t="shared" si="21"/>
        <v>106.66666666666667</v>
      </c>
      <c r="Q20" s="23">
        <f t="shared" si="7"/>
        <v>109.661</v>
      </c>
      <c r="R20" s="23">
        <f t="shared" si="22"/>
        <v>102.8071875</v>
      </c>
      <c r="S20" s="23">
        <f t="shared" si="23"/>
        <v>34.269062500000004</v>
      </c>
      <c r="T20" s="23">
        <v>0</v>
      </c>
      <c r="U20" s="23">
        <f t="shared" si="24"/>
        <v>0</v>
      </c>
      <c r="V20" s="23">
        <v>6.0999999999999999E-2</v>
      </c>
      <c r="W20" s="23" t="e">
        <f t="shared" si="25"/>
        <v>#DIV/0!</v>
      </c>
      <c r="X20" s="23" t="e">
        <f t="shared" si="26"/>
        <v>#DIV/0!</v>
      </c>
      <c r="Y20" s="23">
        <v>513.9</v>
      </c>
      <c r="Z20" s="23">
        <f t="shared" si="27"/>
        <v>171.29999999999998</v>
      </c>
      <c r="AA20" s="23">
        <v>15.91</v>
      </c>
      <c r="AB20" s="23">
        <f t="shared" si="28"/>
        <v>9.2877991827203736</v>
      </c>
      <c r="AC20" s="23">
        <f t="shared" si="29"/>
        <v>3.0959330609067912</v>
      </c>
      <c r="AD20" s="23">
        <v>320</v>
      </c>
      <c r="AE20" s="23">
        <f t="shared" si="30"/>
        <v>106.66666666666667</v>
      </c>
      <c r="AF20" s="23">
        <v>109.6</v>
      </c>
      <c r="AG20" s="23">
        <f t="shared" si="31"/>
        <v>102.74999999999999</v>
      </c>
      <c r="AH20" s="23">
        <f t="shared" si="32"/>
        <v>34.25</v>
      </c>
      <c r="AI20" s="23">
        <v>0</v>
      </c>
      <c r="AJ20" s="23">
        <f t="shared" si="33"/>
        <v>0</v>
      </c>
      <c r="AK20" s="23">
        <v>0</v>
      </c>
      <c r="AL20" s="23" t="e">
        <f t="shared" si="34"/>
        <v>#DIV/0!</v>
      </c>
      <c r="AM20" s="23" t="e">
        <f t="shared" si="35"/>
        <v>#DIV/0!</v>
      </c>
      <c r="AN20" s="23">
        <v>0</v>
      </c>
      <c r="AO20" s="23">
        <f t="shared" si="36"/>
        <v>0</v>
      </c>
      <c r="AP20" s="23">
        <v>0</v>
      </c>
      <c r="AQ20" s="23" t="e">
        <f t="shared" si="37"/>
        <v>#DIV/0!</v>
      </c>
      <c r="AR20" s="23" t="e">
        <f t="shared" si="38"/>
        <v>#DIV/0!</v>
      </c>
      <c r="AS20" s="23">
        <v>0</v>
      </c>
      <c r="AT20" s="23">
        <f t="shared" si="39"/>
        <v>0</v>
      </c>
      <c r="AU20" s="23">
        <v>0</v>
      </c>
      <c r="AV20" s="23">
        <v>0</v>
      </c>
      <c r="AW20" s="23">
        <f t="shared" si="40"/>
        <v>0</v>
      </c>
      <c r="AX20" s="23">
        <v>0</v>
      </c>
      <c r="AY20" s="23">
        <v>4647.6000000000004</v>
      </c>
      <c r="AZ20" s="23">
        <f t="shared" si="41"/>
        <v>1549.2</v>
      </c>
      <c r="BA20" s="23">
        <v>1549.2</v>
      </c>
      <c r="BB20" s="23">
        <v>0</v>
      </c>
      <c r="BC20" s="23">
        <f t="shared" si="42"/>
        <v>0</v>
      </c>
      <c r="BD20" s="23">
        <v>0</v>
      </c>
      <c r="BE20" s="23">
        <v>0</v>
      </c>
      <c r="BF20" s="23">
        <f t="shared" si="43"/>
        <v>0</v>
      </c>
      <c r="BG20" s="23">
        <v>0</v>
      </c>
      <c r="BH20" s="23">
        <v>0</v>
      </c>
      <c r="BI20" s="23">
        <f t="shared" si="44"/>
        <v>0</v>
      </c>
      <c r="BJ20" s="23">
        <v>0</v>
      </c>
      <c r="BK20" s="23">
        <f t="shared" si="8"/>
        <v>2558.1</v>
      </c>
      <c r="BL20" s="23">
        <f t="shared" si="9"/>
        <v>852.7</v>
      </c>
      <c r="BM20" s="23">
        <f t="shared" si="10"/>
        <v>318.51</v>
      </c>
      <c r="BN20" s="23">
        <f t="shared" si="45"/>
        <v>37.353113639028962</v>
      </c>
      <c r="BO20" s="23">
        <f t="shared" si="46"/>
        <v>12.451037879676322</v>
      </c>
      <c r="BP20" s="23">
        <v>2158.1</v>
      </c>
      <c r="BQ20" s="23">
        <f t="shared" si="47"/>
        <v>719.36666666666667</v>
      </c>
      <c r="BR20" s="23">
        <v>168.81</v>
      </c>
      <c r="BS20" s="23">
        <v>250</v>
      </c>
      <c r="BT20" s="23">
        <f t="shared" si="48"/>
        <v>83.333333333333329</v>
      </c>
      <c r="BU20" s="23">
        <v>0</v>
      </c>
      <c r="BV20" s="23">
        <v>0</v>
      </c>
      <c r="BW20" s="23">
        <f t="shared" si="49"/>
        <v>0</v>
      </c>
      <c r="BX20" s="23">
        <v>0</v>
      </c>
      <c r="BY20" s="23">
        <v>150</v>
      </c>
      <c r="BZ20" s="23">
        <f t="shared" si="50"/>
        <v>50</v>
      </c>
      <c r="CA20" s="23">
        <v>149.69999999999999</v>
      </c>
      <c r="CB20" s="23">
        <v>0</v>
      </c>
      <c r="CC20" s="23">
        <f t="shared" si="51"/>
        <v>0</v>
      </c>
      <c r="CD20" s="23">
        <v>0</v>
      </c>
      <c r="CE20" s="23">
        <v>0</v>
      </c>
      <c r="CF20" s="23">
        <f t="shared" si="52"/>
        <v>0</v>
      </c>
      <c r="CG20" s="23">
        <v>0</v>
      </c>
      <c r="CH20" s="23">
        <v>0</v>
      </c>
      <c r="CI20" s="23">
        <f t="shared" si="53"/>
        <v>0</v>
      </c>
      <c r="CJ20" s="23">
        <v>0</v>
      </c>
      <c r="CK20" s="23">
        <v>70</v>
      </c>
      <c r="CL20" s="23">
        <f t="shared" si="54"/>
        <v>23.333333333333332</v>
      </c>
      <c r="CM20" s="23">
        <v>0</v>
      </c>
      <c r="CN20" s="23">
        <v>70</v>
      </c>
      <c r="CO20" s="23">
        <f t="shared" si="55"/>
        <v>23.333333333333332</v>
      </c>
      <c r="CP20" s="23">
        <v>0</v>
      </c>
      <c r="CQ20" s="23">
        <f t="shared" si="56"/>
        <v>0</v>
      </c>
      <c r="CR20" s="23">
        <f t="shared" si="57"/>
        <v>0</v>
      </c>
      <c r="CS20" s="23">
        <v>0</v>
      </c>
      <c r="CT20" s="23">
        <f t="shared" si="58"/>
        <v>0</v>
      </c>
      <c r="CU20" s="23">
        <v>0</v>
      </c>
      <c r="CV20" s="23">
        <v>0</v>
      </c>
      <c r="CW20" s="23">
        <f t="shared" si="59"/>
        <v>0</v>
      </c>
      <c r="CX20" s="23">
        <v>0</v>
      </c>
      <c r="CY20" s="23">
        <v>0</v>
      </c>
      <c r="CZ20" s="23">
        <f t="shared" si="60"/>
        <v>0</v>
      </c>
      <c r="DA20" s="23">
        <v>0</v>
      </c>
      <c r="DB20" s="23">
        <v>0</v>
      </c>
      <c r="DC20" s="23">
        <f t="shared" si="61"/>
        <v>0</v>
      </c>
      <c r="DD20" s="23">
        <v>0</v>
      </c>
      <c r="DE20" s="23">
        <v>0</v>
      </c>
      <c r="DF20" s="23">
        <f t="shared" si="11"/>
        <v>8109.6</v>
      </c>
      <c r="DG20" s="23">
        <f t="shared" si="12"/>
        <v>2703.2000000000003</v>
      </c>
      <c r="DH20" s="23">
        <f t="shared" si="13"/>
        <v>1993.2809999999999</v>
      </c>
      <c r="DI20" s="23">
        <v>0</v>
      </c>
      <c r="DJ20" s="23">
        <f t="shared" si="62"/>
        <v>0</v>
      </c>
      <c r="DK20" s="23">
        <v>0</v>
      </c>
      <c r="DL20" s="23">
        <v>0</v>
      </c>
      <c r="DM20" s="23">
        <f t="shared" si="63"/>
        <v>0</v>
      </c>
      <c r="DN20" s="23">
        <v>0</v>
      </c>
      <c r="DO20" s="23">
        <v>0</v>
      </c>
      <c r="DP20" s="23">
        <f t="shared" si="64"/>
        <v>0</v>
      </c>
      <c r="DQ20" s="23">
        <v>0</v>
      </c>
      <c r="DR20" s="23">
        <v>0</v>
      </c>
      <c r="DS20" s="23">
        <f t="shared" si="65"/>
        <v>0</v>
      </c>
      <c r="DT20" s="23">
        <v>0</v>
      </c>
      <c r="DU20" s="23">
        <v>0</v>
      </c>
      <c r="DV20" s="23">
        <f t="shared" si="66"/>
        <v>0</v>
      </c>
      <c r="DW20" s="23">
        <v>0</v>
      </c>
      <c r="DX20" s="23">
        <v>0</v>
      </c>
      <c r="DY20" s="23">
        <f t="shared" si="67"/>
        <v>0</v>
      </c>
      <c r="DZ20" s="23">
        <v>0</v>
      </c>
      <c r="EA20" s="23">
        <v>0</v>
      </c>
      <c r="EB20" s="23">
        <f t="shared" si="14"/>
        <v>0</v>
      </c>
      <c r="EC20" s="23">
        <f t="shared" si="15"/>
        <v>0</v>
      </c>
      <c r="ED20" s="23">
        <f t="shared" si="16"/>
        <v>0</v>
      </c>
    </row>
    <row r="21" spans="1:134">
      <c r="A21" s="21">
        <v>12</v>
      </c>
      <c r="B21" s="27" t="s">
        <v>169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1"/>
        <v>45343.133333333331</v>
      </c>
      <c r="G21" s="23">
        <f t="shared" si="2"/>
        <v>24371.662999999997</v>
      </c>
      <c r="H21" s="23">
        <f t="shared" si="17"/>
        <v>53.749401967515844</v>
      </c>
      <c r="I21" s="23">
        <f t="shared" si="18"/>
        <v>17.91646732250528</v>
      </c>
      <c r="J21" s="23">
        <f t="shared" si="3"/>
        <v>33966.399999999994</v>
      </c>
      <c r="K21" s="23">
        <f t="shared" si="4"/>
        <v>11322.133333333331</v>
      </c>
      <c r="L21" s="23">
        <f t="shared" si="5"/>
        <v>3664.3629999999998</v>
      </c>
      <c r="M21" s="23">
        <f t="shared" si="19"/>
        <v>32.364598544443922</v>
      </c>
      <c r="N21" s="23">
        <f t="shared" si="20"/>
        <v>10.788199514814641</v>
      </c>
      <c r="O21" s="23">
        <f t="shared" si="6"/>
        <v>11811.9</v>
      </c>
      <c r="P21" s="23">
        <f t="shared" si="21"/>
        <v>3937.2999999999997</v>
      </c>
      <c r="Q21" s="23">
        <f t="shared" si="7"/>
        <v>1853.479</v>
      </c>
      <c r="R21" s="23">
        <f t="shared" si="22"/>
        <v>47.074873644375593</v>
      </c>
      <c r="S21" s="23">
        <f t="shared" si="23"/>
        <v>15.691624548125196</v>
      </c>
      <c r="T21" s="23">
        <v>118.1</v>
      </c>
      <c r="U21" s="23">
        <f t="shared" si="24"/>
        <v>39.366666666666667</v>
      </c>
      <c r="V21" s="23">
        <v>0.11700000000000001</v>
      </c>
      <c r="W21" s="23">
        <f t="shared" si="25"/>
        <v>0.29720575783234549</v>
      </c>
      <c r="X21" s="23">
        <f t="shared" si="26"/>
        <v>9.9068585944115176E-2</v>
      </c>
      <c r="Y21" s="23">
        <v>15388.9</v>
      </c>
      <c r="Z21" s="23">
        <f t="shared" si="27"/>
        <v>5129.6333333333332</v>
      </c>
      <c r="AA21" s="23">
        <v>1465.0840000000001</v>
      </c>
      <c r="AB21" s="23">
        <f t="shared" si="28"/>
        <v>28.561183710336675</v>
      </c>
      <c r="AC21" s="23">
        <f t="shared" si="29"/>
        <v>9.5203945701122237</v>
      </c>
      <c r="AD21" s="23">
        <v>11693.8</v>
      </c>
      <c r="AE21" s="23">
        <f t="shared" si="30"/>
        <v>3897.9333333333329</v>
      </c>
      <c r="AF21" s="23">
        <v>1853.3620000000001</v>
      </c>
      <c r="AG21" s="23">
        <f t="shared" si="31"/>
        <v>47.547298568472193</v>
      </c>
      <c r="AH21" s="23">
        <f t="shared" si="32"/>
        <v>15.849099522824062</v>
      </c>
      <c r="AI21" s="23">
        <v>630</v>
      </c>
      <c r="AJ21" s="23">
        <f t="shared" si="33"/>
        <v>210</v>
      </c>
      <c r="AK21" s="23">
        <v>0</v>
      </c>
      <c r="AL21" s="23">
        <f t="shared" si="34"/>
        <v>0</v>
      </c>
      <c r="AM21" s="23">
        <f t="shared" si="35"/>
        <v>0</v>
      </c>
      <c r="AN21" s="23">
        <v>0</v>
      </c>
      <c r="AO21" s="23">
        <f t="shared" si="36"/>
        <v>0</v>
      </c>
      <c r="AP21" s="23">
        <v>0</v>
      </c>
      <c r="AQ21" s="23" t="e">
        <f t="shared" si="37"/>
        <v>#DIV/0!</v>
      </c>
      <c r="AR21" s="23" t="e">
        <f t="shared" si="38"/>
        <v>#DIV/0!</v>
      </c>
      <c r="AS21" s="23">
        <v>0</v>
      </c>
      <c r="AT21" s="23">
        <f t="shared" si="39"/>
        <v>0</v>
      </c>
      <c r="AU21" s="23">
        <v>0</v>
      </c>
      <c r="AV21" s="23">
        <v>0</v>
      </c>
      <c r="AW21" s="23">
        <f t="shared" si="40"/>
        <v>0</v>
      </c>
      <c r="AX21" s="23">
        <v>0</v>
      </c>
      <c r="AY21" s="23">
        <v>62122.1</v>
      </c>
      <c r="AZ21" s="23">
        <f t="shared" si="41"/>
        <v>20707.366666666665</v>
      </c>
      <c r="BA21" s="23">
        <v>20707.3</v>
      </c>
      <c r="BB21" s="23">
        <v>0</v>
      </c>
      <c r="BC21" s="23">
        <f t="shared" si="42"/>
        <v>0</v>
      </c>
      <c r="BD21" s="23">
        <v>0</v>
      </c>
      <c r="BE21" s="23">
        <v>0</v>
      </c>
      <c r="BF21" s="23">
        <f t="shared" si="43"/>
        <v>0</v>
      </c>
      <c r="BG21" s="23">
        <v>0</v>
      </c>
      <c r="BH21" s="23">
        <v>0</v>
      </c>
      <c r="BI21" s="23">
        <f t="shared" si="44"/>
        <v>0</v>
      </c>
      <c r="BJ21" s="23">
        <v>0</v>
      </c>
      <c r="BK21" s="23">
        <f t="shared" si="8"/>
        <v>4496.3999999999996</v>
      </c>
      <c r="BL21" s="23">
        <f t="shared" si="9"/>
        <v>1498.8</v>
      </c>
      <c r="BM21" s="23">
        <f t="shared" si="10"/>
        <v>303.60000000000002</v>
      </c>
      <c r="BN21" s="23">
        <f t="shared" si="45"/>
        <v>20.256204963971179</v>
      </c>
      <c r="BO21" s="23">
        <f t="shared" si="46"/>
        <v>6.7520683213237271</v>
      </c>
      <c r="BP21" s="23">
        <v>2749.6</v>
      </c>
      <c r="BQ21" s="23">
        <f t="shared" si="47"/>
        <v>916.5333333333333</v>
      </c>
      <c r="BR21" s="23">
        <v>303.60000000000002</v>
      </c>
      <c r="BS21" s="23">
        <v>246.8</v>
      </c>
      <c r="BT21" s="23">
        <f t="shared" si="48"/>
        <v>82.266666666666666</v>
      </c>
      <c r="BU21" s="23">
        <v>0</v>
      </c>
      <c r="BV21" s="23">
        <v>0</v>
      </c>
      <c r="BW21" s="23">
        <f t="shared" si="49"/>
        <v>0</v>
      </c>
      <c r="BX21" s="23">
        <v>0</v>
      </c>
      <c r="BY21" s="23">
        <v>1500</v>
      </c>
      <c r="BZ21" s="23">
        <f t="shared" si="50"/>
        <v>500</v>
      </c>
      <c r="CA21" s="23">
        <v>0</v>
      </c>
      <c r="CB21" s="23">
        <v>0</v>
      </c>
      <c r="CC21" s="23">
        <f t="shared" si="51"/>
        <v>0</v>
      </c>
      <c r="CD21" s="23">
        <v>0</v>
      </c>
      <c r="CE21" s="23">
        <v>0</v>
      </c>
      <c r="CF21" s="23">
        <f t="shared" si="52"/>
        <v>0</v>
      </c>
      <c r="CG21" s="23">
        <v>0</v>
      </c>
      <c r="CH21" s="23">
        <v>0</v>
      </c>
      <c r="CI21" s="23">
        <f t="shared" si="53"/>
        <v>0</v>
      </c>
      <c r="CJ21" s="23">
        <v>0</v>
      </c>
      <c r="CK21" s="23">
        <v>1639.2</v>
      </c>
      <c r="CL21" s="23">
        <f t="shared" si="54"/>
        <v>546.4</v>
      </c>
      <c r="CM21" s="23">
        <v>42.2</v>
      </c>
      <c r="CN21" s="23">
        <v>1639.2</v>
      </c>
      <c r="CO21" s="23">
        <f t="shared" si="55"/>
        <v>546.4</v>
      </c>
      <c r="CP21" s="23">
        <v>42.2</v>
      </c>
      <c r="CQ21" s="23">
        <f t="shared" si="56"/>
        <v>7.7232796486090782</v>
      </c>
      <c r="CR21" s="23">
        <f t="shared" si="57"/>
        <v>2.5744265495363594</v>
      </c>
      <c r="CS21" s="23">
        <v>0</v>
      </c>
      <c r="CT21" s="23">
        <f t="shared" si="58"/>
        <v>0</v>
      </c>
      <c r="CU21" s="23">
        <v>0</v>
      </c>
      <c r="CV21" s="23">
        <v>0</v>
      </c>
      <c r="CW21" s="23">
        <f t="shared" si="59"/>
        <v>0</v>
      </c>
      <c r="CX21" s="23">
        <v>0</v>
      </c>
      <c r="CY21" s="23">
        <v>0</v>
      </c>
      <c r="CZ21" s="23">
        <f t="shared" si="60"/>
        <v>0</v>
      </c>
      <c r="DA21" s="23">
        <v>0</v>
      </c>
      <c r="DB21" s="23">
        <v>0</v>
      </c>
      <c r="DC21" s="23">
        <f t="shared" si="61"/>
        <v>0</v>
      </c>
      <c r="DD21" s="23">
        <v>0</v>
      </c>
      <c r="DE21" s="23">
        <v>0</v>
      </c>
      <c r="DF21" s="23">
        <f t="shared" si="11"/>
        <v>96088.5</v>
      </c>
      <c r="DG21" s="23">
        <f t="shared" si="12"/>
        <v>32029.499999999996</v>
      </c>
      <c r="DH21" s="23">
        <f t="shared" si="13"/>
        <v>24371.662999999997</v>
      </c>
      <c r="DI21" s="23">
        <v>0</v>
      </c>
      <c r="DJ21" s="23">
        <f t="shared" si="62"/>
        <v>0</v>
      </c>
      <c r="DK21" s="23">
        <v>0</v>
      </c>
      <c r="DL21" s="23">
        <v>39940.9</v>
      </c>
      <c r="DM21" s="23">
        <f t="shared" si="63"/>
        <v>13313.633333333333</v>
      </c>
      <c r="DN21" s="23">
        <v>0</v>
      </c>
      <c r="DO21" s="23">
        <v>0</v>
      </c>
      <c r="DP21" s="23">
        <f t="shared" si="64"/>
        <v>0</v>
      </c>
      <c r="DQ21" s="23">
        <v>0</v>
      </c>
      <c r="DR21" s="23">
        <v>0</v>
      </c>
      <c r="DS21" s="23">
        <f t="shared" si="65"/>
        <v>0</v>
      </c>
      <c r="DT21" s="23">
        <v>0</v>
      </c>
      <c r="DU21" s="23">
        <v>0</v>
      </c>
      <c r="DV21" s="23">
        <f t="shared" si="66"/>
        <v>0</v>
      </c>
      <c r="DW21" s="23">
        <v>0</v>
      </c>
      <c r="DX21" s="23">
        <v>17817.7</v>
      </c>
      <c r="DY21" s="23">
        <f t="shared" si="67"/>
        <v>5939.2333333333336</v>
      </c>
      <c r="DZ21" s="23">
        <v>2782.9584</v>
      </c>
      <c r="EA21" s="23">
        <v>0</v>
      </c>
      <c r="EB21" s="23">
        <f t="shared" si="14"/>
        <v>57758.600000000006</v>
      </c>
      <c r="EC21" s="23">
        <f t="shared" si="15"/>
        <v>19252.866666666669</v>
      </c>
      <c r="ED21" s="23">
        <f t="shared" si="16"/>
        <v>2782.9584</v>
      </c>
    </row>
    <row r="22" spans="1:134" s="20" customFormat="1" ht="13.5">
      <c r="A22" s="21">
        <v>13</v>
      </c>
      <c r="B22" s="27" t="s">
        <v>170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1"/>
        <v>49452.23333333333</v>
      </c>
      <c r="G22" s="23">
        <f t="shared" si="2"/>
        <v>50506.610999999997</v>
      </c>
      <c r="H22" s="23">
        <f t="shared" si="17"/>
        <v>102.13211334574038</v>
      </c>
      <c r="I22" s="23">
        <f t="shared" si="18"/>
        <v>34.044037781913453</v>
      </c>
      <c r="J22" s="23">
        <f t="shared" si="3"/>
        <v>13940.3</v>
      </c>
      <c r="K22" s="23">
        <f t="shared" si="4"/>
        <v>4646.7666666666664</v>
      </c>
      <c r="L22" s="23">
        <f t="shared" si="5"/>
        <v>5701.1110000000008</v>
      </c>
      <c r="M22" s="23">
        <f t="shared" si="19"/>
        <v>122.6898488554766</v>
      </c>
      <c r="N22" s="23">
        <f t="shared" si="20"/>
        <v>40.896616285158863</v>
      </c>
      <c r="O22" s="23">
        <f t="shared" si="6"/>
        <v>4314</v>
      </c>
      <c r="P22" s="23">
        <f t="shared" si="21"/>
        <v>1438</v>
      </c>
      <c r="Q22" s="23">
        <f t="shared" si="7"/>
        <v>4540.2520000000004</v>
      </c>
      <c r="R22" s="23">
        <f t="shared" si="22"/>
        <v>315.73379694019474</v>
      </c>
      <c r="S22" s="23">
        <f t="shared" si="23"/>
        <v>105.24459898006491</v>
      </c>
      <c r="T22" s="23">
        <v>30</v>
      </c>
      <c r="U22" s="23">
        <f t="shared" si="24"/>
        <v>10</v>
      </c>
      <c r="V22" s="23">
        <v>7.0590000000000002</v>
      </c>
      <c r="W22" s="23">
        <f t="shared" si="25"/>
        <v>70.59</v>
      </c>
      <c r="X22" s="23">
        <f t="shared" si="26"/>
        <v>23.53</v>
      </c>
      <c r="Y22" s="23">
        <v>5600</v>
      </c>
      <c r="Z22" s="23">
        <f t="shared" si="27"/>
        <v>1866.6666666666667</v>
      </c>
      <c r="AA22" s="23">
        <v>1.4750000000000001</v>
      </c>
      <c r="AB22" s="23">
        <f t="shared" si="28"/>
        <v>7.901785714285714E-2</v>
      </c>
      <c r="AC22" s="23">
        <f t="shared" si="29"/>
        <v>2.6339285714285718E-2</v>
      </c>
      <c r="AD22" s="23">
        <v>4284</v>
      </c>
      <c r="AE22" s="23">
        <f t="shared" si="30"/>
        <v>1428</v>
      </c>
      <c r="AF22" s="23">
        <v>4533.1930000000002</v>
      </c>
      <c r="AG22" s="23">
        <f t="shared" si="31"/>
        <v>317.45049019607848</v>
      </c>
      <c r="AH22" s="23">
        <f t="shared" si="32"/>
        <v>105.8168300653595</v>
      </c>
      <c r="AI22" s="23">
        <v>120</v>
      </c>
      <c r="AJ22" s="23">
        <f t="shared" si="33"/>
        <v>40</v>
      </c>
      <c r="AK22" s="23">
        <v>71.5</v>
      </c>
      <c r="AL22" s="23">
        <f t="shared" si="34"/>
        <v>178.75</v>
      </c>
      <c r="AM22" s="23">
        <f t="shared" si="35"/>
        <v>59.583333333333336</v>
      </c>
      <c r="AN22" s="23">
        <v>0</v>
      </c>
      <c r="AO22" s="23">
        <f t="shared" si="36"/>
        <v>0</v>
      </c>
      <c r="AP22" s="23">
        <v>0</v>
      </c>
      <c r="AQ22" s="23" t="e">
        <f t="shared" si="37"/>
        <v>#DIV/0!</v>
      </c>
      <c r="AR22" s="23" t="e">
        <f t="shared" si="38"/>
        <v>#DIV/0!</v>
      </c>
      <c r="AS22" s="23">
        <v>0</v>
      </c>
      <c r="AT22" s="23">
        <f t="shared" si="39"/>
        <v>0</v>
      </c>
      <c r="AU22" s="23">
        <v>0</v>
      </c>
      <c r="AV22" s="23">
        <v>0</v>
      </c>
      <c r="AW22" s="23">
        <f t="shared" si="40"/>
        <v>0</v>
      </c>
      <c r="AX22" s="23">
        <v>0</v>
      </c>
      <c r="AY22" s="23">
        <v>134416.4</v>
      </c>
      <c r="AZ22" s="23">
        <f t="shared" si="41"/>
        <v>44805.466666666667</v>
      </c>
      <c r="BA22" s="23">
        <v>44805.5</v>
      </c>
      <c r="BB22" s="23">
        <v>0</v>
      </c>
      <c r="BC22" s="23">
        <f t="shared" si="42"/>
        <v>0</v>
      </c>
      <c r="BD22" s="23">
        <v>0</v>
      </c>
      <c r="BE22" s="23">
        <v>0</v>
      </c>
      <c r="BF22" s="23">
        <f t="shared" si="43"/>
        <v>0</v>
      </c>
      <c r="BG22" s="23">
        <v>0</v>
      </c>
      <c r="BH22" s="23">
        <v>0</v>
      </c>
      <c r="BI22" s="23">
        <f t="shared" si="44"/>
        <v>0</v>
      </c>
      <c r="BJ22" s="23">
        <v>0</v>
      </c>
      <c r="BK22" s="23">
        <f t="shared" si="8"/>
        <v>2906.3</v>
      </c>
      <c r="BL22" s="23">
        <f t="shared" si="9"/>
        <v>968.76666666666665</v>
      </c>
      <c r="BM22" s="23">
        <f t="shared" si="10"/>
        <v>604.61</v>
      </c>
      <c r="BN22" s="23">
        <f t="shared" si="45"/>
        <v>62.410281113443212</v>
      </c>
      <c r="BO22" s="23">
        <f t="shared" si="46"/>
        <v>20.803427037814405</v>
      </c>
      <c r="BP22" s="23">
        <v>200</v>
      </c>
      <c r="BQ22" s="23">
        <f t="shared" si="47"/>
        <v>66.666666666666671</v>
      </c>
      <c r="BR22" s="23">
        <v>3</v>
      </c>
      <c r="BS22" s="23">
        <v>2106.3000000000002</v>
      </c>
      <c r="BT22" s="23">
        <f t="shared" si="48"/>
        <v>702.1</v>
      </c>
      <c r="BU22" s="23">
        <v>486.81</v>
      </c>
      <c r="BV22" s="23">
        <v>0</v>
      </c>
      <c r="BW22" s="23">
        <f t="shared" si="49"/>
        <v>0</v>
      </c>
      <c r="BX22" s="23">
        <v>0</v>
      </c>
      <c r="BY22" s="23">
        <v>600</v>
      </c>
      <c r="BZ22" s="23">
        <f t="shared" si="50"/>
        <v>200</v>
      </c>
      <c r="CA22" s="23">
        <v>114.8</v>
      </c>
      <c r="CB22" s="23">
        <v>0</v>
      </c>
      <c r="CC22" s="23">
        <f t="shared" si="51"/>
        <v>0</v>
      </c>
      <c r="CD22" s="23">
        <v>0</v>
      </c>
      <c r="CE22" s="23">
        <v>0</v>
      </c>
      <c r="CF22" s="23">
        <f t="shared" si="52"/>
        <v>0</v>
      </c>
      <c r="CG22" s="23">
        <v>0</v>
      </c>
      <c r="CH22" s="23">
        <v>0</v>
      </c>
      <c r="CI22" s="23">
        <f t="shared" si="53"/>
        <v>0</v>
      </c>
      <c r="CJ22" s="23">
        <v>0</v>
      </c>
      <c r="CK22" s="23">
        <v>1000</v>
      </c>
      <c r="CL22" s="23">
        <f t="shared" si="54"/>
        <v>333.33333333333331</v>
      </c>
      <c r="CM22" s="23">
        <v>453.274</v>
      </c>
      <c r="CN22" s="23">
        <v>600</v>
      </c>
      <c r="CO22" s="23">
        <f t="shared" si="55"/>
        <v>200</v>
      </c>
      <c r="CP22" s="23">
        <v>453.274</v>
      </c>
      <c r="CQ22" s="23">
        <f t="shared" si="56"/>
        <v>226.63700000000003</v>
      </c>
      <c r="CR22" s="23">
        <f t="shared" si="57"/>
        <v>75.545666666666662</v>
      </c>
      <c r="CS22" s="23">
        <v>0</v>
      </c>
      <c r="CT22" s="23">
        <f t="shared" si="58"/>
        <v>0</v>
      </c>
      <c r="CU22" s="23">
        <v>0</v>
      </c>
      <c r="CV22" s="23">
        <v>0</v>
      </c>
      <c r="CW22" s="23">
        <f t="shared" si="59"/>
        <v>0</v>
      </c>
      <c r="CX22" s="23">
        <v>0</v>
      </c>
      <c r="CY22" s="23">
        <v>0</v>
      </c>
      <c r="CZ22" s="23">
        <f t="shared" si="60"/>
        <v>0</v>
      </c>
      <c r="DA22" s="23">
        <v>0</v>
      </c>
      <c r="DB22" s="23">
        <v>0</v>
      </c>
      <c r="DC22" s="23">
        <f t="shared" si="61"/>
        <v>0</v>
      </c>
      <c r="DD22" s="23">
        <v>30</v>
      </c>
      <c r="DE22" s="23">
        <v>0</v>
      </c>
      <c r="DF22" s="23">
        <f t="shared" si="11"/>
        <v>148356.69999999998</v>
      </c>
      <c r="DG22" s="23">
        <f t="shared" si="12"/>
        <v>49452.23333333333</v>
      </c>
      <c r="DH22" s="23">
        <f t="shared" si="13"/>
        <v>50506.610999999997</v>
      </c>
      <c r="DI22" s="23">
        <v>0</v>
      </c>
      <c r="DJ22" s="23">
        <f t="shared" si="62"/>
        <v>0</v>
      </c>
      <c r="DK22" s="23">
        <v>0</v>
      </c>
      <c r="DL22" s="23">
        <v>0</v>
      </c>
      <c r="DM22" s="23">
        <f t="shared" si="63"/>
        <v>0</v>
      </c>
      <c r="DN22" s="23">
        <v>0</v>
      </c>
      <c r="DO22" s="23">
        <v>0</v>
      </c>
      <c r="DP22" s="23">
        <f t="shared" si="64"/>
        <v>0</v>
      </c>
      <c r="DQ22" s="23">
        <v>0</v>
      </c>
      <c r="DR22" s="23">
        <v>0</v>
      </c>
      <c r="DS22" s="23">
        <f t="shared" si="65"/>
        <v>0</v>
      </c>
      <c r="DT22" s="23">
        <v>0</v>
      </c>
      <c r="DU22" s="23">
        <v>0</v>
      </c>
      <c r="DV22" s="23">
        <f t="shared" si="66"/>
        <v>0</v>
      </c>
      <c r="DW22" s="23">
        <v>0</v>
      </c>
      <c r="DX22" s="23">
        <v>20000</v>
      </c>
      <c r="DY22" s="23">
        <f t="shared" si="67"/>
        <v>6666.666666666667</v>
      </c>
      <c r="DZ22" s="23">
        <v>4150.0111999999999</v>
      </c>
      <c r="EA22" s="23">
        <v>0</v>
      </c>
      <c r="EB22" s="23">
        <f t="shared" si="14"/>
        <v>20000</v>
      </c>
      <c r="EC22" s="23">
        <f t="shared" si="15"/>
        <v>6666.666666666667</v>
      </c>
      <c r="ED22" s="23">
        <f t="shared" si="16"/>
        <v>4150.0111999999999</v>
      </c>
    </row>
    <row r="23" spans="1:134">
      <c r="A23" s="21">
        <v>14</v>
      </c>
      <c r="B23" s="27" t="s">
        <v>171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1"/>
        <v>5506.6</v>
      </c>
      <c r="G23" s="23">
        <f t="shared" si="2"/>
        <v>5013.4350000000004</v>
      </c>
      <c r="H23" s="23">
        <f t="shared" si="17"/>
        <v>91.044110703519408</v>
      </c>
      <c r="I23" s="23">
        <f t="shared" si="18"/>
        <v>30.348036901173142</v>
      </c>
      <c r="J23" s="23">
        <f t="shared" si="3"/>
        <v>2806</v>
      </c>
      <c r="K23" s="23">
        <f t="shared" si="4"/>
        <v>935.33333333333337</v>
      </c>
      <c r="L23" s="23">
        <f t="shared" si="5"/>
        <v>442.13499999999999</v>
      </c>
      <c r="M23" s="23">
        <f t="shared" si="19"/>
        <v>47.270313613684955</v>
      </c>
      <c r="N23" s="23">
        <f t="shared" si="20"/>
        <v>15.756771204561653</v>
      </c>
      <c r="O23" s="23">
        <f t="shared" si="6"/>
        <v>950</v>
      </c>
      <c r="P23" s="23">
        <f t="shared" si="21"/>
        <v>316.66666666666669</v>
      </c>
      <c r="Q23" s="23">
        <f t="shared" si="7"/>
        <v>120.152</v>
      </c>
      <c r="R23" s="23">
        <f t="shared" si="22"/>
        <v>37.942736842105262</v>
      </c>
      <c r="S23" s="23">
        <f t="shared" si="23"/>
        <v>12.647578947368421</v>
      </c>
      <c r="T23" s="23">
        <v>0</v>
      </c>
      <c r="U23" s="23">
        <f t="shared" si="24"/>
        <v>0</v>
      </c>
      <c r="V23" s="23">
        <v>3.2000000000000001E-2</v>
      </c>
      <c r="W23" s="23" t="e">
        <f t="shared" si="25"/>
        <v>#DIV/0!</v>
      </c>
      <c r="X23" s="23" t="e">
        <f t="shared" si="26"/>
        <v>#DIV/0!</v>
      </c>
      <c r="Y23" s="23">
        <v>576</v>
      </c>
      <c r="Z23" s="23">
        <f t="shared" si="27"/>
        <v>192</v>
      </c>
      <c r="AA23" s="23">
        <v>104.18300000000001</v>
      </c>
      <c r="AB23" s="23">
        <f t="shared" si="28"/>
        <v>54.261979166666677</v>
      </c>
      <c r="AC23" s="23">
        <f t="shared" si="29"/>
        <v>18.08732638888889</v>
      </c>
      <c r="AD23" s="23">
        <v>950</v>
      </c>
      <c r="AE23" s="23">
        <f t="shared" si="30"/>
        <v>316.66666666666669</v>
      </c>
      <c r="AF23" s="23">
        <v>120.12</v>
      </c>
      <c r="AG23" s="23">
        <f t="shared" si="31"/>
        <v>37.932631578947365</v>
      </c>
      <c r="AH23" s="23">
        <f t="shared" si="32"/>
        <v>12.644210526315792</v>
      </c>
      <c r="AI23" s="23">
        <v>0</v>
      </c>
      <c r="AJ23" s="23">
        <f t="shared" si="33"/>
        <v>0</v>
      </c>
      <c r="AK23" s="23">
        <v>0</v>
      </c>
      <c r="AL23" s="23" t="e">
        <f t="shared" si="34"/>
        <v>#DIV/0!</v>
      </c>
      <c r="AM23" s="23" t="e">
        <f t="shared" si="35"/>
        <v>#DIV/0!</v>
      </c>
      <c r="AN23" s="23">
        <v>0</v>
      </c>
      <c r="AO23" s="23">
        <f t="shared" si="36"/>
        <v>0</v>
      </c>
      <c r="AP23" s="23">
        <v>0</v>
      </c>
      <c r="AQ23" s="23" t="e">
        <f t="shared" si="37"/>
        <v>#DIV/0!</v>
      </c>
      <c r="AR23" s="23" t="e">
        <f t="shared" si="38"/>
        <v>#DIV/0!</v>
      </c>
      <c r="AS23" s="23">
        <v>0</v>
      </c>
      <c r="AT23" s="23">
        <f t="shared" si="39"/>
        <v>0</v>
      </c>
      <c r="AU23" s="23">
        <v>0</v>
      </c>
      <c r="AV23" s="23">
        <v>0</v>
      </c>
      <c r="AW23" s="23">
        <f t="shared" si="40"/>
        <v>0</v>
      </c>
      <c r="AX23" s="23">
        <v>0</v>
      </c>
      <c r="AY23" s="23">
        <v>13713.8</v>
      </c>
      <c r="AZ23" s="23">
        <f t="shared" si="41"/>
        <v>4571.2666666666664</v>
      </c>
      <c r="BA23" s="23">
        <v>4571.3</v>
      </c>
      <c r="BB23" s="23">
        <v>0</v>
      </c>
      <c r="BC23" s="23">
        <f t="shared" si="42"/>
        <v>0</v>
      </c>
      <c r="BD23" s="23">
        <v>0</v>
      </c>
      <c r="BE23" s="23">
        <v>0</v>
      </c>
      <c r="BF23" s="23">
        <f t="shared" si="43"/>
        <v>0</v>
      </c>
      <c r="BG23" s="23">
        <v>0</v>
      </c>
      <c r="BH23" s="23">
        <v>0</v>
      </c>
      <c r="BI23" s="23">
        <f t="shared" si="44"/>
        <v>0</v>
      </c>
      <c r="BJ23" s="23">
        <v>0</v>
      </c>
      <c r="BK23" s="23">
        <f t="shared" si="8"/>
        <v>1050</v>
      </c>
      <c r="BL23" s="23">
        <f t="shared" si="9"/>
        <v>350</v>
      </c>
      <c r="BM23" s="23">
        <f t="shared" si="10"/>
        <v>192.8</v>
      </c>
      <c r="BN23" s="23">
        <f t="shared" si="45"/>
        <v>55.085714285714296</v>
      </c>
      <c r="BO23" s="23">
        <f t="shared" si="46"/>
        <v>18.361904761904764</v>
      </c>
      <c r="BP23" s="23">
        <v>432</v>
      </c>
      <c r="BQ23" s="23">
        <f t="shared" si="47"/>
        <v>144</v>
      </c>
      <c r="BR23" s="23">
        <v>142.80000000000001</v>
      </c>
      <c r="BS23" s="23">
        <v>618</v>
      </c>
      <c r="BT23" s="23">
        <f t="shared" si="48"/>
        <v>206</v>
      </c>
      <c r="BU23" s="23">
        <v>50</v>
      </c>
      <c r="BV23" s="23">
        <v>0</v>
      </c>
      <c r="BW23" s="23">
        <f t="shared" si="49"/>
        <v>0</v>
      </c>
      <c r="BX23" s="23">
        <v>0</v>
      </c>
      <c r="BY23" s="23">
        <v>0</v>
      </c>
      <c r="BZ23" s="23">
        <f t="shared" si="50"/>
        <v>0</v>
      </c>
      <c r="CA23" s="23">
        <v>0</v>
      </c>
      <c r="CB23" s="23">
        <v>0</v>
      </c>
      <c r="CC23" s="23">
        <f t="shared" si="51"/>
        <v>0</v>
      </c>
      <c r="CD23" s="23">
        <v>0</v>
      </c>
      <c r="CE23" s="23">
        <v>0</v>
      </c>
      <c r="CF23" s="23">
        <f t="shared" si="52"/>
        <v>0</v>
      </c>
      <c r="CG23" s="23">
        <v>0</v>
      </c>
      <c r="CH23" s="23">
        <v>0</v>
      </c>
      <c r="CI23" s="23">
        <f t="shared" si="53"/>
        <v>0</v>
      </c>
      <c r="CJ23" s="23">
        <v>0</v>
      </c>
      <c r="CK23" s="23">
        <v>230</v>
      </c>
      <c r="CL23" s="23">
        <f t="shared" si="54"/>
        <v>76.666666666666671</v>
      </c>
      <c r="CM23" s="23">
        <v>25</v>
      </c>
      <c r="CN23" s="23">
        <v>230</v>
      </c>
      <c r="CO23" s="23">
        <f t="shared" si="55"/>
        <v>76.666666666666671</v>
      </c>
      <c r="CP23" s="23">
        <v>25</v>
      </c>
      <c r="CQ23" s="23">
        <f t="shared" si="56"/>
        <v>32.608695652173914</v>
      </c>
      <c r="CR23" s="23">
        <f t="shared" si="57"/>
        <v>10.869565217391305</v>
      </c>
      <c r="CS23" s="23">
        <v>0</v>
      </c>
      <c r="CT23" s="23">
        <f t="shared" si="58"/>
        <v>0</v>
      </c>
      <c r="CU23" s="23">
        <v>0</v>
      </c>
      <c r="CV23" s="23">
        <v>0</v>
      </c>
      <c r="CW23" s="23">
        <f t="shared" si="59"/>
        <v>0</v>
      </c>
      <c r="CX23" s="23">
        <v>0</v>
      </c>
      <c r="CY23" s="23">
        <v>0</v>
      </c>
      <c r="CZ23" s="23">
        <f t="shared" si="60"/>
        <v>0</v>
      </c>
      <c r="DA23" s="23">
        <v>0</v>
      </c>
      <c r="DB23" s="23">
        <v>0</v>
      </c>
      <c r="DC23" s="23">
        <f t="shared" si="61"/>
        <v>0</v>
      </c>
      <c r="DD23" s="23">
        <v>0</v>
      </c>
      <c r="DE23" s="23">
        <v>0</v>
      </c>
      <c r="DF23" s="23">
        <f t="shared" si="11"/>
        <v>16519.8</v>
      </c>
      <c r="DG23" s="23">
        <f t="shared" si="12"/>
        <v>5506.6</v>
      </c>
      <c r="DH23" s="23">
        <f t="shared" si="13"/>
        <v>5013.4350000000004</v>
      </c>
      <c r="DI23" s="23">
        <v>0</v>
      </c>
      <c r="DJ23" s="23">
        <f t="shared" si="62"/>
        <v>0</v>
      </c>
      <c r="DK23" s="23">
        <v>0</v>
      </c>
      <c r="DL23" s="23">
        <v>0</v>
      </c>
      <c r="DM23" s="23">
        <f t="shared" si="63"/>
        <v>0</v>
      </c>
      <c r="DN23" s="23">
        <v>0</v>
      </c>
      <c r="DO23" s="23">
        <v>0</v>
      </c>
      <c r="DP23" s="23">
        <f t="shared" si="64"/>
        <v>0</v>
      </c>
      <c r="DQ23" s="23">
        <v>0</v>
      </c>
      <c r="DR23" s="23">
        <v>0</v>
      </c>
      <c r="DS23" s="23">
        <f t="shared" si="65"/>
        <v>0</v>
      </c>
      <c r="DT23" s="23">
        <v>0</v>
      </c>
      <c r="DU23" s="23">
        <v>0</v>
      </c>
      <c r="DV23" s="23">
        <f t="shared" si="66"/>
        <v>0</v>
      </c>
      <c r="DW23" s="23">
        <v>0</v>
      </c>
      <c r="DX23" s="23">
        <v>0</v>
      </c>
      <c r="DY23" s="23">
        <f t="shared" si="67"/>
        <v>0</v>
      </c>
      <c r="DZ23" s="23">
        <v>0</v>
      </c>
      <c r="EA23" s="23">
        <v>0</v>
      </c>
      <c r="EB23" s="23">
        <f t="shared" si="14"/>
        <v>0</v>
      </c>
      <c r="EC23" s="23">
        <f t="shared" si="15"/>
        <v>0</v>
      </c>
      <c r="ED23" s="23">
        <f t="shared" si="16"/>
        <v>0</v>
      </c>
    </row>
    <row r="24" spans="1:134">
      <c r="A24" s="21">
        <v>15</v>
      </c>
      <c r="B24" s="27" t="s">
        <v>172</v>
      </c>
      <c r="C24" s="23">
        <v>0</v>
      </c>
      <c r="D24" s="23">
        <v>12738.8889</v>
      </c>
      <c r="E24" s="23">
        <f t="shared" si="0"/>
        <v>123386</v>
      </c>
      <c r="F24" s="23">
        <f t="shared" si="1"/>
        <v>41128.666666666664</v>
      </c>
      <c r="G24" s="23">
        <f t="shared" si="2"/>
        <v>28076.098000000002</v>
      </c>
      <c r="H24" s="23">
        <f t="shared" si="17"/>
        <v>68.264060752435455</v>
      </c>
      <c r="I24" s="23">
        <f t="shared" si="18"/>
        <v>22.754686917478484</v>
      </c>
      <c r="J24" s="23">
        <f t="shared" si="3"/>
        <v>15408.300000000001</v>
      </c>
      <c r="K24" s="23">
        <f t="shared" si="4"/>
        <v>5136.1000000000004</v>
      </c>
      <c r="L24" s="23">
        <f t="shared" si="5"/>
        <v>3426.098</v>
      </c>
      <c r="M24" s="23">
        <f t="shared" si="19"/>
        <v>66.706216779268317</v>
      </c>
      <c r="N24" s="23">
        <f t="shared" si="20"/>
        <v>22.235405593089435</v>
      </c>
      <c r="O24" s="23">
        <f t="shared" si="6"/>
        <v>8674.6</v>
      </c>
      <c r="P24" s="23">
        <f t="shared" si="21"/>
        <v>2891.5333333333333</v>
      </c>
      <c r="Q24" s="23">
        <f t="shared" si="7"/>
        <v>1453.915</v>
      </c>
      <c r="R24" s="23">
        <f t="shared" si="22"/>
        <v>50.281799737163666</v>
      </c>
      <c r="S24" s="23">
        <f t="shared" si="23"/>
        <v>16.760599912387892</v>
      </c>
      <c r="T24" s="23">
        <v>52.6</v>
      </c>
      <c r="U24" s="23">
        <f t="shared" si="24"/>
        <v>17.533333333333335</v>
      </c>
      <c r="V24" s="23">
        <v>0.16700000000000001</v>
      </c>
      <c r="W24" s="23">
        <f t="shared" si="25"/>
        <v>0.95247148288973382</v>
      </c>
      <c r="X24" s="23">
        <f t="shared" si="26"/>
        <v>0.317490494296578</v>
      </c>
      <c r="Y24" s="23">
        <v>2927.5</v>
      </c>
      <c r="Z24" s="23">
        <f t="shared" si="27"/>
        <v>975.83333333333337</v>
      </c>
      <c r="AA24" s="23">
        <v>52.789000000000001</v>
      </c>
      <c r="AB24" s="23">
        <f t="shared" si="28"/>
        <v>5.4096327924850556</v>
      </c>
      <c r="AC24" s="23">
        <f t="shared" si="29"/>
        <v>1.8032109308283517</v>
      </c>
      <c r="AD24" s="23">
        <v>8622</v>
      </c>
      <c r="AE24" s="23">
        <f t="shared" si="30"/>
        <v>2874</v>
      </c>
      <c r="AF24" s="23">
        <v>1453.748</v>
      </c>
      <c r="AG24" s="23">
        <f t="shared" si="31"/>
        <v>50.58274182324287</v>
      </c>
      <c r="AH24" s="23">
        <f t="shared" si="32"/>
        <v>16.860913941080959</v>
      </c>
      <c r="AI24" s="23">
        <v>1035.5</v>
      </c>
      <c r="AJ24" s="23">
        <f t="shared" si="33"/>
        <v>345.16666666666669</v>
      </c>
      <c r="AK24" s="23">
        <v>0</v>
      </c>
      <c r="AL24" s="23">
        <f t="shared" si="34"/>
        <v>0</v>
      </c>
      <c r="AM24" s="23">
        <f t="shared" si="35"/>
        <v>0</v>
      </c>
      <c r="AN24" s="23">
        <v>0</v>
      </c>
      <c r="AO24" s="23">
        <f t="shared" si="36"/>
        <v>0</v>
      </c>
      <c r="AP24" s="23">
        <v>0</v>
      </c>
      <c r="AQ24" s="23" t="e">
        <f t="shared" si="37"/>
        <v>#DIV/0!</v>
      </c>
      <c r="AR24" s="23" t="e">
        <f t="shared" si="38"/>
        <v>#DIV/0!</v>
      </c>
      <c r="AS24" s="23">
        <v>0</v>
      </c>
      <c r="AT24" s="23">
        <f t="shared" si="39"/>
        <v>0</v>
      </c>
      <c r="AU24" s="23">
        <v>0</v>
      </c>
      <c r="AV24" s="23">
        <v>0</v>
      </c>
      <c r="AW24" s="23">
        <f t="shared" si="40"/>
        <v>0</v>
      </c>
      <c r="AX24" s="23">
        <v>0</v>
      </c>
      <c r="AY24" s="23">
        <v>73949.899999999994</v>
      </c>
      <c r="AZ24" s="23">
        <f t="shared" si="41"/>
        <v>24649.966666666664</v>
      </c>
      <c r="BA24" s="23">
        <v>24650</v>
      </c>
      <c r="BB24" s="23">
        <v>0</v>
      </c>
      <c r="BC24" s="23">
        <f t="shared" si="42"/>
        <v>0</v>
      </c>
      <c r="BD24" s="23">
        <v>0</v>
      </c>
      <c r="BE24" s="23">
        <v>0</v>
      </c>
      <c r="BF24" s="23">
        <f t="shared" si="43"/>
        <v>0</v>
      </c>
      <c r="BG24" s="23">
        <v>0</v>
      </c>
      <c r="BH24" s="23">
        <v>0</v>
      </c>
      <c r="BI24" s="23">
        <f t="shared" si="44"/>
        <v>0</v>
      </c>
      <c r="BJ24" s="23">
        <v>0</v>
      </c>
      <c r="BK24" s="23">
        <f t="shared" si="8"/>
        <v>1690.7</v>
      </c>
      <c r="BL24" s="23">
        <f t="shared" si="9"/>
        <v>563.56666666666672</v>
      </c>
      <c r="BM24" s="23">
        <f t="shared" si="10"/>
        <v>0</v>
      </c>
      <c r="BN24" s="23">
        <f t="shared" si="45"/>
        <v>0</v>
      </c>
      <c r="BO24" s="23">
        <f t="shared" si="46"/>
        <v>0</v>
      </c>
      <c r="BP24" s="23">
        <v>1690.7</v>
      </c>
      <c r="BQ24" s="23">
        <f t="shared" si="47"/>
        <v>563.56666666666672</v>
      </c>
      <c r="BR24" s="23">
        <v>0</v>
      </c>
      <c r="BS24" s="23">
        <v>0</v>
      </c>
      <c r="BT24" s="23">
        <f t="shared" si="48"/>
        <v>0</v>
      </c>
      <c r="BU24" s="23">
        <v>0</v>
      </c>
      <c r="BV24" s="23">
        <v>0</v>
      </c>
      <c r="BW24" s="23">
        <f t="shared" si="49"/>
        <v>0</v>
      </c>
      <c r="BX24" s="23">
        <v>0</v>
      </c>
      <c r="BY24" s="23">
        <v>0</v>
      </c>
      <c r="BZ24" s="23">
        <f t="shared" si="50"/>
        <v>0</v>
      </c>
      <c r="CA24" s="23">
        <v>0</v>
      </c>
      <c r="CB24" s="23">
        <v>0</v>
      </c>
      <c r="CC24" s="23">
        <f t="shared" si="51"/>
        <v>0</v>
      </c>
      <c r="CD24" s="23">
        <v>0</v>
      </c>
      <c r="CE24" s="23">
        <v>0</v>
      </c>
      <c r="CF24" s="23">
        <f t="shared" si="52"/>
        <v>0</v>
      </c>
      <c r="CG24" s="23">
        <v>0</v>
      </c>
      <c r="CH24" s="23">
        <v>0</v>
      </c>
      <c r="CI24" s="23">
        <f t="shared" si="53"/>
        <v>0</v>
      </c>
      <c r="CJ24" s="23">
        <v>0</v>
      </c>
      <c r="CK24" s="23">
        <v>1080</v>
      </c>
      <c r="CL24" s="23">
        <f t="shared" si="54"/>
        <v>360</v>
      </c>
      <c r="CM24" s="23">
        <v>2.4</v>
      </c>
      <c r="CN24" s="23">
        <v>1080</v>
      </c>
      <c r="CO24" s="23">
        <f t="shared" si="55"/>
        <v>360</v>
      </c>
      <c r="CP24" s="23">
        <v>2.4</v>
      </c>
      <c r="CQ24" s="23">
        <f t="shared" si="56"/>
        <v>0.66666666666666663</v>
      </c>
      <c r="CR24" s="23">
        <f t="shared" si="57"/>
        <v>0.22222222222222221</v>
      </c>
      <c r="CS24" s="23">
        <v>0</v>
      </c>
      <c r="CT24" s="23">
        <f t="shared" si="58"/>
        <v>0</v>
      </c>
      <c r="CU24" s="23">
        <v>1916.9939999999999</v>
      </c>
      <c r="CV24" s="23">
        <v>0</v>
      </c>
      <c r="CW24" s="23">
        <f t="shared" si="59"/>
        <v>0</v>
      </c>
      <c r="CX24" s="23">
        <v>0</v>
      </c>
      <c r="CY24" s="23">
        <v>0</v>
      </c>
      <c r="CZ24" s="23">
        <f t="shared" si="60"/>
        <v>0</v>
      </c>
      <c r="DA24" s="23">
        <v>0</v>
      </c>
      <c r="DB24" s="23">
        <v>0</v>
      </c>
      <c r="DC24" s="23">
        <f t="shared" si="61"/>
        <v>0</v>
      </c>
      <c r="DD24" s="23">
        <v>0</v>
      </c>
      <c r="DE24" s="23">
        <v>0</v>
      </c>
      <c r="DF24" s="23">
        <f t="shared" si="11"/>
        <v>89358.2</v>
      </c>
      <c r="DG24" s="23">
        <f t="shared" si="12"/>
        <v>29786.066666666662</v>
      </c>
      <c r="DH24" s="23">
        <f t="shared" si="13"/>
        <v>28076.098000000002</v>
      </c>
      <c r="DI24" s="23">
        <v>0</v>
      </c>
      <c r="DJ24" s="23">
        <f t="shared" si="62"/>
        <v>0</v>
      </c>
      <c r="DK24" s="23">
        <v>0</v>
      </c>
      <c r="DL24" s="23">
        <v>34027.800000000003</v>
      </c>
      <c r="DM24" s="23">
        <f t="shared" si="63"/>
        <v>11342.6</v>
      </c>
      <c r="DN24" s="23">
        <v>0</v>
      </c>
      <c r="DO24" s="23">
        <v>0</v>
      </c>
      <c r="DP24" s="23">
        <f t="shared" si="64"/>
        <v>0</v>
      </c>
      <c r="DQ24" s="23">
        <v>0</v>
      </c>
      <c r="DR24" s="23">
        <v>0</v>
      </c>
      <c r="DS24" s="23">
        <f t="shared" si="65"/>
        <v>0</v>
      </c>
      <c r="DT24" s="23">
        <v>0</v>
      </c>
      <c r="DU24" s="23">
        <v>0</v>
      </c>
      <c r="DV24" s="23">
        <f t="shared" si="66"/>
        <v>0</v>
      </c>
      <c r="DW24" s="23">
        <v>0</v>
      </c>
      <c r="DX24" s="23">
        <v>10000</v>
      </c>
      <c r="DY24" s="23">
        <f t="shared" si="67"/>
        <v>3333.3333333333335</v>
      </c>
      <c r="DZ24" s="23">
        <v>0</v>
      </c>
      <c r="EA24" s="23">
        <v>0</v>
      </c>
      <c r="EB24" s="23">
        <f t="shared" si="14"/>
        <v>44027.8</v>
      </c>
      <c r="EC24" s="23">
        <f t="shared" si="15"/>
        <v>14675.933333333334</v>
      </c>
      <c r="ED24" s="23">
        <f t="shared" si="16"/>
        <v>0</v>
      </c>
    </row>
    <row r="25" spans="1:134" s="20" customFormat="1" ht="18" customHeight="1">
      <c r="A25" s="21">
        <v>16</v>
      </c>
      <c r="B25" s="27" t="s">
        <v>173</v>
      </c>
      <c r="C25" s="23">
        <v>5844.2561999999998</v>
      </c>
      <c r="D25" s="23">
        <v>69773.478799999997</v>
      </c>
      <c r="E25" s="23">
        <f t="shared" si="0"/>
        <v>1210724.4666999998</v>
      </c>
      <c r="F25" s="23">
        <f t="shared" si="1"/>
        <v>403574.82223333337</v>
      </c>
      <c r="G25" s="23">
        <f t="shared" si="2"/>
        <v>245581.02730000002</v>
      </c>
      <c r="H25" s="23">
        <f t="shared" si="17"/>
        <v>60.851424264027386</v>
      </c>
      <c r="I25" s="23">
        <f t="shared" si="18"/>
        <v>20.283808088009135</v>
      </c>
      <c r="J25" s="23">
        <f t="shared" si="3"/>
        <v>265551.14999999997</v>
      </c>
      <c r="K25" s="23">
        <f t="shared" si="4"/>
        <v>88517.049999999988</v>
      </c>
      <c r="L25" s="23">
        <f t="shared" si="5"/>
        <v>67472.504000000015</v>
      </c>
      <c r="M25" s="23">
        <f t="shared" si="19"/>
        <v>76.225432275476905</v>
      </c>
      <c r="N25" s="23">
        <f t="shared" si="20"/>
        <v>25.408477425158964</v>
      </c>
      <c r="O25" s="23">
        <f t="shared" si="6"/>
        <v>113889.5</v>
      </c>
      <c r="P25" s="23">
        <f t="shared" si="21"/>
        <v>37963.166666666664</v>
      </c>
      <c r="Q25" s="23">
        <f t="shared" si="7"/>
        <v>33565.732199999999</v>
      </c>
      <c r="R25" s="23">
        <f t="shared" si="22"/>
        <v>88.416576242761622</v>
      </c>
      <c r="S25" s="23">
        <f t="shared" si="23"/>
        <v>29.472192080920539</v>
      </c>
      <c r="T25" s="23">
        <v>18632.099999999999</v>
      </c>
      <c r="U25" s="23">
        <f t="shared" si="24"/>
        <v>6210.7</v>
      </c>
      <c r="V25" s="23">
        <v>3632.6192000000001</v>
      </c>
      <c r="W25" s="23">
        <f t="shared" si="25"/>
        <v>58.489690373065841</v>
      </c>
      <c r="X25" s="23">
        <f t="shared" si="26"/>
        <v>19.496563457688616</v>
      </c>
      <c r="Y25" s="23">
        <v>14985.6</v>
      </c>
      <c r="Z25" s="23">
        <f t="shared" si="27"/>
        <v>4995.2</v>
      </c>
      <c r="AA25" s="23">
        <v>1775.1638</v>
      </c>
      <c r="AB25" s="23">
        <f t="shared" si="28"/>
        <v>35.53739189622037</v>
      </c>
      <c r="AC25" s="23">
        <f t="shared" si="29"/>
        <v>11.845797298740123</v>
      </c>
      <c r="AD25" s="23">
        <v>95257.4</v>
      </c>
      <c r="AE25" s="23">
        <f t="shared" si="30"/>
        <v>31752.466666666664</v>
      </c>
      <c r="AF25" s="23">
        <v>29933.113000000001</v>
      </c>
      <c r="AG25" s="23">
        <f t="shared" si="31"/>
        <v>94.270197380990879</v>
      </c>
      <c r="AH25" s="23">
        <f t="shared" si="32"/>
        <v>31.423399126996959</v>
      </c>
      <c r="AI25" s="23">
        <v>6083.5</v>
      </c>
      <c r="AJ25" s="23">
        <f t="shared" si="33"/>
        <v>2027.8333333333333</v>
      </c>
      <c r="AK25" s="23">
        <v>1404.941</v>
      </c>
      <c r="AL25" s="23">
        <f t="shared" si="34"/>
        <v>69.282863483192244</v>
      </c>
      <c r="AM25" s="23">
        <f t="shared" si="35"/>
        <v>23.094287827730746</v>
      </c>
      <c r="AN25" s="23">
        <v>7000</v>
      </c>
      <c r="AO25" s="23">
        <f t="shared" si="36"/>
        <v>2333.3333333333335</v>
      </c>
      <c r="AP25" s="23">
        <v>3431.8</v>
      </c>
      <c r="AQ25" s="23">
        <f t="shared" si="37"/>
        <v>147.07714285714286</v>
      </c>
      <c r="AR25" s="23">
        <f t="shared" si="38"/>
        <v>49.025714285714287</v>
      </c>
      <c r="AS25" s="23">
        <v>0</v>
      </c>
      <c r="AT25" s="23">
        <f t="shared" si="39"/>
        <v>0</v>
      </c>
      <c r="AU25" s="23">
        <v>0</v>
      </c>
      <c r="AV25" s="23">
        <v>0</v>
      </c>
      <c r="AW25" s="23">
        <f t="shared" si="40"/>
        <v>0</v>
      </c>
      <c r="AX25" s="23">
        <v>0</v>
      </c>
      <c r="AY25" s="23">
        <v>523875.5</v>
      </c>
      <c r="AZ25" s="23">
        <f t="shared" si="41"/>
        <v>174625.16666666666</v>
      </c>
      <c r="BA25" s="23">
        <v>174625.2</v>
      </c>
      <c r="BB25" s="23">
        <v>7468</v>
      </c>
      <c r="BC25" s="23">
        <f t="shared" si="42"/>
        <v>2489.3333333333335</v>
      </c>
      <c r="BD25" s="23">
        <v>1976.3</v>
      </c>
      <c r="BE25" s="23">
        <v>0</v>
      </c>
      <c r="BF25" s="23">
        <f t="shared" si="43"/>
        <v>0</v>
      </c>
      <c r="BG25" s="23">
        <v>0</v>
      </c>
      <c r="BH25" s="23">
        <v>0</v>
      </c>
      <c r="BI25" s="23">
        <f t="shared" si="44"/>
        <v>0</v>
      </c>
      <c r="BJ25" s="23">
        <v>0</v>
      </c>
      <c r="BK25" s="23">
        <f t="shared" si="8"/>
        <v>32111.399999999998</v>
      </c>
      <c r="BL25" s="23">
        <f t="shared" si="9"/>
        <v>10703.8</v>
      </c>
      <c r="BM25" s="23">
        <f t="shared" si="10"/>
        <v>2767.4279999999999</v>
      </c>
      <c r="BN25" s="23">
        <f t="shared" si="45"/>
        <v>25.854631065602874</v>
      </c>
      <c r="BO25" s="23">
        <f t="shared" si="46"/>
        <v>8.6182103552009579</v>
      </c>
      <c r="BP25" s="23">
        <v>24005.599999999999</v>
      </c>
      <c r="BQ25" s="23">
        <f t="shared" si="47"/>
        <v>8001.8666666666659</v>
      </c>
      <c r="BR25" s="23">
        <v>1353.1</v>
      </c>
      <c r="BS25" s="23">
        <v>3053.1</v>
      </c>
      <c r="BT25" s="23">
        <f t="shared" si="48"/>
        <v>1017.6999999999999</v>
      </c>
      <c r="BU25" s="23">
        <v>417.3</v>
      </c>
      <c r="BV25" s="23">
        <v>2826.7</v>
      </c>
      <c r="BW25" s="23">
        <f t="shared" si="49"/>
        <v>942.23333333333323</v>
      </c>
      <c r="BX25" s="23">
        <v>481.428</v>
      </c>
      <c r="BY25" s="23">
        <v>2226</v>
      </c>
      <c r="BZ25" s="23">
        <f t="shared" si="50"/>
        <v>742</v>
      </c>
      <c r="CA25" s="23">
        <v>515.6</v>
      </c>
      <c r="CB25" s="23">
        <v>0</v>
      </c>
      <c r="CC25" s="23">
        <f t="shared" si="51"/>
        <v>0</v>
      </c>
      <c r="CD25" s="23">
        <v>0</v>
      </c>
      <c r="CE25" s="23">
        <v>8411.2167000000009</v>
      </c>
      <c r="CF25" s="23">
        <f t="shared" si="52"/>
        <v>2803.7389000000003</v>
      </c>
      <c r="CG25" s="23">
        <v>1507.0233000000001</v>
      </c>
      <c r="CH25" s="23">
        <v>0</v>
      </c>
      <c r="CI25" s="23">
        <f t="shared" si="53"/>
        <v>0</v>
      </c>
      <c r="CJ25" s="23">
        <v>0</v>
      </c>
      <c r="CK25" s="23">
        <v>88065.8</v>
      </c>
      <c r="CL25" s="23">
        <f t="shared" si="54"/>
        <v>29355.266666666666</v>
      </c>
      <c r="CM25" s="23">
        <v>20388.391</v>
      </c>
      <c r="CN25" s="23">
        <v>36648.300000000003</v>
      </c>
      <c r="CO25" s="23">
        <f t="shared" si="55"/>
        <v>12216.1</v>
      </c>
      <c r="CP25" s="23">
        <v>9514.491</v>
      </c>
      <c r="CQ25" s="23">
        <f t="shared" si="56"/>
        <v>77.88484868329499</v>
      </c>
      <c r="CR25" s="23">
        <f t="shared" si="57"/>
        <v>25.961616227764996</v>
      </c>
      <c r="CS25" s="23">
        <v>1500</v>
      </c>
      <c r="CT25" s="23">
        <f t="shared" si="58"/>
        <v>500</v>
      </c>
      <c r="CU25" s="23">
        <v>307.048</v>
      </c>
      <c r="CV25" s="23">
        <v>415.35</v>
      </c>
      <c r="CW25" s="23">
        <f t="shared" si="59"/>
        <v>138.45000000000002</v>
      </c>
      <c r="CX25" s="23">
        <v>10</v>
      </c>
      <c r="CY25" s="23">
        <v>0</v>
      </c>
      <c r="CZ25" s="23">
        <f t="shared" si="60"/>
        <v>0</v>
      </c>
      <c r="DA25" s="23">
        <v>0</v>
      </c>
      <c r="DB25" s="23">
        <v>1500</v>
      </c>
      <c r="DC25" s="23">
        <f t="shared" si="61"/>
        <v>500</v>
      </c>
      <c r="DD25" s="23">
        <v>3822</v>
      </c>
      <c r="DE25" s="23">
        <v>0</v>
      </c>
      <c r="DF25" s="23">
        <f t="shared" si="11"/>
        <v>805305.8666999999</v>
      </c>
      <c r="DG25" s="23">
        <f t="shared" si="12"/>
        <v>268435.28890000004</v>
      </c>
      <c r="DH25" s="23">
        <f t="shared" si="13"/>
        <v>245581.02730000002</v>
      </c>
      <c r="DI25" s="23">
        <v>0</v>
      </c>
      <c r="DJ25" s="23">
        <f t="shared" si="62"/>
        <v>0</v>
      </c>
      <c r="DK25" s="23">
        <v>0</v>
      </c>
      <c r="DL25" s="23">
        <v>405418.6</v>
      </c>
      <c r="DM25" s="23">
        <f t="shared" si="63"/>
        <v>135139.53333333333</v>
      </c>
      <c r="DN25" s="23">
        <v>0</v>
      </c>
      <c r="DO25" s="23">
        <v>0</v>
      </c>
      <c r="DP25" s="23">
        <f t="shared" si="64"/>
        <v>0</v>
      </c>
      <c r="DQ25" s="23">
        <v>0</v>
      </c>
      <c r="DR25" s="23">
        <v>0</v>
      </c>
      <c r="DS25" s="23">
        <f t="shared" si="65"/>
        <v>0</v>
      </c>
      <c r="DT25" s="23">
        <v>0</v>
      </c>
      <c r="DU25" s="23">
        <v>0</v>
      </c>
      <c r="DV25" s="23">
        <f t="shared" si="66"/>
        <v>0</v>
      </c>
      <c r="DW25" s="23">
        <v>0</v>
      </c>
      <c r="DX25" s="23">
        <v>150000</v>
      </c>
      <c r="DY25" s="23">
        <f t="shared" si="67"/>
        <v>50000</v>
      </c>
      <c r="DZ25" s="23">
        <v>0</v>
      </c>
      <c r="EA25" s="23">
        <v>0</v>
      </c>
      <c r="EB25" s="23">
        <f t="shared" si="14"/>
        <v>555418.6</v>
      </c>
      <c r="EC25" s="23">
        <f t="shared" si="15"/>
        <v>185139.53333333333</v>
      </c>
      <c r="ED25" s="23">
        <f t="shared" si="16"/>
        <v>0</v>
      </c>
    </row>
    <row r="26" spans="1:134">
      <c r="A26" s="21">
        <v>17</v>
      </c>
      <c r="B26" s="29" t="s">
        <v>174</v>
      </c>
      <c r="C26" s="23">
        <v>3206.8824</v>
      </c>
      <c r="D26" s="23">
        <v>10128.458699999999</v>
      </c>
      <c r="E26" s="23">
        <f t="shared" si="0"/>
        <v>36570.300000000003</v>
      </c>
      <c r="F26" s="23">
        <f t="shared" si="1"/>
        <v>12190.099999999999</v>
      </c>
      <c r="G26" s="23">
        <f t="shared" si="2"/>
        <v>9414.3768</v>
      </c>
      <c r="H26" s="23">
        <f t="shared" si="17"/>
        <v>77.229692947555819</v>
      </c>
      <c r="I26" s="23">
        <f t="shared" si="18"/>
        <v>25.7432309825186</v>
      </c>
      <c r="J26" s="23">
        <f t="shared" si="3"/>
        <v>11637.4</v>
      </c>
      <c r="K26" s="23">
        <f t="shared" si="4"/>
        <v>3879.1333333333332</v>
      </c>
      <c r="L26" s="23">
        <f t="shared" si="5"/>
        <v>1103.4768000000001</v>
      </c>
      <c r="M26" s="23">
        <f t="shared" si="19"/>
        <v>28.446477735576682</v>
      </c>
      <c r="N26" s="23">
        <f t="shared" si="20"/>
        <v>9.4821592451922267</v>
      </c>
      <c r="O26" s="23">
        <f t="shared" si="6"/>
        <v>5185.3999999999996</v>
      </c>
      <c r="P26" s="23">
        <f t="shared" si="21"/>
        <v>1728.4666666666665</v>
      </c>
      <c r="Q26" s="23">
        <f t="shared" si="7"/>
        <v>627.06100000000004</v>
      </c>
      <c r="R26" s="23">
        <f t="shared" si="22"/>
        <v>36.278454892583028</v>
      </c>
      <c r="S26" s="23">
        <f t="shared" si="23"/>
        <v>12.092818297527677</v>
      </c>
      <c r="T26" s="23">
        <v>115.4</v>
      </c>
      <c r="U26" s="23">
        <f t="shared" si="24"/>
        <v>38.466666666666669</v>
      </c>
      <c r="V26" s="23">
        <v>0.47399999999999998</v>
      </c>
      <c r="W26" s="23">
        <f t="shared" si="25"/>
        <v>1.2322357019064125</v>
      </c>
      <c r="X26" s="23">
        <f t="shared" si="26"/>
        <v>0.41074523396880408</v>
      </c>
      <c r="Y26" s="23">
        <v>2950</v>
      </c>
      <c r="Z26" s="23">
        <f t="shared" si="27"/>
        <v>983.33333333333337</v>
      </c>
      <c r="AA26" s="23">
        <v>125.3258</v>
      </c>
      <c r="AB26" s="23">
        <f t="shared" si="28"/>
        <v>12.74499661016949</v>
      </c>
      <c r="AC26" s="23">
        <f t="shared" si="29"/>
        <v>4.2483322033898308</v>
      </c>
      <c r="AD26" s="23">
        <v>5070</v>
      </c>
      <c r="AE26" s="23">
        <f t="shared" si="30"/>
        <v>1690</v>
      </c>
      <c r="AF26" s="23">
        <v>626.58699999999999</v>
      </c>
      <c r="AG26" s="23">
        <f t="shared" si="31"/>
        <v>37.076153846153851</v>
      </c>
      <c r="AH26" s="23">
        <f t="shared" si="32"/>
        <v>12.358717948717949</v>
      </c>
      <c r="AI26" s="23">
        <v>72</v>
      </c>
      <c r="AJ26" s="23">
        <f t="shared" si="33"/>
        <v>24</v>
      </c>
      <c r="AK26" s="23">
        <v>14</v>
      </c>
      <c r="AL26" s="23">
        <f t="shared" si="34"/>
        <v>58.333333333333336</v>
      </c>
      <c r="AM26" s="23">
        <f t="shared" si="35"/>
        <v>19.444444444444446</v>
      </c>
      <c r="AN26" s="23">
        <v>0</v>
      </c>
      <c r="AO26" s="23">
        <f t="shared" si="36"/>
        <v>0</v>
      </c>
      <c r="AP26" s="23">
        <v>0</v>
      </c>
      <c r="AQ26" s="23" t="e">
        <f t="shared" si="37"/>
        <v>#DIV/0!</v>
      </c>
      <c r="AR26" s="23" t="e">
        <f t="shared" si="38"/>
        <v>#DIV/0!</v>
      </c>
      <c r="AS26" s="23">
        <v>0</v>
      </c>
      <c r="AT26" s="23">
        <f t="shared" si="39"/>
        <v>0</v>
      </c>
      <c r="AU26" s="23">
        <v>0</v>
      </c>
      <c r="AV26" s="23">
        <v>0</v>
      </c>
      <c r="AW26" s="23">
        <f t="shared" si="40"/>
        <v>0</v>
      </c>
      <c r="AX26" s="23">
        <v>0</v>
      </c>
      <c r="AY26" s="23">
        <v>24932.9</v>
      </c>
      <c r="AZ26" s="23">
        <f t="shared" si="41"/>
        <v>8310.9666666666672</v>
      </c>
      <c r="BA26" s="23">
        <v>8310.9</v>
      </c>
      <c r="BB26" s="23">
        <v>0</v>
      </c>
      <c r="BC26" s="23">
        <f t="shared" si="42"/>
        <v>0</v>
      </c>
      <c r="BD26" s="23">
        <v>0</v>
      </c>
      <c r="BE26" s="23">
        <v>0</v>
      </c>
      <c r="BF26" s="23">
        <f t="shared" si="43"/>
        <v>0</v>
      </c>
      <c r="BG26" s="23">
        <v>0</v>
      </c>
      <c r="BH26" s="23">
        <v>0</v>
      </c>
      <c r="BI26" s="23">
        <f t="shared" si="44"/>
        <v>0</v>
      </c>
      <c r="BJ26" s="23">
        <v>0</v>
      </c>
      <c r="BK26" s="23">
        <f t="shared" si="8"/>
        <v>2470</v>
      </c>
      <c r="BL26" s="23">
        <f t="shared" si="9"/>
        <v>823.33333333333326</v>
      </c>
      <c r="BM26" s="23">
        <f t="shared" si="10"/>
        <v>276.67</v>
      </c>
      <c r="BN26" s="23">
        <f t="shared" si="45"/>
        <v>33.603643724696362</v>
      </c>
      <c r="BO26" s="23">
        <f t="shared" si="46"/>
        <v>11.201214574898787</v>
      </c>
      <c r="BP26" s="23">
        <v>800</v>
      </c>
      <c r="BQ26" s="23">
        <f t="shared" si="47"/>
        <v>266.66666666666669</v>
      </c>
      <c r="BR26" s="23">
        <v>257.67</v>
      </c>
      <c r="BS26" s="23">
        <v>1670</v>
      </c>
      <c r="BT26" s="23">
        <f t="shared" si="48"/>
        <v>556.66666666666663</v>
      </c>
      <c r="BU26" s="23">
        <v>19</v>
      </c>
      <c r="BV26" s="23">
        <v>0</v>
      </c>
      <c r="BW26" s="23">
        <f t="shared" si="49"/>
        <v>0</v>
      </c>
      <c r="BX26" s="23">
        <v>0</v>
      </c>
      <c r="BY26" s="23">
        <v>0</v>
      </c>
      <c r="BZ26" s="23">
        <f t="shared" si="50"/>
        <v>0</v>
      </c>
      <c r="CA26" s="23">
        <v>0</v>
      </c>
      <c r="CB26" s="23">
        <v>0</v>
      </c>
      <c r="CC26" s="23">
        <f t="shared" si="51"/>
        <v>0</v>
      </c>
      <c r="CD26" s="23">
        <v>0</v>
      </c>
      <c r="CE26" s="23">
        <v>0</v>
      </c>
      <c r="CF26" s="23">
        <f t="shared" si="52"/>
        <v>0</v>
      </c>
      <c r="CG26" s="23">
        <v>0</v>
      </c>
      <c r="CH26" s="23">
        <v>0</v>
      </c>
      <c r="CI26" s="23">
        <f t="shared" si="53"/>
        <v>0</v>
      </c>
      <c r="CJ26" s="23">
        <v>0</v>
      </c>
      <c r="CK26" s="23">
        <v>960</v>
      </c>
      <c r="CL26" s="23">
        <f t="shared" si="54"/>
        <v>320</v>
      </c>
      <c r="CM26" s="23">
        <v>60.42</v>
      </c>
      <c r="CN26" s="23">
        <v>960</v>
      </c>
      <c r="CO26" s="23">
        <f t="shared" si="55"/>
        <v>320</v>
      </c>
      <c r="CP26" s="23">
        <v>60.42</v>
      </c>
      <c r="CQ26" s="23">
        <f t="shared" si="56"/>
        <v>18.881249999999998</v>
      </c>
      <c r="CR26" s="23">
        <f t="shared" si="57"/>
        <v>6.2937500000000011</v>
      </c>
      <c r="CS26" s="23">
        <v>0</v>
      </c>
      <c r="CT26" s="23">
        <f t="shared" si="58"/>
        <v>0</v>
      </c>
      <c r="CU26" s="23">
        <v>0</v>
      </c>
      <c r="CV26" s="23">
        <v>0</v>
      </c>
      <c r="CW26" s="23">
        <f t="shared" si="59"/>
        <v>0</v>
      </c>
      <c r="CX26" s="23">
        <v>0</v>
      </c>
      <c r="CY26" s="23">
        <v>0</v>
      </c>
      <c r="CZ26" s="23">
        <f t="shared" si="60"/>
        <v>0</v>
      </c>
      <c r="DA26" s="23">
        <v>0</v>
      </c>
      <c r="DB26" s="23">
        <v>0</v>
      </c>
      <c r="DC26" s="23">
        <f t="shared" si="61"/>
        <v>0</v>
      </c>
      <c r="DD26" s="23">
        <v>0</v>
      </c>
      <c r="DE26" s="23">
        <v>0</v>
      </c>
      <c r="DF26" s="23">
        <f t="shared" si="11"/>
        <v>36570.300000000003</v>
      </c>
      <c r="DG26" s="23">
        <f t="shared" si="12"/>
        <v>12190.099999999999</v>
      </c>
      <c r="DH26" s="23">
        <f t="shared" si="13"/>
        <v>9414.3768</v>
      </c>
      <c r="DI26" s="23">
        <v>0</v>
      </c>
      <c r="DJ26" s="23">
        <f t="shared" si="62"/>
        <v>0</v>
      </c>
      <c r="DK26" s="23">
        <v>0</v>
      </c>
      <c r="DL26" s="23">
        <v>0</v>
      </c>
      <c r="DM26" s="23">
        <f t="shared" si="63"/>
        <v>0</v>
      </c>
      <c r="DN26" s="23">
        <v>0</v>
      </c>
      <c r="DO26" s="23">
        <v>0</v>
      </c>
      <c r="DP26" s="23">
        <f t="shared" si="64"/>
        <v>0</v>
      </c>
      <c r="DQ26" s="23">
        <v>0</v>
      </c>
      <c r="DR26" s="23">
        <v>0</v>
      </c>
      <c r="DS26" s="23">
        <f t="shared" si="65"/>
        <v>0</v>
      </c>
      <c r="DT26" s="23">
        <v>0</v>
      </c>
      <c r="DU26" s="23">
        <v>0</v>
      </c>
      <c r="DV26" s="23">
        <f t="shared" si="66"/>
        <v>0</v>
      </c>
      <c r="DW26" s="23">
        <v>0</v>
      </c>
      <c r="DX26" s="23">
        <v>0</v>
      </c>
      <c r="DY26" s="23">
        <f t="shared" si="67"/>
        <v>0</v>
      </c>
      <c r="DZ26" s="23">
        <v>0</v>
      </c>
      <c r="EA26" s="23">
        <v>0</v>
      </c>
      <c r="EB26" s="23">
        <f t="shared" si="14"/>
        <v>0</v>
      </c>
      <c r="EC26" s="23">
        <f t="shared" si="15"/>
        <v>0</v>
      </c>
      <c r="ED26" s="23">
        <f t="shared" si="16"/>
        <v>0</v>
      </c>
    </row>
    <row r="27" spans="1:134">
      <c r="A27" s="21">
        <v>18</v>
      </c>
      <c r="B27" s="27" t="s">
        <v>175</v>
      </c>
      <c r="C27" s="23">
        <v>2183.5880000000002</v>
      </c>
      <c r="D27" s="23">
        <v>997.41780000000006</v>
      </c>
      <c r="E27" s="23">
        <f t="shared" si="0"/>
        <v>20954.900000000001</v>
      </c>
      <c r="F27" s="23">
        <f t="shared" si="1"/>
        <v>6984.9666666666662</v>
      </c>
      <c r="G27" s="23">
        <f t="shared" si="2"/>
        <v>5291.8969999999999</v>
      </c>
      <c r="H27" s="23">
        <f t="shared" si="17"/>
        <v>75.761234842447351</v>
      </c>
      <c r="I27" s="23">
        <f t="shared" si="18"/>
        <v>25.253744947482449</v>
      </c>
      <c r="J27" s="23">
        <f t="shared" si="3"/>
        <v>8063.1</v>
      </c>
      <c r="K27" s="23">
        <f t="shared" si="4"/>
        <v>2687.7000000000003</v>
      </c>
      <c r="L27" s="23">
        <f t="shared" si="5"/>
        <v>994.49700000000007</v>
      </c>
      <c r="M27" s="23">
        <f t="shared" si="19"/>
        <v>37.001785913606426</v>
      </c>
      <c r="N27" s="23">
        <f t="shared" si="20"/>
        <v>12.33392863786881</v>
      </c>
      <c r="O27" s="23">
        <f t="shared" si="6"/>
        <v>2292.2000000000003</v>
      </c>
      <c r="P27" s="23">
        <f t="shared" si="21"/>
        <v>764.06666666666672</v>
      </c>
      <c r="Q27" s="23">
        <f t="shared" si="7"/>
        <v>282.35700000000003</v>
      </c>
      <c r="R27" s="23">
        <f t="shared" si="22"/>
        <v>36.954497862315684</v>
      </c>
      <c r="S27" s="23">
        <f t="shared" si="23"/>
        <v>12.318165954105226</v>
      </c>
      <c r="T27" s="23">
        <v>18.3</v>
      </c>
      <c r="U27" s="23">
        <f t="shared" si="24"/>
        <v>6.1000000000000005</v>
      </c>
      <c r="V27" s="23">
        <v>0.54800000000000004</v>
      </c>
      <c r="W27" s="23">
        <f t="shared" si="25"/>
        <v>8.9836065573770494</v>
      </c>
      <c r="X27" s="23">
        <f t="shared" si="26"/>
        <v>2.9945355191256833</v>
      </c>
      <c r="Y27" s="23">
        <v>1961.4</v>
      </c>
      <c r="Z27" s="23">
        <f t="shared" si="27"/>
        <v>653.80000000000007</v>
      </c>
      <c r="AA27" s="23">
        <v>333.14</v>
      </c>
      <c r="AB27" s="23">
        <f t="shared" si="28"/>
        <v>50.954420312022023</v>
      </c>
      <c r="AC27" s="23">
        <f t="shared" si="29"/>
        <v>16.984806770674009</v>
      </c>
      <c r="AD27" s="23">
        <v>2273.9</v>
      </c>
      <c r="AE27" s="23">
        <f t="shared" si="30"/>
        <v>757.9666666666667</v>
      </c>
      <c r="AF27" s="23">
        <v>281.80900000000003</v>
      </c>
      <c r="AG27" s="23">
        <f t="shared" si="31"/>
        <v>37.179603324684464</v>
      </c>
      <c r="AH27" s="23">
        <f t="shared" si="32"/>
        <v>12.393201108228155</v>
      </c>
      <c r="AI27" s="23">
        <v>24</v>
      </c>
      <c r="AJ27" s="23">
        <f t="shared" si="33"/>
        <v>8</v>
      </c>
      <c r="AK27" s="23">
        <v>0</v>
      </c>
      <c r="AL27" s="23">
        <f t="shared" si="34"/>
        <v>0</v>
      </c>
      <c r="AM27" s="23">
        <f t="shared" si="35"/>
        <v>0</v>
      </c>
      <c r="AN27" s="23">
        <v>0</v>
      </c>
      <c r="AO27" s="23">
        <f t="shared" si="36"/>
        <v>0</v>
      </c>
      <c r="AP27" s="23">
        <v>0</v>
      </c>
      <c r="AQ27" s="23" t="e">
        <f t="shared" si="37"/>
        <v>#DIV/0!</v>
      </c>
      <c r="AR27" s="23" t="e">
        <f t="shared" si="38"/>
        <v>#DIV/0!</v>
      </c>
      <c r="AS27" s="23">
        <v>0</v>
      </c>
      <c r="AT27" s="23">
        <f t="shared" si="39"/>
        <v>0</v>
      </c>
      <c r="AU27" s="23">
        <v>0</v>
      </c>
      <c r="AV27" s="23">
        <v>0</v>
      </c>
      <c r="AW27" s="23">
        <f t="shared" si="40"/>
        <v>0</v>
      </c>
      <c r="AX27" s="23">
        <v>0</v>
      </c>
      <c r="AY27" s="23">
        <v>12891.8</v>
      </c>
      <c r="AZ27" s="23">
        <f t="shared" si="41"/>
        <v>4297.2666666666664</v>
      </c>
      <c r="BA27" s="23">
        <v>4297.3999999999996</v>
      </c>
      <c r="BB27" s="23">
        <v>0</v>
      </c>
      <c r="BC27" s="23">
        <f t="shared" si="42"/>
        <v>0</v>
      </c>
      <c r="BD27" s="23">
        <v>0</v>
      </c>
      <c r="BE27" s="23">
        <v>0</v>
      </c>
      <c r="BF27" s="23">
        <f t="shared" si="43"/>
        <v>0</v>
      </c>
      <c r="BG27" s="23">
        <v>0</v>
      </c>
      <c r="BH27" s="23">
        <v>0</v>
      </c>
      <c r="BI27" s="23">
        <f t="shared" si="44"/>
        <v>0</v>
      </c>
      <c r="BJ27" s="23">
        <v>0</v>
      </c>
      <c r="BK27" s="23">
        <f t="shared" si="8"/>
        <v>2413.3000000000002</v>
      </c>
      <c r="BL27" s="23">
        <f t="shared" si="9"/>
        <v>804.43333333333339</v>
      </c>
      <c r="BM27" s="23">
        <f t="shared" si="10"/>
        <v>269</v>
      </c>
      <c r="BN27" s="23">
        <f t="shared" si="45"/>
        <v>33.439688393486094</v>
      </c>
      <c r="BO27" s="23">
        <f t="shared" si="46"/>
        <v>11.146562797828699</v>
      </c>
      <c r="BP27" s="23">
        <v>2113.3000000000002</v>
      </c>
      <c r="BQ27" s="23">
        <f t="shared" si="47"/>
        <v>704.43333333333339</v>
      </c>
      <c r="BR27" s="23">
        <v>269</v>
      </c>
      <c r="BS27" s="23">
        <v>300</v>
      </c>
      <c r="BT27" s="23">
        <f t="shared" si="48"/>
        <v>100</v>
      </c>
      <c r="BU27" s="23">
        <v>0</v>
      </c>
      <c r="BV27" s="23">
        <v>0</v>
      </c>
      <c r="BW27" s="23">
        <f t="shared" si="49"/>
        <v>0</v>
      </c>
      <c r="BX27" s="23">
        <v>0</v>
      </c>
      <c r="BY27" s="23">
        <v>0</v>
      </c>
      <c r="BZ27" s="23">
        <f t="shared" si="50"/>
        <v>0</v>
      </c>
      <c r="CA27" s="23">
        <v>0</v>
      </c>
      <c r="CB27" s="23">
        <v>0</v>
      </c>
      <c r="CC27" s="23">
        <f t="shared" si="51"/>
        <v>0</v>
      </c>
      <c r="CD27" s="23">
        <v>0</v>
      </c>
      <c r="CE27" s="23">
        <v>0</v>
      </c>
      <c r="CF27" s="23">
        <f t="shared" si="52"/>
        <v>0</v>
      </c>
      <c r="CG27" s="23">
        <v>0</v>
      </c>
      <c r="CH27" s="23">
        <v>0</v>
      </c>
      <c r="CI27" s="23">
        <f t="shared" si="53"/>
        <v>0</v>
      </c>
      <c r="CJ27" s="23">
        <v>0</v>
      </c>
      <c r="CK27" s="23">
        <v>1372.2</v>
      </c>
      <c r="CL27" s="23">
        <f t="shared" si="54"/>
        <v>457.40000000000003</v>
      </c>
      <c r="CM27" s="23">
        <v>110</v>
      </c>
      <c r="CN27" s="23">
        <v>1372.2</v>
      </c>
      <c r="CO27" s="23">
        <f t="shared" si="55"/>
        <v>457.40000000000003</v>
      </c>
      <c r="CP27" s="23">
        <v>110</v>
      </c>
      <c r="CQ27" s="23">
        <f t="shared" si="56"/>
        <v>24.048972452995187</v>
      </c>
      <c r="CR27" s="23">
        <f t="shared" si="57"/>
        <v>8.0163241509983969</v>
      </c>
      <c r="CS27" s="23">
        <v>0</v>
      </c>
      <c r="CT27" s="23">
        <f t="shared" si="58"/>
        <v>0</v>
      </c>
      <c r="CU27" s="23">
        <v>0</v>
      </c>
      <c r="CV27" s="23">
        <v>0</v>
      </c>
      <c r="CW27" s="23">
        <f t="shared" si="59"/>
        <v>0</v>
      </c>
      <c r="CX27" s="23">
        <v>0</v>
      </c>
      <c r="CY27" s="23">
        <v>0</v>
      </c>
      <c r="CZ27" s="23">
        <f t="shared" si="60"/>
        <v>0</v>
      </c>
      <c r="DA27" s="23">
        <v>0</v>
      </c>
      <c r="DB27" s="23">
        <v>0</v>
      </c>
      <c r="DC27" s="23">
        <f t="shared" si="61"/>
        <v>0</v>
      </c>
      <c r="DD27" s="23">
        <v>0</v>
      </c>
      <c r="DE27" s="23">
        <v>0</v>
      </c>
      <c r="DF27" s="23">
        <f t="shared" si="11"/>
        <v>20954.900000000001</v>
      </c>
      <c r="DG27" s="23">
        <f t="shared" si="12"/>
        <v>6984.9666666666662</v>
      </c>
      <c r="DH27" s="23">
        <f t="shared" si="13"/>
        <v>5291.8969999999999</v>
      </c>
      <c r="DI27" s="23">
        <v>0</v>
      </c>
      <c r="DJ27" s="23">
        <f t="shared" si="62"/>
        <v>0</v>
      </c>
      <c r="DK27" s="23">
        <v>0</v>
      </c>
      <c r="DL27" s="23">
        <v>0</v>
      </c>
      <c r="DM27" s="23">
        <f t="shared" si="63"/>
        <v>0</v>
      </c>
      <c r="DN27" s="23">
        <v>0</v>
      </c>
      <c r="DO27" s="23">
        <v>0</v>
      </c>
      <c r="DP27" s="23">
        <f t="shared" si="64"/>
        <v>0</v>
      </c>
      <c r="DQ27" s="23">
        <v>0</v>
      </c>
      <c r="DR27" s="23">
        <v>0</v>
      </c>
      <c r="DS27" s="23">
        <f t="shared" si="65"/>
        <v>0</v>
      </c>
      <c r="DT27" s="23">
        <v>0</v>
      </c>
      <c r="DU27" s="23">
        <v>0</v>
      </c>
      <c r="DV27" s="23">
        <f t="shared" si="66"/>
        <v>0</v>
      </c>
      <c r="DW27" s="23">
        <v>0</v>
      </c>
      <c r="DX27" s="23">
        <v>800</v>
      </c>
      <c r="DY27" s="23">
        <f t="shared" si="67"/>
        <v>266.66666666666669</v>
      </c>
      <c r="DZ27" s="23">
        <v>0</v>
      </c>
      <c r="EA27" s="23">
        <v>0</v>
      </c>
      <c r="EB27" s="23">
        <f t="shared" si="14"/>
        <v>800</v>
      </c>
      <c r="EC27" s="23">
        <f t="shared" si="15"/>
        <v>266.66666666666669</v>
      </c>
      <c r="ED27" s="23">
        <f t="shared" si="16"/>
        <v>0</v>
      </c>
    </row>
    <row r="28" spans="1:134">
      <c r="A28" s="21">
        <v>19</v>
      </c>
      <c r="B28" s="29" t="s">
        <v>176</v>
      </c>
      <c r="C28" s="23">
        <v>2171.0569999999998</v>
      </c>
      <c r="D28" s="23">
        <v>5934.7781000000004</v>
      </c>
      <c r="E28" s="23">
        <f t="shared" si="0"/>
        <v>26127.200000000001</v>
      </c>
      <c r="F28" s="23">
        <f t="shared" si="1"/>
        <v>8709.0666666666675</v>
      </c>
      <c r="G28" s="23">
        <f t="shared" si="2"/>
        <v>7842.3471999999992</v>
      </c>
      <c r="H28" s="23">
        <f t="shared" si="17"/>
        <v>90.048078630699024</v>
      </c>
      <c r="I28" s="23">
        <f t="shared" si="18"/>
        <v>30.016026210233012</v>
      </c>
      <c r="J28" s="23">
        <f t="shared" si="3"/>
        <v>6547.8</v>
      </c>
      <c r="K28" s="23">
        <f t="shared" si="4"/>
        <v>2182.6</v>
      </c>
      <c r="L28" s="23">
        <f t="shared" si="5"/>
        <v>1315.8472000000002</v>
      </c>
      <c r="M28" s="23">
        <f t="shared" si="19"/>
        <v>60.288060111793286</v>
      </c>
      <c r="N28" s="23">
        <f t="shared" si="20"/>
        <v>20.096020037264424</v>
      </c>
      <c r="O28" s="23">
        <f t="shared" si="6"/>
        <v>3182.8</v>
      </c>
      <c r="P28" s="23">
        <f t="shared" si="21"/>
        <v>1060.9333333333334</v>
      </c>
      <c r="Q28" s="23">
        <f t="shared" si="7"/>
        <v>873.32600000000002</v>
      </c>
      <c r="R28" s="23">
        <f t="shared" si="22"/>
        <v>82.316765112479573</v>
      </c>
      <c r="S28" s="23">
        <f t="shared" si="23"/>
        <v>27.438921704159856</v>
      </c>
      <c r="T28" s="23">
        <v>234</v>
      </c>
      <c r="U28" s="23">
        <f t="shared" si="24"/>
        <v>78</v>
      </c>
      <c r="V28" s="23">
        <v>73.935000000000002</v>
      </c>
      <c r="W28" s="23">
        <f t="shared" si="25"/>
        <v>94.788461538461547</v>
      </c>
      <c r="X28" s="23">
        <f t="shared" si="26"/>
        <v>31.596153846153847</v>
      </c>
      <c r="Y28" s="23">
        <v>2148</v>
      </c>
      <c r="Z28" s="23">
        <f t="shared" si="27"/>
        <v>716</v>
      </c>
      <c r="AA28" s="23">
        <v>182.03720000000001</v>
      </c>
      <c r="AB28" s="23">
        <f t="shared" si="28"/>
        <v>25.424189944134078</v>
      </c>
      <c r="AC28" s="23">
        <f t="shared" si="29"/>
        <v>8.4747299813780259</v>
      </c>
      <c r="AD28" s="23">
        <v>2948.8</v>
      </c>
      <c r="AE28" s="23">
        <f t="shared" si="30"/>
        <v>982.93333333333339</v>
      </c>
      <c r="AF28" s="23">
        <v>799.39099999999996</v>
      </c>
      <c r="AG28" s="23">
        <f t="shared" si="31"/>
        <v>81.327082202930001</v>
      </c>
      <c r="AH28" s="23">
        <f t="shared" si="32"/>
        <v>27.109027400976665</v>
      </c>
      <c r="AI28" s="23">
        <v>151</v>
      </c>
      <c r="AJ28" s="23">
        <f t="shared" si="33"/>
        <v>50.333333333333336</v>
      </c>
      <c r="AK28" s="23">
        <v>0</v>
      </c>
      <c r="AL28" s="23">
        <f t="shared" si="34"/>
        <v>0</v>
      </c>
      <c r="AM28" s="23">
        <f t="shared" si="35"/>
        <v>0</v>
      </c>
      <c r="AN28" s="23">
        <v>0</v>
      </c>
      <c r="AO28" s="23">
        <f t="shared" si="36"/>
        <v>0</v>
      </c>
      <c r="AP28" s="23">
        <v>0</v>
      </c>
      <c r="AQ28" s="23" t="e">
        <f t="shared" si="37"/>
        <v>#DIV/0!</v>
      </c>
      <c r="AR28" s="23" t="e">
        <f t="shared" si="38"/>
        <v>#DIV/0!</v>
      </c>
      <c r="AS28" s="23">
        <v>0</v>
      </c>
      <c r="AT28" s="23">
        <f t="shared" si="39"/>
        <v>0</v>
      </c>
      <c r="AU28" s="23">
        <v>0</v>
      </c>
      <c r="AV28" s="23">
        <v>0</v>
      </c>
      <c r="AW28" s="23">
        <f t="shared" si="40"/>
        <v>0</v>
      </c>
      <c r="AX28" s="23">
        <v>0</v>
      </c>
      <c r="AY28" s="23">
        <v>19579.400000000001</v>
      </c>
      <c r="AZ28" s="23">
        <f t="shared" si="41"/>
        <v>6526.4666666666672</v>
      </c>
      <c r="BA28" s="23">
        <v>6526.5</v>
      </c>
      <c r="BB28" s="23">
        <v>0</v>
      </c>
      <c r="BC28" s="23">
        <f t="shared" si="42"/>
        <v>0</v>
      </c>
      <c r="BD28" s="23">
        <v>0</v>
      </c>
      <c r="BE28" s="23">
        <v>0</v>
      </c>
      <c r="BF28" s="23">
        <f t="shared" si="43"/>
        <v>0</v>
      </c>
      <c r="BG28" s="23">
        <v>0</v>
      </c>
      <c r="BH28" s="23">
        <v>0</v>
      </c>
      <c r="BI28" s="23">
        <f t="shared" si="44"/>
        <v>0</v>
      </c>
      <c r="BJ28" s="23">
        <v>0</v>
      </c>
      <c r="BK28" s="23">
        <f t="shared" si="8"/>
        <v>225</v>
      </c>
      <c r="BL28" s="23">
        <f t="shared" si="9"/>
        <v>75</v>
      </c>
      <c r="BM28" s="23">
        <f t="shared" si="10"/>
        <v>32.475999999999999</v>
      </c>
      <c r="BN28" s="23">
        <f t="shared" si="45"/>
        <v>43.301333333333332</v>
      </c>
      <c r="BO28" s="23">
        <f t="shared" si="46"/>
        <v>14.433777777777779</v>
      </c>
      <c r="BP28" s="23">
        <v>103.7</v>
      </c>
      <c r="BQ28" s="23">
        <f t="shared" si="47"/>
        <v>34.56666666666667</v>
      </c>
      <c r="BR28" s="23">
        <v>0</v>
      </c>
      <c r="BS28" s="23">
        <v>121.3</v>
      </c>
      <c r="BT28" s="23">
        <f t="shared" si="48"/>
        <v>40.43333333333333</v>
      </c>
      <c r="BU28" s="23">
        <v>2.476</v>
      </c>
      <c r="BV28" s="23">
        <v>0</v>
      </c>
      <c r="BW28" s="23">
        <f t="shared" si="49"/>
        <v>0</v>
      </c>
      <c r="BX28" s="23">
        <v>0</v>
      </c>
      <c r="BY28" s="23">
        <v>0</v>
      </c>
      <c r="BZ28" s="23">
        <f t="shared" si="50"/>
        <v>0</v>
      </c>
      <c r="CA28" s="23">
        <v>30</v>
      </c>
      <c r="CB28" s="23">
        <v>0</v>
      </c>
      <c r="CC28" s="23">
        <f t="shared" si="51"/>
        <v>0</v>
      </c>
      <c r="CD28" s="23">
        <v>0</v>
      </c>
      <c r="CE28" s="23">
        <v>0</v>
      </c>
      <c r="CF28" s="23">
        <f t="shared" si="52"/>
        <v>0</v>
      </c>
      <c r="CG28" s="23">
        <v>0</v>
      </c>
      <c r="CH28" s="23">
        <v>0</v>
      </c>
      <c r="CI28" s="23">
        <f t="shared" si="53"/>
        <v>0</v>
      </c>
      <c r="CJ28" s="23">
        <v>0</v>
      </c>
      <c r="CK28" s="23">
        <v>841</v>
      </c>
      <c r="CL28" s="23">
        <f t="shared" si="54"/>
        <v>280.33333333333331</v>
      </c>
      <c r="CM28" s="23">
        <v>22.13</v>
      </c>
      <c r="CN28" s="23">
        <v>840</v>
      </c>
      <c r="CO28" s="23">
        <f t="shared" si="55"/>
        <v>280</v>
      </c>
      <c r="CP28" s="23">
        <v>20.13</v>
      </c>
      <c r="CQ28" s="23">
        <f t="shared" si="56"/>
        <v>7.1892857142857132</v>
      </c>
      <c r="CR28" s="23">
        <f t="shared" si="57"/>
        <v>2.3964285714285714</v>
      </c>
      <c r="CS28" s="23">
        <v>0</v>
      </c>
      <c r="CT28" s="23">
        <f t="shared" si="58"/>
        <v>0</v>
      </c>
      <c r="CU28" s="23">
        <v>205.87799999999999</v>
      </c>
      <c r="CV28" s="23">
        <v>0</v>
      </c>
      <c r="CW28" s="23">
        <f t="shared" si="59"/>
        <v>0</v>
      </c>
      <c r="CX28" s="23">
        <v>0</v>
      </c>
      <c r="CY28" s="23">
        <v>0</v>
      </c>
      <c r="CZ28" s="23">
        <f t="shared" si="60"/>
        <v>0</v>
      </c>
      <c r="DA28" s="23">
        <v>0</v>
      </c>
      <c r="DB28" s="23">
        <v>0</v>
      </c>
      <c r="DC28" s="23">
        <f t="shared" si="61"/>
        <v>0</v>
      </c>
      <c r="DD28" s="23">
        <v>0</v>
      </c>
      <c r="DE28" s="23">
        <v>0</v>
      </c>
      <c r="DF28" s="23">
        <f t="shared" si="11"/>
        <v>26127.200000000001</v>
      </c>
      <c r="DG28" s="23">
        <f t="shared" si="12"/>
        <v>8709.0666666666675</v>
      </c>
      <c r="DH28" s="23">
        <f t="shared" si="13"/>
        <v>7842.3471999999992</v>
      </c>
      <c r="DI28" s="23">
        <v>0</v>
      </c>
      <c r="DJ28" s="23">
        <f t="shared" si="62"/>
        <v>0</v>
      </c>
      <c r="DK28" s="23">
        <v>0</v>
      </c>
      <c r="DL28" s="23">
        <v>0</v>
      </c>
      <c r="DM28" s="23">
        <f t="shared" si="63"/>
        <v>0</v>
      </c>
      <c r="DN28" s="23">
        <v>0</v>
      </c>
      <c r="DO28" s="23">
        <v>0</v>
      </c>
      <c r="DP28" s="23">
        <f t="shared" si="64"/>
        <v>0</v>
      </c>
      <c r="DQ28" s="23">
        <v>0</v>
      </c>
      <c r="DR28" s="23">
        <v>0</v>
      </c>
      <c r="DS28" s="23">
        <f t="shared" si="65"/>
        <v>0</v>
      </c>
      <c r="DT28" s="23">
        <v>0</v>
      </c>
      <c r="DU28" s="23">
        <v>0</v>
      </c>
      <c r="DV28" s="23">
        <f t="shared" si="66"/>
        <v>0</v>
      </c>
      <c r="DW28" s="23">
        <v>0</v>
      </c>
      <c r="DX28" s="23">
        <v>0</v>
      </c>
      <c r="DY28" s="23">
        <f t="shared" si="67"/>
        <v>0</v>
      </c>
      <c r="DZ28" s="23">
        <v>0</v>
      </c>
      <c r="EA28" s="23">
        <v>0</v>
      </c>
      <c r="EB28" s="23">
        <f t="shared" si="14"/>
        <v>0</v>
      </c>
      <c r="EC28" s="23">
        <f t="shared" si="15"/>
        <v>0</v>
      </c>
      <c r="ED28" s="23">
        <f t="shared" si="16"/>
        <v>0</v>
      </c>
    </row>
    <row r="29" spans="1:134">
      <c r="A29" s="21">
        <v>20</v>
      </c>
      <c r="B29" s="27" t="s">
        <v>177</v>
      </c>
      <c r="C29" s="23">
        <v>1547.9638</v>
      </c>
      <c r="D29" s="23">
        <v>472.4914</v>
      </c>
      <c r="E29" s="23">
        <f t="shared" si="0"/>
        <v>8373.5</v>
      </c>
      <c r="F29" s="23">
        <f t="shared" si="1"/>
        <v>2791.1666666666665</v>
      </c>
      <c r="G29" s="23">
        <f t="shared" si="2"/>
        <v>3050.1316000000002</v>
      </c>
      <c r="H29" s="23">
        <f t="shared" si="17"/>
        <v>109.27801755538307</v>
      </c>
      <c r="I29" s="23">
        <f t="shared" si="18"/>
        <v>36.426005851794351</v>
      </c>
      <c r="J29" s="23">
        <f t="shared" si="3"/>
        <v>3695.7000000000003</v>
      </c>
      <c r="K29" s="23">
        <f t="shared" si="4"/>
        <v>1231.9000000000001</v>
      </c>
      <c r="L29" s="23">
        <f t="shared" si="5"/>
        <v>1490.8316</v>
      </c>
      <c r="M29" s="23">
        <f t="shared" si="19"/>
        <v>121.01888140271124</v>
      </c>
      <c r="N29" s="23">
        <f t="shared" si="20"/>
        <v>40.339627134237084</v>
      </c>
      <c r="O29" s="23">
        <f t="shared" si="6"/>
        <v>1430</v>
      </c>
      <c r="P29" s="23">
        <f t="shared" si="21"/>
        <v>476.66666666666669</v>
      </c>
      <c r="Q29" s="23">
        <f t="shared" si="7"/>
        <v>1025.5540000000001</v>
      </c>
      <c r="R29" s="23">
        <f t="shared" si="22"/>
        <v>215.15118881118883</v>
      </c>
      <c r="S29" s="23">
        <f t="shared" si="23"/>
        <v>71.717062937062948</v>
      </c>
      <c r="T29" s="23">
        <v>30</v>
      </c>
      <c r="U29" s="23">
        <f t="shared" si="24"/>
        <v>10</v>
      </c>
      <c r="V29" s="23">
        <v>690.73599999999999</v>
      </c>
      <c r="W29" s="23">
        <f t="shared" si="25"/>
        <v>6907.36</v>
      </c>
      <c r="X29" s="23">
        <f t="shared" si="26"/>
        <v>2302.4533333333334</v>
      </c>
      <c r="Y29" s="23">
        <v>800</v>
      </c>
      <c r="Z29" s="23">
        <f t="shared" si="27"/>
        <v>266.66666666666669</v>
      </c>
      <c r="AA29" s="23">
        <v>135.63159999999999</v>
      </c>
      <c r="AB29" s="23">
        <f t="shared" si="28"/>
        <v>50.861849999999997</v>
      </c>
      <c r="AC29" s="23">
        <f t="shared" si="29"/>
        <v>16.953949999999999</v>
      </c>
      <c r="AD29" s="23">
        <v>1400</v>
      </c>
      <c r="AE29" s="23">
        <f t="shared" si="30"/>
        <v>466.66666666666669</v>
      </c>
      <c r="AF29" s="23">
        <v>334.81799999999998</v>
      </c>
      <c r="AG29" s="23">
        <f t="shared" si="31"/>
        <v>71.746714285714276</v>
      </c>
      <c r="AH29" s="23">
        <f t="shared" si="32"/>
        <v>23.915571428571429</v>
      </c>
      <c r="AI29" s="23">
        <v>12</v>
      </c>
      <c r="AJ29" s="23">
        <f t="shared" si="33"/>
        <v>4</v>
      </c>
      <c r="AK29" s="23">
        <v>0</v>
      </c>
      <c r="AL29" s="23">
        <f t="shared" si="34"/>
        <v>0</v>
      </c>
      <c r="AM29" s="23">
        <f t="shared" si="35"/>
        <v>0</v>
      </c>
      <c r="AN29" s="23">
        <v>0</v>
      </c>
      <c r="AO29" s="23">
        <f t="shared" si="36"/>
        <v>0</v>
      </c>
      <c r="AP29" s="23">
        <v>0</v>
      </c>
      <c r="AQ29" s="23" t="e">
        <f t="shared" si="37"/>
        <v>#DIV/0!</v>
      </c>
      <c r="AR29" s="23" t="e">
        <f t="shared" si="38"/>
        <v>#DIV/0!</v>
      </c>
      <c r="AS29" s="23">
        <v>0</v>
      </c>
      <c r="AT29" s="23">
        <f t="shared" si="39"/>
        <v>0</v>
      </c>
      <c r="AU29" s="23">
        <v>0</v>
      </c>
      <c r="AV29" s="23">
        <v>0</v>
      </c>
      <c r="AW29" s="23">
        <f t="shared" si="40"/>
        <v>0</v>
      </c>
      <c r="AX29" s="23">
        <v>0</v>
      </c>
      <c r="AY29" s="23">
        <v>4677.8</v>
      </c>
      <c r="AZ29" s="23">
        <f t="shared" si="41"/>
        <v>1559.2666666666667</v>
      </c>
      <c r="BA29" s="23">
        <v>1559.3</v>
      </c>
      <c r="BB29" s="23">
        <v>0</v>
      </c>
      <c r="BC29" s="23">
        <f t="shared" si="42"/>
        <v>0</v>
      </c>
      <c r="BD29" s="23">
        <v>0</v>
      </c>
      <c r="BE29" s="23">
        <v>0</v>
      </c>
      <c r="BF29" s="23">
        <f t="shared" si="43"/>
        <v>0</v>
      </c>
      <c r="BG29" s="23">
        <v>0</v>
      </c>
      <c r="BH29" s="23">
        <v>0</v>
      </c>
      <c r="BI29" s="23">
        <f t="shared" si="44"/>
        <v>0</v>
      </c>
      <c r="BJ29" s="23">
        <v>0</v>
      </c>
      <c r="BK29" s="23">
        <f t="shared" si="8"/>
        <v>764.4</v>
      </c>
      <c r="BL29" s="23">
        <f t="shared" si="9"/>
        <v>254.8</v>
      </c>
      <c r="BM29" s="23">
        <f t="shared" si="10"/>
        <v>21.802</v>
      </c>
      <c r="BN29" s="23">
        <f t="shared" si="45"/>
        <v>8.5565149136577698</v>
      </c>
      <c r="BO29" s="23">
        <f t="shared" si="46"/>
        <v>2.8521716378859234</v>
      </c>
      <c r="BP29" s="23">
        <v>600</v>
      </c>
      <c r="BQ29" s="23">
        <f t="shared" si="47"/>
        <v>200</v>
      </c>
      <c r="BR29" s="23">
        <v>0</v>
      </c>
      <c r="BS29" s="23">
        <v>150</v>
      </c>
      <c r="BT29" s="23">
        <f t="shared" si="48"/>
        <v>50</v>
      </c>
      <c r="BU29" s="23">
        <v>19.402000000000001</v>
      </c>
      <c r="BV29" s="23">
        <v>0</v>
      </c>
      <c r="BW29" s="23">
        <f t="shared" si="49"/>
        <v>0</v>
      </c>
      <c r="BX29" s="23">
        <v>0</v>
      </c>
      <c r="BY29" s="23">
        <v>14.4</v>
      </c>
      <c r="BZ29" s="23">
        <f t="shared" si="50"/>
        <v>4.8</v>
      </c>
      <c r="CA29" s="23">
        <v>2.4</v>
      </c>
      <c r="CB29" s="23">
        <v>0</v>
      </c>
      <c r="CC29" s="23">
        <f t="shared" si="51"/>
        <v>0</v>
      </c>
      <c r="CD29" s="23">
        <v>0</v>
      </c>
      <c r="CE29" s="23">
        <v>0</v>
      </c>
      <c r="CF29" s="23">
        <f t="shared" si="52"/>
        <v>0</v>
      </c>
      <c r="CG29" s="23">
        <v>0</v>
      </c>
      <c r="CH29" s="23">
        <v>0</v>
      </c>
      <c r="CI29" s="23">
        <f t="shared" si="53"/>
        <v>0</v>
      </c>
      <c r="CJ29" s="23">
        <v>0</v>
      </c>
      <c r="CK29" s="23">
        <v>304.8</v>
      </c>
      <c r="CL29" s="23">
        <f t="shared" si="54"/>
        <v>101.60000000000001</v>
      </c>
      <c r="CM29" s="23">
        <v>3.6</v>
      </c>
      <c r="CN29" s="23">
        <v>304.8</v>
      </c>
      <c r="CO29" s="23">
        <f t="shared" si="55"/>
        <v>101.60000000000001</v>
      </c>
      <c r="CP29" s="23">
        <v>3.6</v>
      </c>
      <c r="CQ29" s="23">
        <f t="shared" si="56"/>
        <v>3.5433070866141732</v>
      </c>
      <c r="CR29" s="23">
        <f t="shared" si="57"/>
        <v>1.1811023622047243</v>
      </c>
      <c r="CS29" s="23">
        <v>0</v>
      </c>
      <c r="CT29" s="23">
        <f t="shared" si="58"/>
        <v>0</v>
      </c>
      <c r="CU29" s="23">
        <v>39.744</v>
      </c>
      <c r="CV29" s="23">
        <v>0</v>
      </c>
      <c r="CW29" s="23">
        <f t="shared" si="59"/>
        <v>0</v>
      </c>
      <c r="CX29" s="23">
        <v>0</v>
      </c>
      <c r="CY29" s="23">
        <v>0</v>
      </c>
      <c r="CZ29" s="23">
        <f t="shared" si="60"/>
        <v>0</v>
      </c>
      <c r="DA29" s="23">
        <v>0</v>
      </c>
      <c r="DB29" s="23">
        <v>384.5</v>
      </c>
      <c r="DC29" s="23">
        <f t="shared" si="61"/>
        <v>128.16666666666666</v>
      </c>
      <c r="DD29" s="23">
        <v>264.5</v>
      </c>
      <c r="DE29" s="23">
        <v>0</v>
      </c>
      <c r="DF29" s="23">
        <f t="shared" si="11"/>
        <v>8373.5</v>
      </c>
      <c r="DG29" s="23">
        <f t="shared" si="12"/>
        <v>2791.1666666666665</v>
      </c>
      <c r="DH29" s="23">
        <f t="shared" si="13"/>
        <v>3050.1316000000002</v>
      </c>
      <c r="DI29" s="23">
        <v>0</v>
      </c>
      <c r="DJ29" s="23">
        <f t="shared" si="62"/>
        <v>0</v>
      </c>
      <c r="DK29" s="23">
        <v>0</v>
      </c>
      <c r="DL29" s="23">
        <v>0</v>
      </c>
      <c r="DM29" s="23">
        <f t="shared" si="63"/>
        <v>0</v>
      </c>
      <c r="DN29" s="23">
        <v>0</v>
      </c>
      <c r="DO29" s="23">
        <v>0</v>
      </c>
      <c r="DP29" s="23">
        <f t="shared" si="64"/>
        <v>0</v>
      </c>
      <c r="DQ29" s="23">
        <v>0</v>
      </c>
      <c r="DR29" s="23">
        <v>0</v>
      </c>
      <c r="DS29" s="23">
        <f t="shared" si="65"/>
        <v>0</v>
      </c>
      <c r="DT29" s="23">
        <v>0</v>
      </c>
      <c r="DU29" s="23">
        <v>0</v>
      </c>
      <c r="DV29" s="23">
        <f t="shared" si="66"/>
        <v>0</v>
      </c>
      <c r="DW29" s="23">
        <v>0</v>
      </c>
      <c r="DX29" s="23">
        <v>0</v>
      </c>
      <c r="DY29" s="23">
        <f t="shared" si="67"/>
        <v>0</v>
      </c>
      <c r="DZ29" s="23">
        <v>0</v>
      </c>
      <c r="EA29" s="23">
        <v>0</v>
      </c>
      <c r="EB29" s="23">
        <f t="shared" si="14"/>
        <v>0</v>
      </c>
      <c r="EC29" s="23">
        <f t="shared" si="15"/>
        <v>0</v>
      </c>
      <c r="ED29" s="23">
        <f t="shared" si="16"/>
        <v>0</v>
      </c>
    </row>
    <row r="30" spans="1:134">
      <c r="A30" s="21">
        <v>21</v>
      </c>
      <c r="B30" s="29" t="s">
        <v>178</v>
      </c>
      <c r="C30" s="23">
        <v>9415.2000000000007</v>
      </c>
      <c r="D30" s="23">
        <v>2402.9148</v>
      </c>
      <c r="E30" s="23">
        <f t="shared" si="0"/>
        <v>68778.5</v>
      </c>
      <c r="F30" s="23">
        <f t="shared" si="1"/>
        <v>22926.166666666668</v>
      </c>
      <c r="G30" s="23">
        <f t="shared" si="2"/>
        <v>15964.401100000003</v>
      </c>
      <c r="H30" s="23">
        <f t="shared" si="17"/>
        <v>69.633974715935949</v>
      </c>
      <c r="I30" s="23">
        <f t="shared" si="18"/>
        <v>23.211324905311983</v>
      </c>
      <c r="J30" s="23">
        <f t="shared" si="3"/>
        <v>14810</v>
      </c>
      <c r="K30" s="23">
        <f t="shared" si="4"/>
        <v>4936.666666666667</v>
      </c>
      <c r="L30" s="23">
        <f t="shared" si="5"/>
        <v>1113.3010999999999</v>
      </c>
      <c r="M30" s="23">
        <f t="shared" si="19"/>
        <v>22.55167656988521</v>
      </c>
      <c r="N30" s="23">
        <f t="shared" si="20"/>
        <v>7.5172255232950711</v>
      </c>
      <c r="O30" s="23">
        <f t="shared" si="6"/>
        <v>6430</v>
      </c>
      <c r="P30" s="23">
        <f t="shared" si="21"/>
        <v>2143.3333333333335</v>
      </c>
      <c r="Q30" s="23">
        <f t="shared" si="7"/>
        <v>888.51700000000005</v>
      </c>
      <c r="R30" s="23">
        <f t="shared" si="22"/>
        <v>41.45491446345256</v>
      </c>
      <c r="S30" s="23">
        <f t="shared" si="23"/>
        <v>13.818304821150857</v>
      </c>
      <c r="T30" s="23">
        <v>30</v>
      </c>
      <c r="U30" s="23">
        <f t="shared" si="24"/>
        <v>10</v>
      </c>
      <c r="V30" s="23">
        <v>0.20499999999999999</v>
      </c>
      <c r="W30" s="23">
        <f t="shared" si="25"/>
        <v>2.0499999999999998</v>
      </c>
      <c r="X30" s="23">
        <f t="shared" si="26"/>
        <v>0.68333333333333324</v>
      </c>
      <c r="Y30" s="23">
        <v>4400</v>
      </c>
      <c r="Z30" s="23">
        <f t="shared" si="27"/>
        <v>1466.6666666666667</v>
      </c>
      <c r="AA30" s="23">
        <v>0.83409999999999995</v>
      </c>
      <c r="AB30" s="23">
        <f t="shared" si="28"/>
        <v>5.6870454545454543E-2</v>
      </c>
      <c r="AC30" s="23">
        <f t="shared" si="29"/>
        <v>1.8956818181818179E-2</v>
      </c>
      <c r="AD30" s="23">
        <v>6400</v>
      </c>
      <c r="AE30" s="23">
        <f t="shared" si="30"/>
        <v>2133.3333333333335</v>
      </c>
      <c r="AF30" s="23">
        <v>888.31200000000001</v>
      </c>
      <c r="AG30" s="23">
        <f t="shared" si="31"/>
        <v>41.639624999999995</v>
      </c>
      <c r="AH30" s="23">
        <f t="shared" si="32"/>
        <v>13.879875</v>
      </c>
      <c r="AI30" s="23">
        <v>60</v>
      </c>
      <c r="AJ30" s="23">
        <f t="shared" si="33"/>
        <v>20</v>
      </c>
      <c r="AK30" s="23">
        <v>15</v>
      </c>
      <c r="AL30" s="23">
        <f t="shared" si="34"/>
        <v>75</v>
      </c>
      <c r="AM30" s="23">
        <f t="shared" si="35"/>
        <v>25</v>
      </c>
      <c r="AN30" s="23">
        <v>0</v>
      </c>
      <c r="AO30" s="23">
        <f t="shared" si="36"/>
        <v>0</v>
      </c>
      <c r="AP30" s="23">
        <v>0</v>
      </c>
      <c r="AQ30" s="23" t="e">
        <f t="shared" si="37"/>
        <v>#DIV/0!</v>
      </c>
      <c r="AR30" s="23" t="e">
        <f t="shared" si="38"/>
        <v>#DIV/0!</v>
      </c>
      <c r="AS30" s="23">
        <v>0</v>
      </c>
      <c r="AT30" s="23">
        <f t="shared" si="39"/>
        <v>0</v>
      </c>
      <c r="AU30" s="23">
        <v>0</v>
      </c>
      <c r="AV30" s="23">
        <v>0</v>
      </c>
      <c r="AW30" s="23">
        <f t="shared" si="40"/>
        <v>0</v>
      </c>
      <c r="AX30" s="23">
        <v>0</v>
      </c>
      <c r="AY30" s="23">
        <v>44553.3</v>
      </c>
      <c r="AZ30" s="23">
        <f t="shared" si="41"/>
        <v>14851.1</v>
      </c>
      <c r="BA30" s="23">
        <v>14851.1</v>
      </c>
      <c r="BB30" s="23">
        <v>0</v>
      </c>
      <c r="BC30" s="23">
        <f t="shared" si="42"/>
        <v>0</v>
      </c>
      <c r="BD30" s="23">
        <v>0</v>
      </c>
      <c r="BE30" s="23">
        <v>0</v>
      </c>
      <c r="BF30" s="23">
        <f t="shared" si="43"/>
        <v>0</v>
      </c>
      <c r="BG30" s="23">
        <v>0</v>
      </c>
      <c r="BH30" s="23">
        <v>0</v>
      </c>
      <c r="BI30" s="23">
        <f t="shared" si="44"/>
        <v>0</v>
      </c>
      <c r="BJ30" s="23">
        <v>0</v>
      </c>
      <c r="BK30" s="23">
        <f t="shared" si="8"/>
        <v>1620</v>
      </c>
      <c r="BL30" s="23">
        <f t="shared" si="9"/>
        <v>540</v>
      </c>
      <c r="BM30" s="23">
        <f t="shared" si="10"/>
        <v>0</v>
      </c>
      <c r="BN30" s="23">
        <f t="shared" si="45"/>
        <v>0</v>
      </c>
      <c r="BO30" s="23">
        <f t="shared" si="46"/>
        <v>0</v>
      </c>
      <c r="BP30" s="23">
        <v>870</v>
      </c>
      <c r="BQ30" s="23">
        <f t="shared" si="47"/>
        <v>290</v>
      </c>
      <c r="BR30" s="23">
        <v>0</v>
      </c>
      <c r="BS30" s="23">
        <v>450</v>
      </c>
      <c r="BT30" s="23">
        <f t="shared" si="48"/>
        <v>150</v>
      </c>
      <c r="BU30" s="23">
        <v>0</v>
      </c>
      <c r="BV30" s="23">
        <v>0</v>
      </c>
      <c r="BW30" s="23">
        <f t="shared" si="49"/>
        <v>0</v>
      </c>
      <c r="BX30" s="23">
        <v>0</v>
      </c>
      <c r="BY30" s="23">
        <v>300</v>
      </c>
      <c r="BZ30" s="23">
        <f t="shared" si="50"/>
        <v>100</v>
      </c>
      <c r="CA30" s="23">
        <v>0</v>
      </c>
      <c r="CB30" s="23">
        <v>0</v>
      </c>
      <c r="CC30" s="23">
        <f t="shared" si="51"/>
        <v>0</v>
      </c>
      <c r="CD30" s="23">
        <v>0</v>
      </c>
      <c r="CE30" s="23">
        <v>0</v>
      </c>
      <c r="CF30" s="23">
        <f t="shared" si="52"/>
        <v>0</v>
      </c>
      <c r="CG30" s="23">
        <v>0</v>
      </c>
      <c r="CH30" s="23">
        <v>0</v>
      </c>
      <c r="CI30" s="23">
        <f t="shared" si="53"/>
        <v>0</v>
      </c>
      <c r="CJ30" s="23">
        <v>0</v>
      </c>
      <c r="CK30" s="23">
        <v>2300</v>
      </c>
      <c r="CL30" s="23">
        <f t="shared" si="54"/>
        <v>766.66666666666663</v>
      </c>
      <c r="CM30" s="23">
        <v>208.95</v>
      </c>
      <c r="CN30" s="23">
        <v>1100</v>
      </c>
      <c r="CO30" s="23">
        <f t="shared" si="55"/>
        <v>366.66666666666669</v>
      </c>
      <c r="CP30" s="23">
        <v>113.15</v>
      </c>
      <c r="CQ30" s="23">
        <f t="shared" si="56"/>
        <v>30.859090909090909</v>
      </c>
      <c r="CR30" s="23">
        <f t="shared" si="57"/>
        <v>10.286363636363637</v>
      </c>
      <c r="CS30" s="23">
        <v>0</v>
      </c>
      <c r="CT30" s="23">
        <f t="shared" si="58"/>
        <v>0</v>
      </c>
      <c r="CU30" s="23">
        <v>0</v>
      </c>
      <c r="CV30" s="23">
        <v>0</v>
      </c>
      <c r="CW30" s="23">
        <f t="shared" si="59"/>
        <v>0</v>
      </c>
      <c r="CX30" s="23">
        <v>0</v>
      </c>
      <c r="CY30" s="23">
        <v>0</v>
      </c>
      <c r="CZ30" s="23">
        <f t="shared" si="60"/>
        <v>0</v>
      </c>
      <c r="DA30" s="23">
        <v>0</v>
      </c>
      <c r="DB30" s="23">
        <v>0</v>
      </c>
      <c r="DC30" s="23">
        <f t="shared" si="61"/>
        <v>0</v>
      </c>
      <c r="DD30" s="23">
        <v>0</v>
      </c>
      <c r="DE30" s="23">
        <v>0</v>
      </c>
      <c r="DF30" s="23">
        <f t="shared" si="11"/>
        <v>59363.3</v>
      </c>
      <c r="DG30" s="23">
        <f t="shared" si="12"/>
        <v>19787.766666666666</v>
      </c>
      <c r="DH30" s="23">
        <f t="shared" si="13"/>
        <v>15964.401100000001</v>
      </c>
      <c r="DI30" s="23">
        <v>0</v>
      </c>
      <c r="DJ30" s="23">
        <f t="shared" si="62"/>
        <v>0</v>
      </c>
      <c r="DK30" s="23">
        <v>0</v>
      </c>
      <c r="DL30" s="23">
        <v>9415.2000000000007</v>
      </c>
      <c r="DM30" s="23">
        <f t="shared" si="63"/>
        <v>3138.4</v>
      </c>
      <c r="DN30" s="23">
        <v>0</v>
      </c>
      <c r="DO30" s="23">
        <v>0</v>
      </c>
      <c r="DP30" s="23">
        <f t="shared" si="64"/>
        <v>0</v>
      </c>
      <c r="DQ30" s="23">
        <v>0</v>
      </c>
      <c r="DR30" s="23">
        <v>0</v>
      </c>
      <c r="DS30" s="23">
        <f t="shared" si="65"/>
        <v>0</v>
      </c>
      <c r="DT30" s="23">
        <v>0</v>
      </c>
      <c r="DU30" s="23">
        <v>0</v>
      </c>
      <c r="DV30" s="23">
        <f t="shared" si="66"/>
        <v>0</v>
      </c>
      <c r="DW30" s="23">
        <v>0</v>
      </c>
      <c r="DX30" s="23">
        <v>2950</v>
      </c>
      <c r="DY30" s="23">
        <f t="shared" si="67"/>
        <v>983.33333333333337</v>
      </c>
      <c r="DZ30" s="23">
        <v>2468</v>
      </c>
      <c r="EA30" s="23">
        <v>0</v>
      </c>
      <c r="EB30" s="23">
        <f t="shared" si="14"/>
        <v>12365.2</v>
      </c>
      <c r="EC30" s="23">
        <f t="shared" si="15"/>
        <v>4121.7333333333336</v>
      </c>
      <c r="ED30" s="23">
        <f t="shared" si="16"/>
        <v>2468</v>
      </c>
    </row>
    <row r="31" spans="1:134">
      <c r="A31" s="21">
        <v>22</v>
      </c>
      <c r="B31" s="27" t="s">
        <v>179</v>
      </c>
      <c r="C31" s="23">
        <v>1421.9073000000001</v>
      </c>
      <c r="D31" s="23">
        <v>7194.1887999999999</v>
      </c>
      <c r="E31" s="23">
        <f t="shared" si="0"/>
        <v>211262</v>
      </c>
      <c r="F31" s="23">
        <f t="shared" si="1"/>
        <v>70420.666666666657</v>
      </c>
      <c r="G31" s="23">
        <f t="shared" si="2"/>
        <v>64298.530800000008</v>
      </c>
      <c r="H31" s="23">
        <f t="shared" si="17"/>
        <v>91.306336397459091</v>
      </c>
      <c r="I31" s="23">
        <f t="shared" si="18"/>
        <v>30.435445465819701</v>
      </c>
      <c r="J31" s="23">
        <f t="shared" si="3"/>
        <v>41305.800000000003</v>
      </c>
      <c r="K31" s="23">
        <f t="shared" si="4"/>
        <v>13768.599999999999</v>
      </c>
      <c r="L31" s="23">
        <f t="shared" si="5"/>
        <v>7901.3508000000002</v>
      </c>
      <c r="M31" s="23">
        <f t="shared" si="19"/>
        <v>57.386740845111348</v>
      </c>
      <c r="N31" s="23">
        <f t="shared" si="20"/>
        <v>19.128913615037114</v>
      </c>
      <c r="O31" s="23">
        <f t="shared" si="6"/>
        <v>21530.6</v>
      </c>
      <c r="P31" s="23">
        <f t="shared" si="21"/>
        <v>7176.8666666666659</v>
      </c>
      <c r="Q31" s="23">
        <f t="shared" si="7"/>
        <v>5629.6126999999997</v>
      </c>
      <c r="R31" s="23">
        <f t="shared" si="22"/>
        <v>78.441093606309167</v>
      </c>
      <c r="S31" s="23">
        <f t="shared" si="23"/>
        <v>26.147031202103054</v>
      </c>
      <c r="T31" s="23">
        <v>1520.6</v>
      </c>
      <c r="U31" s="23">
        <f t="shared" si="24"/>
        <v>506.86666666666662</v>
      </c>
      <c r="V31" s="23">
        <v>173.227</v>
      </c>
      <c r="W31" s="23">
        <f t="shared" si="25"/>
        <v>34.176048928054719</v>
      </c>
      <c r="X31" s="23">
        <f t="shared" si="26"/>
        <v>11.392016309351574</v>
      </c>
      <c r="Y31" s="23">
        <v>6949.2</v>
      </c>
      <c r="Z31" s="23">
        <f t="shared" si="27"/>
        <v>2316.4</v>
      </c>
      <c r="AA31" s="23">
        <v>182.56</v>
      </c>
      <c r="AB31" s="23">
        <f t="shared" si="28"/>
        <v>7.8811949576929718</v>
      </c>
      <c r="AC31" s="23">
        <f t="shared" si="29"/>
        <v>2.6270649858976576</v>
      </c>
      <c r="AD31" s="23">
        <v>20010</v>
      </c>
      <c r="AE31" s="23">
        <f t="shared" si="30"/>
        <v>6670</v>
      </c>
      <c r="AF31" s="23">
        <v>5456.3856999999998</v>
      </c>
      <c r="AG31" s="23">
        <f t="shared" si="31"/>
        <v>81.80488305847075</v>
      </c>
      <c r="AH31" s="23">
        <f t="shared" si="32"/>
        <v>27.268294352823585</v>
      </c>
      <c r="AI31" s="23">
        <v>254</v>
      </c>
      <c r="AJ31" s="23">
        <f t="shared" si="33"/>
        <v>84.666666666666671</v>
      </c>
      <c r="AK31" s="23">
        <v>15</v>
      </c>
      <c r="AL31" s="23">
        <f t="shared" si="34"/>
        <v>17.716535433070867</v>
      </c>
      <c r="AM31" s="23">
        <f t="shared" si="35"/>
        <v>5.9055118110236222</v>
      </c>
      <c r="AN31" s="23">
        <v>0</v>
      </c>
      <c r="AO31" s="23">
        <f t="shared" si="36"/>
        <v>0</v>
      </c>
      <c r="AP31" s="23">
        <v>0</v>
      </c>
      <c r="AQ31" s="23" t="e">
        <f t="shared" si="37"/>
        <v>#DIV/0!</v>
      </c>
      <c r="AR31" s="23" t="e">
        <f t="shared" si="38"/>
        <v>#DIV/0!</v>
      </c>
      <c r="AS31" s="23">
        <v>0</v>
      </c>
      <c r="AT31" s="23">
        <f t="shared" si="39"/>
        <v>0</v>
      </c>
      <c r="AU31" s="23">
        <v>0</v>
      </c>
      <c r="AV31" s="23">
        <v>0</v>
      </c>
      <c r="AW31" s="23">
        <f t="shared" si="40"/>
        <v>0</v>
      </c>
      <c r="AX31" s="23">
        <v>0</v>
      </c>
      <c r="AY31" s="23">
        <v>167994.5</v>
      </c>
      <c r="AZ31" s="23">
        <f t="shared" si="41"/>
        <v>55998.166666666664</v>
      </c>
      <c r="BA31" s="23">
        <v>55998.1</v>
      </c>
      <c r="BB31" s="23">
        <v>1961.7</v>
      </c>
      <c r="BC31" s="23">
        <f t="shared" si="42"/>
        <v>653.9</v>
      </c>
      <c r="BD31" s="23">
        <v>555.79999999999995</v>
      </c>
      <c r="BE31" s="23">
        <v>0</v>
      </c>
      <c r="BF31" s="23">
        <f t="shared" si="43"/>
        <v>0</v>
      </c>
      <c r="BG31" s="23">
        <v>0</v>
      </c>
      <c r="BH31" s="23">
        <v>0</v>
      </c>
      <c r="BI31" s="23">
        <f t="shared" si="44"/>
        <v>0</v>
      </c>
      <c r="BJ31" s="23">
        <v>0</v>
      </c>
      <c r="BK31" s="23">
        <f t="shared" si="8"/>
        <v>1710</v>
      </c>
      <c r="BL31" s="23">
        <f t="shared" si="9"/>
        <v>570</v>
      </c>
      <c r="BM31" s="23">
        <f t="shared" si="10"/>
        <v>363.75310000000002</v>
      </c>
      <c r="BN31" s="23">
        <f t="shared" si="45"/>
        <v>63.81633333333334</v>
      </c>
      <c r="BO31" s="23">
        <f t="shared" si="46"/>
        <v>21.272111111111112</v>
      </c>
      <c r="BP31" s="23">
        <v>1210</v>
      </c>
      <c r="BQ31" s="23">
        <f t="shared" si="47"/>
        <v>403.33333333333331</v>
      </c>
      <c r="BR31" s="23">
        <v>363.75310000000002</v>
      </c>
      <c r="BS31" s="23">
        <v>0</v>
      </c>
      <c r="BT31" s="23">
        <f t="shared" si="48"/>
        <v>0</v>
      </c>
      <c r="BU31" s="23">
        <v>0</v>
      </c>
      <c r="BV31" s="23">
        <v>0</v>
      </c>
      <c r="BW31" s="23">
        <f t="shared" si="49"/>
        <v>0</v>
      </c>
      <c r="BX31" s="23">
        <v>0</v>
      </c>
      <c r="BY31" s="23">
        <v>500</v>
      </c>
      <c r="BZ31" s="23">
        <f t="shared" si="50"/>
        <v>166.66666666666666</v>
      </c>
      <c r="CA31" s="23">
        <v>0</v>
      </c>
      <c r="CB31" s="23">
        <v>0</v>
      </c>
      <c r="CC31" s="23">
        <f t="shared" si="51"/>
        <v>0</v>
      </c>
      <c r="CD31" s="23">
        <v>0</v>
      </c>
      <c r="CE31" s="23">
        <v>0</v>
      </c>
      <c r="CF31" s="23">
        <f t="shared" si="52"/>
        <v>0</v>
      </c>
      <c r="CG31" s="23">
        <v>0</v>
      </c>
      <c r="CH31" s="23">
        <v>0</v>
      </c>
      <c r="CI31" s="23">
        <f t="shared" si="53"/>
        <v>0</v>
      </c>
      <c r="CJ31" s="23">
        <v>0</v>
      </c>
      <c r="CK31" s="23">
        <v>10862</v>
      </c>
      <c r="CL31" s="23">
        <f t="shared" si="54"/>
        <v>3620.6666666666665</v>
      </c>
      <c r="CM31" s="23">
        <v>1540.2049999999999</v>
      </c>
      <c r="CN31" s="23">
        <v>6542</v>
      </c>
      <c r="CO31" s="23">
        <f t="shared" si="55"/>
        <v>2180.6666666666665</v>
      </c>
      <c r="CP31" s="23">
        <v>604.90499999999997</v>
      </c>
      <c r="CQ31" s="23">
        <f t="shared" si="56"/>
        <v>27.739452766737998</v>
      </c>
      <c r="CR31" s="23">
        <f t="shared" si="57"/>
        <v>9.2464842555793325</v>
      </c>
      <c r="CS31" s="23">
        <v>0</v>
      </c>
      <c r="CT31" s="23">
        <f t="shared" si="58"/>
        <v>0</v>
      </c>
      <c r="CU31" s="23">
        <v>170.22</v>
      </c>
      <c r="CV31" s="23">
        <v>0</v>
      </c>
      <c r="CW31" s="23">
        <f t="shared" si="59"/>
        <v>0</v>
      </c>
      <c r="CX31" s="23">
        <v>0</v>
      </c>
      <c r="CY31" s="23">
        <v>0</v>
      </c>
      <c r="CZ31" s="23">
        <f t="shared" si="60"/>
        <v>0</v>
      </c>
      <c r="DA31" s="23">
        <v>0</v>
      </c>
      <c r="DB31" s="23">
        <v>0</v>
      </c>
      <c r="DC31" s="23">
        <f t="shared" si="61"/>
        <v>0</v>
      </c>
      <c r="DD31" s="23">
        <v>0</v>
      </c>
      <c r="DE31" s="23">
        <v>0</v>
      </c>
      <c r="DF31" s="23">
        <f t="shared" si="11"/>
        <v>211262</v>
      </c>
      <c r="DG31" s="23">
        <f t="shared" si="12"/>
        <v>70420.666666666657</v>
      </c>
      <c r="DH31" s="23">
        <f t="shared" si="13"/>
        <v>64455.250800000009</v>
      </c>
      <c r="DI31" s="23">
        <v>0</v>
      </c>
      <c r="DJ31" s="23">
        <f t="shared" si="62"/>
        <v>0</v>
      </c>
      <c r="DK31" s="23">
        <v>0</v>
      </c>
      <c r="DL31" s="23">
        <v>0</v>
      </c>
      <c r="DM31" s="23">
        <f t="shared" si="63"/>
        <v>0</v>
      </c>
      <c r="DN31" s="23">
        <v>-156.72</v>
      </c>
      <c r="DO31" s="23">
        <v>0</v>
      </c>
      <c r="DP31" s="23">
        <f t="shared" si="64"/>
        <v>0</v>
      </c>
      <c r="DQ31" s="23">
        <v>0</v>
      </c>
      <c r="DR31" s="23">
        <v>0</v>
      </c>
      <c r="DS31" s="23">
        <f t="shared" si="65"/>
        <v>0</v>
      </c>
      <c r="DT31" s="23">
        <v>0</v>
      </c>
      <c r="DU31" s="23">
        <v>0</v>
      </c>
      <c r="DV31" s="23">
        <f t="shared" si="66"/>
        <v>0</v>
      </c>
      <c r="DW31" s="23">
        <v>0</v>
      </c>
      <c r="DX31" s="23">
        <v>42000</v>
      </c>
      <c r="DY31" s="23">
        <f t="shared" si="67"/>
        <v>14000</v>
      </c>
      <c r="DZ31" s="23">
        <v>478</v>
      </c>
      <c r="EA31" s="23">
        <v>0</v>
      </c>
      <c r="EB31" s="23">
        <f t="shared" si="14"/>
        <v>42000</v>
      </c>
      <c r="EC31" s="23">
        <f t="shared" si="15"/>
        <v>14000</v>
      </c>
      <c r="ED31" s="23">
        <f t="shared" si="16"/>
        <v>321.27999999999997</v>
      </c>
    </row>
    <row r="32" spans="1:134">
      <c r="A32" s="21">
        <v>23</v>
      </c>
      <c r="B32" s="27" t="s">
        <v>180</v>
      </c>
      <c r="C32" s="23">
        <v>3171.0761000000002</v>
      </c>
      <c r="D32" s="23">
        <v>1801.5191</v>
      </c>
      <c r="E32" s="23">
        <f t="shared" si="0"/>
        <v>152612.55500000002</v>
      </c>
      <c r="F32" s="23">
        <f t="shared" si="1"/>
        <v>50870.851666666662</v>
      </c>
      <c r="G32" s="23">
        <f t="shared" si="2"/>
        <v>44248.727899999998</v>
      </c>
      <c r="H32" s="23">
        <f t="shared" si="17"/>
        <v>86.982479062748155</v>
      </c>
      <c r="I32" s="23">
        <f t="shared" si="18"/>
        <v>28.994159687582709</v>
      </c>
      <c r="J32" s="23">
        <f t="shared" si="3"/>
        <v>31310</v>
      </c>
      <c r="K32" s="23">
        <f t="shared" si="4"/>
        <v>10436.666666666668</v>
      </c>
      <c r="L32" s="23">
        <f t="shared" si="5"/>
        <v>4983.7278999999999</v>
      </c>
      <c r="M32" s="23">
        <f t="shared" si="19"/>
        <v>47.752103800702642</v>
      </c>
      <c r="N32" s="23">
        <f t="shared" si="20"/>
        <v>15.917367933567551</v>
      </c>
      <c r="O32" s="23">
        <f t="shared" si="6"/>
        <v>14818</v>
      </c>
      <c r="P32" s="23">
        <f t="shared" si="21"/>
        <v>4939.333333333333</v>
      </c>
      <c r="Q32" s="23">
        <f t="shared" si="7"/>
        <v>2775.3529999999996</v>
      </c>
      <c r="R32" s="23">
        <f t="shared" si="22"/>
        <v>56.188817654204335</v>
      </c>
      <c r="S32" s="23">
        <f t="shared" si="23"/>
        <v>18.729605884734781</v>
      </c>
      <c r="T32" s="23">
        <v>577</v>
      </c>
      <c r="U32" s="23">
        <f t="shared" si="24"/>
        <v>192.33333333333334</v>
      </c>
      <c r="V32" s="23">
        <v>34.055</v>
      </c>
      <c r="W32" s="23">
        <f t="shared" si="25"/>
        <v>17.706239168110919</v>
      </c>
      <c r="X32" s="23">
        <f t="shared" si="26"/>
        <v>5.9020797227036397</v>
      </c>
      <c r="Y32" s="23">
        <v>8050</v>
      </c>
      <c r="Z32" s="23">
        <f t="shared" si="27"/>
        <v>2683.3333333333335</v>
      </c>
      <c r="AA32" s="23">
        <v>567.37490000000003</v>
      </c>
      <c r="AB32" s="23">
        <f t="shared" si="28"/>
        <v>21.144406211180126</v>
      </c>
      <c r="AC32" s="23">
        <f t="shared" si="29"/>
        <v>7.0481354037267092</v>
      </c>
      <c r="AD32" s="23">
        <v>14241</v>
      </c>
      <c r="AE32" s="23">
        <f t="shared" si="30"/>
        <v>4747</v>
      </c>
      <c r="AF32" s="23">
        <v>2741.2979999999998</v>
      </c>
      <c r="AG32" s="23">
        <f t="shared" si="31"/>
        <v>57.748009269012002</v>
      </c>
      <c r="AH32" s="23">
        <f t="shared" si="32"/>
        <v>19.249336423004003</v>
      </c>
      <c r="AI32" s="23">
        <v>172</v>
      </c>
      <c r="AJ32" s="23">
        <f t="shared" si="33"/>
        <v>57.333333333333336</v>
      </c>
      <c r="AK32" s="23">
        <v>6</v>
      </c>
      <c r="AL32" s="23">
        <f t="shared" si="34"/>
        <v>10.465116279069766</v>
      </c>
      <c r="AM32" s="23">
        <f t="shared" si="35"/>
        <v>3.4883720930232558</v>
      </c>
      <c r="AN32" s="23">
        <v>0</v>
      </c>
      <c r="AO32" s="23">
        <f t="shared" si="36"/>
        <v>0</v>
      </c>
      <c r="AP32" s="23">
        <v>0</v>
      </c>
      <c r="AQ32" s="23" t="e">
        <f t="shared" si="37"/>
        <v>#DIV/0!</v>
      </c>
      <c r="AR32" s="23" t="e">
        <f t="shared" si="38"/>
        <v>#DIV/0!</v>
      </c>
      <c r="AS32" s="23">
        <v>0</v>
      </c>
      <c r="AT32" s="23">
        <f t="shared" si="39"/>
        <v>0</v>
      </c>
      <c r="AU32" s="23">
        <v>0</v>
      </c>
      <c r="AV32" s="23">
        <v>0</v>
      </c>
      <c r="AW32" s="23">
        <f t="shared" si="40"/>
        <v>0</v>
      </c>
      <c r="AX32" s="23">
        <v>0</v>
      </c>
      <c r="AY32" s="23">
        <v>116498</v>
      </c>
      <c r="AZ32" s="23">
        <f t="shared" si="41"/>
        <v>38832.666666666664</v>
      </c>
      <c r="BA32" s="23">
        <v>38832.699999999997</v>
      </c>
      <c r="BB32" s="23">
        <v>1633.6</v>
      </c>
      <c r="BC32" s="23">
        <f t="shared" si="42"/>
        <v>544.5333333333333</v>
      </c>
      <c r="BD32" s="23">
        <v>432.3</v>
      </c>
      <c r="BE32" s="23">
        <v>0</v>
      </c>
      <c r="BF32" s="23">
        <f t="shared" si="43"/>
        <v>0</v>
      </c>
      <c r="BG32" s="23">
        <v>0</v>
      </c>
      <c r="BH32" s="23">
        <v>0</v>
      </c>
      <c r="BI32" s="23">
        <f t="shared" si="44"/>
        <v>0</v>
      </c>
      <c r="BJ32" s="23">
        <v>0</v>
      </c>
      <c r="BK32" s="23">
        <f t="shared" si="8"/>
        <v>620</v>
      </c>
      <c r="BL32" s="23">
        <f t="shared" si="9"/>
        <v>206.66666666666666</v>
      </c>
      <c r="BM32" s="23">
        <f t="shared" si="10"/>
        <v>100</v>
      </c>
      <c r="BN32" s="23">
        <f t="shared" si="45"/>
        <v>48.387096774193552</v>
      </c>
      <c r="BO32" s="23">
        <f t="shared" si="46"/>
        <v>16.129032258064516</v>
      </c>
      <c r="BP32" s="23">
        <v>620</v>
      </c>
      <c r="BQ32" s="23">
        <f t="shared" si="47"/>
        <v>206.66666666666666</v>
      </c>
      <c r="BR32" s="23">
        <v>100</v>
      </c>
      <c r="BS32" s="23">
        <v>0</v>
      </c>
      <c r="BT32" s="23">
        <f t="shared" si="48"/>
        <v>0</v>
      </c>
      <c r="BU32" s="23">
        <v>0</v>
      </c>
      <c r="BV32" s="23">
        <v>0</v>
      </c>
      <c r="BW32" s="23">
        <f t="shared" si="49"/>
        <v>0</v>
      </c>
      <c r="BX32" s="23">
        <v>0</v>
      </c>
      <c r="BY32" s="23">
        <v>0</v>
      </c>
      <c r="BZ32" s="23">
        <f t="shared" si="50"/>
        <v>0</v>
      </c>
      <c r="CA32" s="23">
        <v>0</v>
      </c>
      <c r="CB32" s="23">
        <v>0</v>
      </c>
      <c r="CC32" s="23">
        <f t="shared" si="51"/>
        <v>0</v>
      </c>
      <c r="CD32" s="23">
        <v>0</v>
      </c>
      <c r="CE32" s="23">
        <v>0</v>
      </c>
      <c r="CF32" s="23">
        <f t="shared" si="52"/>
        <v>0</v>
      </c>
      <c r="CG32" s="23">
        <v>0</v>
      </c>
      <c r="CH32" s="23">
        <v>0</v>
      </c>
      <c r="CI32" s="23">
        <f t="shared" si="53"/>
        <v>0</v>
      </c>
      <c r="CJ32" s="23">
        <v>0</v>
      </c>
      <c r="CK32" s="23">
        <v>7650</v>
      </c>
      <c r="CL32" s="23">
        <f t="shared" si="54"/>
        <v>2550</v>
      </c>
      <c r="CM32" s="23">
        <v>1535</v>
      </c>
      <c r="CN32" s="23">
        <v>3650</v>
      </c>
      <c r="CO32" s="23">
        <f t="shared" si="55"/>
        <v>1216.6666666666667</v>
      </c>
      <c r="CP32" s="23">
        <v>621</v>
      </c>
      <c r="CQ32" s="23">
        <f t="shared" si="56"/>
        <v>51.041095890410958</v>
      </c>
      <c r="CR32" s="23">
        <f t="shared" si="57"/>
        <v>17.013698630136986</v>
      </c>
      <c r="CS32" s="23">
        <v>0</v>
      </c>
      <c r="CT32" s="23">
        <f t="shared" si="58"/>
        <v>0</v>
      </c>
      <c r="CU32" s="23">
        <v>0</v>
      </c>
      <c r="CV32" s="23">
        <v>0</v>
      </c>
      <c r="CW32" s="23">
        <f t="shared" si="59"/>
        <v>0</v>
      </c>
      <c r="CX32" s="23">
        <v>0</v>
      </c>
      <c r="CY32" s="23">
        <v>0</v>
      </c>
      <c r="CZ32" s="23">
        <f t="shared" si="60"/>
        <v>0</v>
      </c>
      <c r="DA32" s="23">
        <v>0</v>
      </c>
      <c r="DB32" s="23">
        <v>0</v>
      </c>
      <c r="DC32" s="23">
        <f t="shared" si="61"/>
        <v>0</v>
      </c>
      <c r="DD32" s="23">
        <v>0</v>
      </c>
      <c r="DE32" s="23">
        <v>0</v>
      </c>
      <c r="DF32" s="23">
        <f t="shared" si="11"/>
        <v>149441.60000000001</v>
      </c>
      <c r="DG32" s="23">
        <f t="shared" si="12"/>
        <v>49813.866666666661</v>
      </c>
      <c r="DH32" s="23">
        <f t="shared" si="13"/>
        <v>44248.727899999998</v>
      </c>
      <c r="DI32" s="23">
        <v>0</v>
      </c>
      <c r="DJ32" s="23">
        <f t="shared" si="62"/>
        <v>0</v>
      </c>
      <c r="DK32" s="23">
        <v>0</v>
      </c>
      <c r="DL32" s="23">
        <v>3170.9549999999999</v>
      </c>
      <c r="DM32" s="23">
        <f t="shared" si="63"/>
        <v>1056.9849999999999</v>
      </c>
      <c r="DN32" s="23">
        <v>0</v>
      </c>
      <c r="DO32" s="23">
        <v>0</v>
      </c>
      <c r="DP32" s="23">
        <f t="shared" si="64"/>
        <v>0</v>
      </c>
      <c r="DQ32" s="23">
        <v>0</v>
      </c>
      <c r="DR32" s="23">
        <v>0</v>
      </c>
      <c r="DS32" s="23">
        <f t="shared" si="65"/>
        <v>0</v>
      </c>
      <c r="DT32" s="23">
        <v>0</v>
      </c>
      <c r="DU32" s="23">
        <v>0</v>
      </c>
      <c r="DV32" s="23">
        <f t="shared" si="66"/>
        <v>0</v>
      </c>
      <c r="DW32" s="23">
        <v>0</v>
      </c>
      <c r="DX32" s="23">
        <v>14199.4</v>
      </c>
      <c r="DY32" s="23">
        <f t="shared" si="67"/>
        <v>4733.1333333333332</v>
      </c>
      <c r="DZ32" s="23">
        <v>5155.9949999999999</v>
      </c>
      <c r="EA32" s="23">
        <v>0</v>
      </c>
      <c r="EB32" s="23">
        <f t="shared" si="14"/>
        <v>17370.355</v>
      </c>
      <c r="EC32" s="23">
        <f t="shared" si="15"/>
        <v>5790.1183333333329</v>
      </c>
      <c r="ED32" s="23">
        <f t="shared" si="16"/>
        <v>5155.9949999999999</v>
      </c>
    </row>
    <row r="33" spans="1:134">
      <c r="A33" s="21">
        <v>24</v>
      </c>
      <c r="B33" s="29" t="s">
        <v>181</v>
      </c>
      <c r="C33" s="23">
        <v>7601.8172999999997</v>
      </c>
      <c r="D33" s="23">
        <v>8616.7420000000002</v>
      </c>
      <c r="E33" s="23">
        <f t="shared" si="0"/>
        <v>256283</v>
      </c>
      <c r="F33" s="23">
        <f t="shared" si="1"/>
        <v>85427.666666666672</v>
      </c>
      <c r="G33" s="23">
        <f t="shared" si="2"/>
        <v>77818.611700000009</v>
      </c>
      <c r="H33" s="23">
        <f t="shared" si="17"/>
        <v>91.092985137523769</v>
      </c>
      <c r="I33" s="23">
        <f t="shared" si="18"/>
        <v>30.364328379174587</v>
      </c>
      <c r="J33" s="23">
        <f t="shared" si="3"/>
        <v>52053.5</v>
      </c>
      <c r="K33" s="23">
        <f t="shared" si="4"/>
        <v>17351.166666666668</v>
      </c>
      <c r="L33" s="23">
        <f t="shared" si="5"/>
        <v>9950.5116999999991</v>
      </c>
      <c r="M33" s="23">
        <f t="shared" si="19"/>
        <v>57.347796209668886</v>
      </c>
      <c r="N33" s="23">
        <f t="shared" si="20"/>
        <v>19.115932069889631</v>
      </c>
      <c r="O33" s="23">
        <f t="shared" si="6"/>
        <v>32762</v>
      </c>
      <c r="P33" s="23">
        <f t="shared" si="21"/>
        <v>10920.666666666666</v>
      </c>
      <c r="Q33" s="23">
        <f t="shared" si="7"/>
        <v>7793.1440000000002</v>
      </c>
      <c r="R33" s="23">
        <f t="shared" si="22"/>
        <v>71.361430926072899</v>
      </c>
      <c r="S33" s="23">
        <f t="shared" si="23"/>
        <v>23.787143642024297</v>
      </c>
      <c r="T33" s="23">
        <v>2262</v>
      </c>
      <c r="U33" s="23">
        <f t="shared" si="24"/>
        <v>754</v>
      </c>
      <c r="V33" s="23">
        <v>10.41</v>
      </c>
      <c r="W33" s="23">
        <f t="shared" si="25"/>
        <v>1.3806366047745358</v>
      </c>
      <c r="X33" s="23">
        <f t="shared" si="26"/>
        <v>0.46021220159151194</v>
      </c>
      <c r="Y33" s="23">
        <v>8236.1</v>
      </c>
      <c r="Z33" s="23">
        <f t="shared" si="27"/>
        <v>2745.3666666666668</v>
      </c>
      <c r="AA33" s="23">
        <v>201.2467</v>
      </c>
      <c r="AB33" s="23">
        <f t="shared" si="28"/>
        <v>7.3304124524957199</v>
      </c>
      <c r="AC33" s="23">
        <f t="shared" si="29"/>
        <v>2.4434708174985733</v>
      </c>
      <c r="AD33" s="23">
        <v>30500</v>
      </c>
      <c r="AE33" s="23">
        <f t="shared" si="30"/>
        <v>10166.666666666666</v>
      </c>
      <c r="AF33" s="23">
        <v>7782.7340000000004</v>
      </c>
      <c r="AG33" s="23">
        <f t="shared" si="31"/>
        <v>76.551481967213121</v>
      </c>
      <c r="AH33" s="23">
        <f t="shared" si="32"/>
        <v>25.517160655737708</v>
      </c>
      <c r="AI33" s="23">
        <v>340.4</v>
      </c>
      <c r="AJ33" s="23">
        <f t="shared" si="33"/>
        <v>113.46666666666665</v>
      </c>
      <c r="AK33" s="23">
        <v>0</v>
      </c>
      <c r="AL33" s="23">
        <f t="shared" si="34"/>
        <v>0</v>
      </c>
      <c r="AM33" s="23">
        <f t="shared" si="35"/>
        <v>0</v>
      </c>
      <c r="AN33" s="23">
        <v>0</v>
      </c>
      <c r="AO33" s="23">
        <f t="shared" si="36"/>
        <v>0</v>
      </c>
      <c r="AP33" s="23">
        <v>0</v>
      </c>
      <c r="AQ33" s="23" t="e">
        <f t="shared" si="37"/>
        <v>#DIV/0!</v>
      </c>
      <c r="AR33" s="23" t="e">
        <f t="shared" si="38"/>
        <v>#DIV/0!</v>
      </c>
      <c r="AS33" s="23">
        <v>0</v>
      </c>
      <c r="AT33" s="23">
        <f t="shared" si="39"/>
        <v>0</v>
      </c>
      <c r="AU33" s="23">
        <v>0</v>
      </c>
      <c r="AV33" s="23">
        <v>0</v>
      </c>
      <c r="AW33" s="23">
        <f t="shared" si="40"/>
        <v>0</v>
      </c>
      <c r="AX33" s="23">
        <v>0</v>
      </c>
      <c r="AY33" s="23">
        <v>201195.6</v>
      </c>
      <c r="AZ33" s="23">
        <f t="shared" si="41"/>
        <v>67065.2</v>
      </c>
      <c r="BA33" s="23">
        <v>67065.3</v>
      </c>
      <c r="BB33" s="23">
        <v>3033.9</v>
      </c>
      <c r="BC33" s="23">
        <f t="shared" si="42"/>
        <v>1011.3000000000001</v>
      </c>
      <c r="BD33" s="23">
        <v>802.8</v>
      </c>
      <c r="BE33" s="23">
        <v>0</v>
      </c>
      <c r="BF33" s="23">
        <f t="shared" si="43"/>
        <v>0</v>
      </c>
      <c r="BG33" s="23">
        <v>0</v>
      </c>
      <c r="BH33" s="23">
        <v>0</v>
      </c>
      <c r="BI33" s="23">
        <f t="shared" si="44"/>
        <v>0</v>
      </c>
      <c r="BJ33" s="23">
        <v>0</v>
      </c>
      <c r="BK33" s="23">
        <f t="shared" si="8"/>
        <v>1200</v>
      </c>
      <c r="BL33" s="23">
        <f t="shared" si="9"/>
        <v>400</v>
      </c>
      <c r="BM33" s="23">
        <f t="shared" si="10"/>
        <v>300</v>
      </c>
      <c r="BN33" s="23">
        <f t="shared" si="45"/>
        <v>75</v>
      </c>
      <c r="BO33" s="23">
        <f t="shared" si="46"/>
        <v>25</v>
      </c>
      <c r="BP33" s="23">
        <v>1200</v>
      </c>
      <c r="BQ33" s="23">
        <f t="shared" si="47"/>
        <v>400</v>
      </c>
      <c r="BR33" s="23">
        <v>300</v>
      </c>
      <c r="BS33" s="23">
        <v>0</v>
      </c>
      <c r="BT33" s="23">
        <f t="shared" si="48"/>
        <v>0</v>
      </c>
      <c r="BU33" s="23">
        <v>0</v>
      </c>
      <c r="BV33" s="23">
        <v>0</v>
      </c>
      <c r="BW33" s="23">
        <f t="shared" si="49"/>
        <v>0</v>
      </c>
      <c r="BX33" s="23">
        <v>0</v>
      </c>
      <c r="BY33" s="23">
        <v>0</v>
      </c>
      <c r="BZ33" s="23">
        <f t="shared" si="50"/>
        <v>0</v>
      </c>
      <c r="CA33" s="23">
        <v>0</v>
      </c>
      <c r="CB33" s="23">
        <v>0</v>
      </c>
      <c r="CC33" s="23">
        <f t="shared" si="51"/>
        <v>0</v>
      </c>
      <c r="CD33" s="23">
        <v>0</v>
      </c>
      <c r="CE33" s="23">
        <v>0</v>
      </c>
      <c r="CF33" s="23">
        <f t="shared" si="52"/>
        <v>0</v>
      </c>
      <c r="CG33" s="23">
        <v>0</v>
      </c>
      <c r="CH33" s="23">
        <v>0</v>
      </c>
      <c r="CI33" s="23">
        <f t="shared" si="53"/>
        <v>0</v>
      </c>
      <c r="CJ33" s="23">
        <v>0</v>
      </c>
      <c r="CK33" s="23">
        <v>8015</v>
      </c>
      <c r="CL33" s="23">
        <f t="shared" si="54"/>
        <v>2671.6666666666665</v>
      </c>
      <c r="CM33" s="23">
        <v>1347.124</v>
      </c>
      <c r="CN33" s="23">
        <v>4000</v>
      </c>
      <c r="CO33" s="23">
        <f t="shared" si="55"/>
        <v>1333.3333333333333</v>
      </c>
      <c r="CP33" s="23">
        <v>84.623999999999995</v>
      </c>
      <c r="CQ33" s="23">
        <f t="shared" si="56"/>
        <v>6.3468</v>
      </c>
      <c r="CR33" s="23">
        <f t="shared" si="57"/>
        <v>2.1155999999999997</v>
      </c>
      <c r="CS33" s="23">
        <v>1500</v>
      </c>
      <c r="CT33" s="23">
        <f t="shared" si="58"/>
        <v>500</v>
      </c>
      <c r="CU33" s="23">
        <v>308.99700000000001</v>
      </c>
      <c r="CV33" s="23">
        <v>0</v>
      </c>
      <c r="CW33" s="23">
        <f t="shared" si="59"/>
        <v>0</v>
      </c>
      <c r="CX33" s="23">
        <v>0</v>
      </c>
      <c r="CY33" s="23">
        <v>0</v>
      </c>
      <c r="CZ33" s="23">
        <f t="shared" si="60"/>
        <v>0</v>
      </c>
      <c r="DA33" s="23">
        <v>0</v>
      </c>
      <c r="DB33" s="23">
        <v>0</v>
      </c>
      <c r="DC33" s="23">
        <f t="shared" si="61"/>
        <v>0</v>
      </c>
      <c r="DD33" s="23">
        <v>0</v>
      </c>
      <c r="DE33" s="23">
        <v>0</v>
      </c>
      <c r="DF33" s="23">
        <f t="shared" si="11"/>
        <v>256283</v>
      </c>
      <c r="DG33" s="23">
        <f t="shared" si="12"/>
        <v>85427.666666666672</v>
      </c>
      <c r="DH33" s="23">
        <f t="shared" si="13"/>
        <v>77818.611700000009</v>
      </c>
      <c r="DI33" s="23">
        <v>0</v>
      </c>
      <c r="DJ33" s="23">
        <f t="shared" si="62"/>
        <v>0</v>
      </c>
      <c r="DK33" s="23">
        <v>0</v>
      </c>
      <c r="DL33" s="23">
        <v>0</v>
      </c>
      <c r="DM33" s="23">
        <f t="shared" si="63"/>
        <v>0</v>
      </c>
      <c r="DN33" s="23">
        <v>0</v>
      </c>
      <c r="DO33" s="23">
        <v>0</v>
      </c>
      <c r="DP33" s="23">
        <f t="shared" si="64"/>
        <v>0</v>
      </c>
      <c r="DQ33" s="23">
        <v>0</v>
      </c>
      <c r="DR33" s="23">
        <v>0</v>
      </c>
      <c r="DS33" s="23">
        <f t="shared" si="65"/>
        <v>0</v>
      </c>
      <c r="DT33" s="23">
        <v>0</v>
      </c>
      <c r="DU33" s="23">
        <v>0</v>
      </c>
      <c r="DV33" s="23">
        <f t="shared" si="66"/>
        <v>0</v>
      </c>
      <c r="DW33" s="23">
        <v>0</v>
      </c>
      <c r="DX33" s="23">
        <v>2000</v>
      </c>
      <c r="DY33" s="23">
        <f t="shared" si="67"/>
        <v>666.66666666666663</v>
      </c>
      <c r="DZ33" s="23">
        <v>2000</v>
      </c>
      <c r="EA33" s="23">
        <v>0</v>
      </c>
      <c r="EB33" s="23">
        <f t="shared" si="14"/>
        <v>2000</v>
      </c>
      <c r="EC33" s="23">
        <f t="shared" si="15"/>
        <v>666.66666666666663</v>
      </c>
      <c r="ED33" s="23">
        <f t="shared" si="16"/>
        <v>2000</v>
      </c>
    </row>
    <row r="34" spans="1:134">
      <c r="A34" s="21">
        <v>25</v>
      </c>
      <c r="B34" s="27" t="s">
        <v>182</v>
      </c>
      <c r="C34" s="23">
        <v>792.35270000000003</v>
      </c>
      <c r="D34" s="23">
        <v>5533.6089000000002</v>
      </c>
      <c r="E34" s="23">
        <f t="shared" si="0"/>
        <v>80714.099999999991</v>
      </c>
      <c r="F34" s="23">
        <f t="shared" si="1"/>
        <v>26904.7</v>
      </c>
      <c r="G34" s="23">
        <f t="shared" si="2"/>
        <v>21076.288400000001</v>
      </c>
      <c r="H34" s="23">
        <f t="shared" si="17"/>
        <v>78.336827394470106</v>
      </c>
      <c r="I34" s="23">
        <f t="shared" si="18"/>
        <v>26.112275798156709</v>
      </c>
      <c r="J34" s="23">
        <f t="shared" si="3"/>
        <v>24826.2</v>
      </c>
      <c r="K34" s="23">
        <f t="shared" si="4"/>
        <v>8275.4</v>
      </c>
      <c r="L34" s="23">
        <f t="shared" si="5"/>
        <v>2446.9884000000002</v>
      </c>
      <c r="M34" s="23">
        <f t="shared" si="19"/>
        <v>29.569427459699838</v>
      </c>
      <c r="N34" s="23">
        <f t="shared" si="20"/>
        <v>9.8564758198999449</v>
      </c>
      <c r="O34" s="23">
        <f t="shared" si="6"/>
        <v>11100</v>
      </c>
      <c r="P34" s="23">
        <f t="shared" si="21"/>
        <v>3700</v>
      </c>
      <c r="Q34" s="23">
        <f t="shared" si="7"/>
        <v>1722.0530000000001</v>
      </c>
      <c r="R34" s="23">
        <f t="shared" si="22"/>
        <v>46.541972972972978</v>
      </c>
      <c r="S34" s="23">
        <f t="shared" si="23"/>
        <v>15.513990990990992</v>
      </c>
      <c r="T34" s="23">
        <v>100</v>
      </c>
      <c r="U34" s="23">
        <f t="shared" si="24"/>
        <v>33.333333333333336</v>
      </c>
      <c r="V34" s="23">
        <v>0.39</v>
      </c>
      <c r="W34" s="23">
        <f t="shared" si="25"/>
        <v>1.17</v>
      </c>
      <c r="X34" s="23">
        <f t="shared" si="26"/>
        <v>0.39</v>
      </c>
      <c r="Y34" s="23">
        <v>6500</v>
      </c>
      <c r="Z34" s="23">
        <f t="shared" si="27"/>
        <v>2166.6666666666665</v>
      </c>
      <c r="AA34" s="23">
        <v>356.53539999999998</v>
      </c>
      <c r="AB34" s="23">
        <f t="shared" si="28"/>
        <v>16.455480000000001</v>
      </c>
      <c r="AC34" s="23">
        <f t="shared" si="29"/>
        <v>5.4851600000000005</v>
      </c>
      <c r="AD34" s="23">
        <v>11000</v>
      </c>
      <c r="AE34" s="23">
        <f t="shared" si="30"/>
        <v>3666.6666666666665</v>
      </c>
      <c r="AF34" s="23">
        <v>1721.663</v>
      </c>
      <c r="AG34" s="23">
        <f t="shared" si="31"/>
        <v>46.954445454545457</v>
      </c>
      <c r="AH34" s="23">
        <f t="shared" si="32"/>
        <v>15.651481818181818</v>
      </c>
      <c r="AI34" s="23">
        <v>250</v>
      </c>
      <c r="AJ34" s="23">
        <f t="shared" si="33"/>
        <v>83.333333333333329</v>
      </c>
      <c r="AK34" s="23">
        <v>12</v>
      </c>
      <c r="AL34" s="23">
        <f t="shared" si="34"/>
        <v>14.400000000000002</v>
      </c>
      <c r="AM34" s="23">
        <f t="shared" si="35"/>
        <v>4.8</v>
      </c>
      <c r="AN34" s="23">
        <v>0</v>
      </c>
      <c r="AO34" s="23">
        <f t="shared" si="36"/>
        <v>0</v>
      </c>
      <c r="AP34" s="23">
        <v>0</v>
      </c>
      <c r="AQ34" s="23" t="e">
        <f t="shared" si="37"/>
        <v>#DIV/0!</v>
      </c>
      <c r="AR34" s="23" t="e">
        <f t="shared" si="38"/>
        <v>#DIV/0!</v>
      </c>
      <c r="AS34" s="23">
        <v>0</v>
      </c>
      <c r="AT34" s="23">
        <f t="shared" si="39"/>
        <v>0</v>
      </c>
      <c r="AU34" s="23">
        <v>0</v>
      </c>
      <c r="AV34" s="23">
        <v>0</v>
      </c>
      <c r="AW34" s="23">
        <f t="shared" si="40"/>
        <v>0</v>
      </c>
      <c r="AX34" s="23">
        <v>0</v>
      </c>
      <c r="AY34" s="23">
        <v>55887.9</v>
      </c>
      <c r="AZ34" s="23">
        <f t="shared" si="41"/>
        <v>18629.3</v>
      </c>
      <c r="BA34" s="23">
        <v>18629.3</v>
      </c>
      <c r="BB34" s="23">
        <v>0</v>
      </c>
      <c r="BC34" s="23">
        <f t="shared" si="42"/>
        <v>0</v>
      </c>
      <c r="BD34" s="23">
        <v>0</v>
      </c>
      <c r="BE34" s="23">
        <v>0</v>
      </c>
      <c r="BF34" s="23">
        <f t="shared" si="43"/>
        <v>0</v>
      </c>
      <c r="BG34" s="23">
        <v>0</v>
      </c>
      <c r="BH34" s="23">
        <v>0</v>
      </c>
      <c r="BI34" s="23">
        <f t="shared" si="44"/>
        <v>0</v>
      </c>
      <c r="BJ34" s="23">
        <v>0</v>
      </c>
      <c r="BK34" s="23">
        <f t="shared" si="8"/>
        <v>1178</v>
      </c>
      <c r="BL34" s="23">
        <f t="shared" si="9"/>
        <v>392.66666666666669</v>
      </c>
      <c r="BM34" s="23">
        <f t="shared" si="10"/>
        <v>0</v>
      </c>
      <c r="BN34" s="23">
        <f t="shared" si="45"/>
        <v>0</v>
      </c>
      <c r="BO34" s="23">
        <f t="shared" si="46"/>
        <v>0</v>
      </c>
      <c r="BP34" s="23">
        <v>1022</v>
      </c>
      <c r="BQ34" s="23">
        <f t="shared" si="47"/>
        <v>340.66666666666669</v>
      </c>
      <c r="BR34" s="23">
        <v>0</v>
      </c>
      <c r="BS34" s="23">
        <v>156</v>
      </c>
      <c r="BT34" s="23">
        <f t="shared" si="48"/>
        <v>52</v>
      </c>
      <c r="BU34" s="23">
        <v>0</v>
      </c>
      <c r="BV34" s="23">
        <v>0</v>
      </c>
      <c r="BW34" s="23">
        <f t="shared" si="49"/>
        <v>0</v>
      </c>
      <c r="BX34" s="23">
        <v>0</v>
      </c>
      <c r="BY34" s="23">
        <v>0</v>
      </c>
      <c r="BZ34" s="23">
        <f t="shared" si="50"/>
        <v>0</v>
      </c>
      <c r="CA34" s="23">
        <v>0</v>
      </c>
      <c r="CB34" s="23">
        <v>0</v>
      </c>
      <c r="CC34" s="23">
        <f t="shared" si="51"/>
        <v>0</v>
      </c>
      <c r="CD34" s="23">
        <v>0</v>
      </c>
      <c r="CE34" s="23">
        <v>0</v>
      </c>
      <c r="CF34" s="23">
        <f t="shared" si="52"/>
        <v>0</v>
      </c>
      <c r="CG34" s="23">
        <v>0</v>
      </c>
      <c r="CH34" s="23">
        <v>0</v>
      </c>
      <c r="CI34" s="23">
        <f t="shared" si="53"/>
        <v>0</v>
      </c>
      <c r="CJ34" s="23">
        <v>0</v>
      </c>
      <c r="CK34" s="23">
        <v>5798.2</v>
      </c>
      <c r="CL34" s="23">
        <f t="shared" si="54"/>
        <v>1932.7333333333333</v>
      </c>
      <c r="CM34" s="23">
        <v>182.4</v>
      </c>
      <c r="CN34" s="23">
        <v>1898.2</v>
      </c>
      <c r="CO34" s="23">
        <f t="shared" si="55"/>
        <v>632.73333333333335</v>
      </c>
      <c r="CP34" s="23">
        <v>182.4</v>
      </c>
      <c r="CQ34" s="23">
        <f t="shared" si="56"/>
        <v>28.82731008323675</v>
      </c>
      <c r="CR34" s="23">
        <f t="shared" si="57"/>
        <v>9.6091033610789172</v>
      </c>
      <c r="CS34" s="23">
        <v>0</v>
      </c>
      <c r="CT34" s="23">
        <f t="shared" si="58"/>
        <v>0</v>
      </c>
      <c r="CU34" s="23">
        <v>174</v>
      </c>
      <c r="CV34" s="23">
        <v>0</v>
      </c>
      <c r="CW34" s="23">
        <f t="shared" si="59"/>
        <v>0</v>
      </c>
      <c r="CX34" s="23">
        <v>0</v>
      </c>
      <c r="CY34" s="23">
        <v>0</v>
      </c>
      <c r="CZ34" s="23">
        <f t="shared" si="60"/>
        <v>0</v>
      </c>
      <c r="DA34" s="23">
        <v>0</v>
      </c>
      <c r="DB34" s="23">
        <v>0</v>
      </c>
      <c r="DC34" s="23">
        <f t="shared" si="61"/>
        <v>0</v>
      </c>
      <c r="DD34" s="23">
        <v>0</v>
      </c>
      <c r="DE34" s="23">
        <v>0</v>
      </c>
      <c r="DF34" s="23">
        <f t="shared" si="11"/>
        <v>80714.099999999991</v>
      </c>
      <c r="DG34" s="23">
        <f t="shared" si="12"/>
        <v>26904.7</v>
      </c>
      <c r="DH34" s="23">
        <f t="shared" si="13"/>
        <v>21076.288400000001</v>
      </c>
      <c r="DI34" s="23">
        <v>0</v>
      </c>
      <c r="DJ34" s="23">
        <f t="shared" si="62"/>
        <v>0</v>
      </c>
      <c r="DK34" s="23">
        <v>0</v>
      </c>
      <c r="DL34" s="23">
        <v>0</v>
      </c>
      <c r="DM34" s="23">
        <f t="shared" si="63"/>
        <v>0</v>
      </c>
      <c r="DN34" s="23">
        <v>0</v>
      </c>
      <c r="DO34" s="23">
        <v>0</v>
      </c>
      <c r="DP34" s="23">
        <f t="shared" si="64"/>
        <v>0</v>
      </c>
      <c r="DQ34" s="23">
        <v>0</v>
      </c>
      <c r="DR34" s="23">
        <v>0</v>
      </c>
      <c r="DS34" s="23">
        <f t="shared" si="65"/>
        <v>0</v>
      </c>
      <c r="DT34" s="23">
        <v>0</v>
      </c>
      <c r="DU34" s="23">
        <v>0</v>
      </c>
      <c r="DV34" s="23">
        <f t="shared" si="66"/>
        <v>0</v>
      </c>
      <c r="DW34" s="23">
        <v>0</v>
      </c>
      <c r="DX34" s="23">
        <v>12804.1</v>
      </c>
      <c r="DY34" s="23">
        <f t="shared" si="67"/>
        <v>4268.0333333333338</v>
      </c>
      <c r="DZ34" s="23">
        <v>0</v>
      </c>
      <c r="EA34" s="23">
        <v>0</v>
      </c>
      <c r="EB34" s="23">
        <f t="shared" si="14"/>
        <v>12804.1</v>
      </c>
      <c r="EC34" s="23">
        <f t="shared" si="15"/>
        <v>4268.0333333333338</v>
      </c>
      <c r="ED34" s="23">
        <f t="shared" si="16"/>
        <v>0</v>
      </c>
    </row>
    <row r="35" spans="1:134">
      <c r="A35" s="21">
        <v>26</v>
      </c>
      <c r="B35" s="29" t="s">
        <v>183</v>
      </c>
      <c r="C35" s="23">
        <v>477.12939999999998</v>
      </c>
      <c r="D35" s="23">
        <v>16346.768899999999</v>
      </c>
      <c r="E35" s="23">
        <f t="shared" si="0"/>
        <v>68185.5</v>
      </c>
      <c r="F35" s="23">
        <f t="shared" si="1"/>
        <v>22728.500000000004</v>
      </c>
      <c r="G35" s="23">
        <f t="shared" si="2"/>
        <v>18878.590600000003</v>
      </c>
      <c r="H35" s="23">
        <f t="shared" si="17"/>
        <v>83.061313329080235</v>
      </c>
      <c r="I35" s="23">
        <f t="shared" si="18"/>
        <v>27.687104443026751</v>
      </c>
      <c r="J35" s="23">
        <f t="shared" si="3"/>
        <v>18629.900000000001</v>
      </c>
      <c r="K35" s="23">
        <f t="shared" si="4"/>
        <v>6209.9666666666681</v>
      </c>
      <c r="L35" s="23">
        <f t="shared" si="5"/>
        <v>2360.0906</v>
      </c>
      <c r="M35" s="23">
        <f t="shared" si="19"/>
        <v>38.004883547415702</v>
      </c>
      <c r="N35" s="23">
        <f t="shared" si="20"/>
        <v>12.668294515805236</v>
      </c>
      <c r="O35" s="23">
        <f t="shared" si="6"/>
        <v>10278.200000000001</v>
      </c>
      <c r="P35" s="23">
        <f t="shared" si="21"/>
        <v>3426.0666666666671</v>
      </c>
      <c r="Q35" s="23">
        <f t="shared" si="7"/>
        <v>1169.28</v>
      </c>
      <c r="R35" s="23">
        <f t="shared" si="22"/>
        <v>34.128933081667988</v>
      </c>
      <c r="S35" s="23">
        <f t="shared" si="23"/>
        <v>11.376311027222664</v>
      </c>
      <c r="T35" s="23">
        <v>162.5</v>
      </c>
      <c r="U35" s="23">
        <f t="shared" si="24"/>
        <v>54.166666666666664</v>
      </c>
      <c r="V35" s="23">
        <v>1.1559999999999999</v>
      </c>
      <c r="W35" s="23">
        <f t="shared" si="25"/>
        <v>2.1341538461538461</v>
      </c>
      <c r="X35" s="23">
        <f t="shared" si="26"/>
        <v>0.71138461538461539</v>
      </c>
      <c r="Y35" s="23">
        <v>3023.7</v>
      </c>
      <c r="Z35" s="23">
        <f t="shared" si="27"/>
        <v>1007.9</v>
      </c>
      <c r="AA35" s="23">
        <v>142.99260000000001</v>
      </c>
      <c r="AB35" s="23">
        <f t="shared" si="28"/>
        <v>14.187181267982938</v>
      </c>
      <c r="AC35" s="23">
        <f t="shared" si="29"/>
        <v>4.7290604226609787</v>
      </c>
      <c r="AD35" s="23">
        <v>10115.700000000001</v>
      </c>
      <c r="AE35" s="23">
        <f t="shared" si="30"/>
        <v>3371.9</v>
      </c>
      <c r="AF35" s="23">
        <v>1168.124</v>
      </c>
      <c r="AG35" s="23">
        <f t="shared" si="31"/>
        <v>34.642901628162164</v>
      </c>
      <c r="AH35" s="23">
        <f t="shared" si="32"/>
        <v>11.547633876054055</v>
      </c>
      <c r="AI35" s="23">
        <v>328</v>
      </c>
      <c r="AJ35" s="23">
        <f t="shared" si="33"/>
        <v>109.33333333333333</v>
      </c>
      <c r="AK35" s="23">
        <v>212</v>
      </c>
      <c r="AL35" s="23">
        <f t="shared" si="34"/>
        <v>193.90243902439025</v>
      </c>
      <c r="AM35" s="23">
        <f t="shared" si="35"/>
        <v>64.634146341463421</v>
      </c>
      <c r="AN35" s="23">
        <v>0</v>
      </c>
      <c r="AO35" s="23">
        <f t="shared" si="36"/>
        <v>0</v>
      </c>
      <c r="AP35" s="23">
        <v>0</v>
      </c>
      <c r="AQ35" s="23" t="e">
        <f t="shared" si="37"/>
        <v>#DIV/0!</v>
      </c>
      <c r="AR35" s="23" t="e">
        <f t="shared" si="38"/>
        <v>#DIV/0!</v>
      </c>
      <c r="AS35" s="23">
        <v>0</v>
      </c>
      <c r="AT35" s="23">
        <f t="shared" si="39"/>
        <v>0</v>
      </c>
      <c r="AU35" s="23">
        <v>0</v>
      </c>
      <c r="AV35" s="23">
        <v>0</v>
      </c>
      <c r="AW35" s="23">
        <f t="shared" si="40"/>
        <v>0</v>
      </c>
      <c r="AX35" s="23">
        <v>0</v>
      </c>
      <c r="AY35" s="23">
        <v>49555.6</v>
      </c>
      <c r="AZ35" s="23">
        <f t="shared" si="41"/>
        <v>16518.533333333333</v>
      </c>
      <c r="BA35" s="23">
        <v>16518.5</v>
      </c>
      <c r="BB35" s="23">
        <v>0</v>
      </c>
      <c r="BC35" s="23">
        <f t="shared" si="42"/>
        <v>0</v>
      </c>
      <c r="BD35" s="23">
        <v>0</v>
      </c>
      <c r="BE35" s="23">
        <v>0</v>
      </c>
      <c r="BF35" s="23">
        <f t="shared" si="43"/>
        <v>0</v>
      </c>
      <c r="BG35" s="23">
        <v>0</v>
      </c>
      <c r="BH35" s="23">
        <v>0</v>
      </c>
      <c r="BI35" s="23">
        <f t="shared" si="44"/>
        <v>0</v>
      </c>
      <c r="BJ35" s="23">
        <v>0</v>
      </c>
      <c r="BK35" s="23">
        <f t="shared" si="8"/>
        <v>3300</v>
      </c>
      <c r="BL35" s="23">
        <f t="shared" si="9"/>
        <v>1100</v>
      </c>
      <c r="BM35" s="23">
        <f t="shared" si="10"/>
        <v>330.16800000000001</v>
      </c>
      <c r="BN35" s="23">
        <f t="shared" si="45"/>
        <v>30.01527272727273</v>
      </c>
      <c r="BO35" s="23">
        <f t="shared" si="46"/>
        <v>10.00509090909091</v>
      </c>
      <c r="BP35" s="23">
        <v>500</v>
      </c>
      <c r="BQ35" s="23">
        <f t="shared" si="47"/>
        <v>166.66666666666666</v>
      </c>
      <c r="BR35" s="23">
        <v>0</v>
      </c>
      <c r="BS35" s="23">
        <v>2000</v>
      </c>
      <c r="BT35" s="23">
        <f t="shared" si="48"/>
        <v>666.66666666666663</v>
      </c>
      <c r="BU35" s="23">
        <v>135.16800000000001</v>
      </c>
      <c r="BV35" s="23">
        <v>0</v>
      </c>
      <c r="BW35" s="23">
        <f t="shared" si="49"/>
        <v>0</v>
      </c>
      <c r="BX35" s="23">
        <v>0</v>
      </c>
      <c r="BY35" s="23">
        <v>800</v>
      </c>
      <c r="BZ35" s="23">
        <f t="shared" si="50"/>
        <v>266.66666666666669</v>
      </c>
      <c r="CA35" s="23">
        <v>195</v>
      </c>
      <c r="CB35" s="23">
        <v>0</v>
      </c>
      <c r="CC35" s="23">
        <f t="shared" si="51"/>
        <v>0</v>
      </c>
      <c r="CD35" s="23">
        <v>0</v>
      </c>
      <c r="CE35" s="23">
        <v>0</v>
      </c>
      <c r="CF35" s="23">
        <f t="shared" si="52"/>
        <v>0</v>
      </c>
      <c r="CG35" s="23">
        <v>0</v>
      </c>
      <c r="CH35" s="23">
        <v>0</v>
      </c>
      <c r="CI35" s="23">
        <f t="shared" si="53"/>
        <v>0</v>
      </c>
      <c r="CJ35" s="23">
        <v>0</v>
      </c>
      <c r="CK35" s="23">
        <v>1700</v>
      </c>
      <c r="CL35" s="23">
        <f t="shared" si="54"/>
        <v>566.66666666666663</v>
      </c>
      <c r="CM35" s="23">
        <v>122.5</v>
      </c>
      <c r="CN35" s="23">
        <v>1700</v>
      </c>
      <c r="CO35" s="23">
        <f t="shared" si="55"/>
        <v>566.66666666666663</v>
      </c>
      <c r="CP35" s="23">
        <v>122.5</v>
      </c>
      <c r="CQ35" s="23">
        <f t="shared" si="56"/>
        <v>21.617647058823529</v>
      </c>
      <c r="CR35" s="23">
        <f t="shared" si="57"/>
        <v>7.2058823529411757</v>
      </c>
      <c r="CS35" s="23">
        <v>0</v>
      </c>
      <c r="CT35" s="23">
        <f t="shared" si="58"/>
        <v>0</v>
      </c>
      <c r="CU35" s="23">
        <v>383.15</v>
      </c>
      <c r="CV35" s="23">
        <v>0</v>
      </c>
      <c r="CW35" s="23">
        <f t="shared" si="59"/>
        <v>0</v>
      </c>
      <c r="CX35" s="23">
        <v>0</v>
      </c>
      <c r="CY35" s="23">
        <v>0</v>
      </c>
      <c r="CZ35" s="23">
        <f t="shared" si="60"/>
        <v>0</v>
      </c>
      <c r="DA35" s="23">
        <v>0</v>
      </c>
      <c r="DB35" s="23">
        <v>0</v>
      </c>
      <c r="DC35" s="23">
        <f t="shared" si="61"/>
        <v>0</v>
      </c>
      <c r="DD35" s="23">
        <v>0</v>
      </c>
      <c r="DE35" s="23">
        <v>0</v>
      </c>
      <c r="DF35" s="23">
        <f t="shared" si="11"/>
        <v>68185.5</v>
      </c>
      <c r="DG35" s="23">
        <f t="shared" si="12"/>
        <v>22728.500000000004</v>
      </c>
      <c r="DH35" s="23">
        <f t="shared" si="13"/>
        <v>18878.590600000003</v>
      </c>
      <c r="DI35" s="23">
        <v>0</v>
      </c>
      <c r="DJ35" s="23">
        <f t="shared" si="62"/>
        <v>0</v>
      </c>
      <c r="DK35" s="23">
        <v>0</v>
      </c>
      <c r="DL35" s="23">
        <v>0</v>
      </c>
      <c r="DM35" s="23">
        <f t="shared" si="63"/>
        <v>0</v>
      </c>
      <c r="DN35" s="23">
        <v>0</v>
      </c>
      <c r="DO35" s="23">
        <v>0</v>
      </c>
      <c r="DP35" s="23">
        <f t="shared" si="64"/>
        <v>0</v>
      </c>
      <c r="DQ35" s="23">
        <v>0</v>
      </c>
      <c r="DR35" s="23">
        <v>0</v>
      </c>
      <c r="DS35" s="23">
        <f t="shared" si="65"/>
        <v>0</v>
      </c>
      <c r="DT35" s="23">
        <v>0</v>
      </c>
      <c r="DU35" s="23">
        <v>0</v>
      </c>
      <c r="DV35" s="23">
        <f t="shared" si="66"/>
        <v>0</v>
      </c>
      <c r="DW35" s="23">
        <v>0</v>
      </c>
      <c r="DX35" s="23">
        <v>13500</v>
      </c>
      <c r="DY35" s="23">
        <f t="shared" si="67"/>
        <v>4500</v>
      </c>
      <c r="DZ35" s="23">
        <v>0</v>
      </c>
      <c r="EA35" s="23">
        <v>0</v>
      </c>
      <c r="EB35" s="23">
        <f t="shared" si="14"/>
        <v>13500</v>
      </c>
      <c r="EC35" s="23">
        <f t="shared" si="15"/>
        <v>4500</v>
      </c>
      <c r="ED35" s="23">
        <f t="shared" si="16"/>
        <v>0</v>
      </c>
    </row>
    <row r="36" spans="1:134">
      <c r="A36" s="21">
        <v>27</v>
      </c>
      <c r="B36" s="29" t="s">
        <v>184</v>
      </c>
      <c r="C36" s="23">
        <v>2168.6707000000001</v>
      </c>
      <c r="D36" s="23">
        <v>6574.8784999999998</v>
      </c>
      <c r="E36" s="23">
        <f t="shared" si="0"/>
        <v>209456.4</v>
      </c>
      <c r="F36" s="23">
        <f t="shared" si="1"/>
        <v>69818.799999999988</v>
      </c>
      <c r="G36" s="23">
        <f t="shared" si="2"/>
        <v>59106.546899999994</v>
      </c>
      <c r="H36" s="23">
        <f t="shared" si="17"/>
        <v>84.657065002549459</v>
      </c>
      <c r="I36" s="23">
        <f t="shared" si="18"/>
        <v>28.219021667516479</v>
      </c>
      <c r="J36" s="23">
        <f t="shared" si="3"/>
        <v>67525.399999999994</v>
      </c>
      <c r="K36" s="23">
        <f t="shared" si="4"/>
        <v>22508.466666666664</v>
      </c>
      <c r="L36" s="23">
        <f t="shared" si="5"/>
        <v>12068.6469</v>
      </c>
      <c r="M36" s="23">
        <f t="shared" si="19"/>
        <v>53.618254316153639</v>
      </c>
      <c r="N36" s="23">
        <f t="shared" si="20"/>
        <v>17.872751438717877</v>
      </c>
      <c r="O36" s="23">
        <f t="shared" si="6"/>
        <v>45213.2</v>
      </c>
      <c r="P36" s="23">
        <f t="shared" si="21"/>
        <v>15071.066666666666</v>
      </c>
      <c r="Q36" s="23">
        <f t="shared" si="7"/>
        <v>6822.0569999999998</v>
      </c>
      <c r="R36" s="23">
        <f t="shared" si="22"/>
        <v>45.265920129519699</v>
      </c>
      <c r="S36" s="23">
        <f t="shared" si="23"/>
        <v>15.088640043173232</v>
      </c>
      <c r="T36" s="23">
        <v>1270</v>
      </c>
      <c r="U36" s="23">
        <f t="shared" si="24"/>
        <v>423.33333333333331</v>
      </c>
      <c r="V36" s="23">
        <v>258.06700000000001</v>
      </c>
      <c r="W36" s="23">
        <f t="shared" si="25"/>
        <v>60.960708661417328</v>
      </c>
      <c r="X36" s="23">
        <f t="shared" si="26"/>
        <v>20.320236220472442</v>
      </c>
      <c r="Y36" s="23">
        <v>8959.9</v>
      </c>
      <c r="Z36" s="23">
        <f t="shared" si="27"/>
        <v>2986.6333333333332</v>
      </c>
      <c r="AA36" s="23">
        <v>1957.2569000000001</v>
      </c>
      <c r="AB36" s="23">
        <f t="shared" si="28"/>
        <v>65.53388653891227</v>
      </c>
      <c r="AC36" s="23">
        <f t="shared" si="29"/>
        <v>21.84462884630409</v>
      </c>
      <c r="AD36" s="23">
        <v>43943.199999999997</v>
      </c>
      <c r="AE36" s="23">
        <f t="shared" si="30"/>
        <v>14647.733333333332</v>
      </c>
      <c r="AF36" s="23">
        <v>6563.99</v>
      </c>
      <c r="AG36" s="23">
        <f t="shared" si="31"/>
        <v>44.812325911631383</v>
      </c>
      <c r="AH36" s="23">
        <f t="shared" si="32"/>
        <v>14.937441970543794</v>
      </c>
      <c r="AI36" s="23">
        <v>446</v>
      </c>
      <c r="AJ36" s="23">
        <f t="shared" si="33"/>
        <v>148.66666666666666</v>
      </c>
      <c r="AK36" s="23">
        <v>30.8</v>
      </c>
      <c r="AL36" s="23">
        <f t="shared" si="34"/>
        <v>20.71748878923767</v>
      </c>
      <c r="AM36" s="23">
        <f t="shared" si="35"/>
        <v>6.9058295964125564</v>
      </c>
      <c r="AN36" s="23">
        <v>0</v>
      </c>
      <c r="AO36" s="23">
        <f t="shared" si="36"/>
        <v>0</v>
      </c>
      <c r="AP36" s="23">
        <v>0</v>
      </c>
      <c r="AQ36" s="23" t="e">
        <f t="shared" si="37"/>
        <v>#DIV/0!</v>
      </c>
      <c r="AR36" s="23" t="e">
        <f t="shared" si="38"/>
        <v>#DIV/0!</v>
      </c>
      <c r="AS36" s="23">
        <v>0</v>
      </c>
      <c r="AT36" s="23">
        <f t="shared" si="39"/>
        <v>0</v>
      </c>
      <c r="AU36" s="23">
        <v>0</v>
      </c>
      <c r="AV36" s="23">
        <v>0</v>
      </c>
      <c r="AW36" s="23">
        <f t="shared" si="40"/>
        <v>0</v>
      </c>
      <c r="AX36" s="23">
        <v>0</v>
      </c>
      <c r="AY36" s="23">
        <v>137963.6</v>
      </c>
      <c r="AZ36" s="23">
        <f t="shared" si="41"/>
        <v>45987.866666666669</v>
      </c>
      <c r="BA36" s="23">
        <v>45988</v>
      </c>
      <c r="BB36" s="23">
        <v>3967.4</v>
      </c>
      <c r="BC36" s="23">
        <f t="shared" si="42"/>
        <v>1322.4666666666667</v>
      </c>
      <c r="BD36" s="23">
        <v>1049.9000000000001</v>
      </c>
      <c r="BE36" s="23">
        <v>0</v>
      </c>
      <c r="BF36" s="23">
        <f t="shared" si="43"/>
        <v>0</v>
      </c>
      <c r="BG36" s="23">
        <v>0</v>
      </c>
      <c r="BH36" s="23">
        <v>0</v>
      </c>
      <c r="BI36" s="23">
        <f t="shared" si="44"/>
        <v>0</v>
      </c>
      <c r="BJ36" s="23">
        <v>0</v>
      </c>
      <c r="BK36" s="23">
        <f t="shared" si="8"/>
        <v>3339.3</v>
      </c>
      <c r="BL36" s="23">
        <f t="shared" si="9"/>
        <v>1113.0999999999999</v>
      </c>
      <c r="BM36" s="23">
        <f t="shared" si="10"/>
        <v>613.20000000000005</v>
      </c>
      <c r="BN36" s="23">
        <f t="shared" si="45"/>
        <v>55.089389991914487</v>
      </c>
      <c r="BO36" s="23">
        <f t="shared" si="46"/>
        <v>18.363129997304824</v>
      </c>
      <c r="BP36" s="23">
        <v>2739.3</v>
      </c>
      <c r="BQ36" s="23">
        <f t="shared" si="47"/>
        <v>913.1</v>
      </c>
      <c r="BR36" s="23">
        <v>413.2</v>
      </c>
      <c r="BS36" s="23">
        <v>0</v>
      </c>
      <c r="BT36" s="23">
        <f t="shared" si="48"/>
        <v>0</v>
      </c>
      <c r="BU36" s="23">
        <v>0</v>
      </c>
      <c r="BV36" s="23">
        <v>0</v>
      </c>
      <c r="BW36" s="23">
        <f t="shared" si="49"/>
        <v>0</v>
      </c>
      <c r="BX36" s="23">
        <v>0</v>
      </c>
      <c r="BY36" s="23">
        <v>600</v>
      </c>
      <c r="BZ36" s="23">
        <f t="shared" si="50"/>
        <v>200</v>
      </c>
      <c r="CA36" s="23">
        <v>200</v>
      </c>
      <c r="CB36" s="23">
        <v>0</v>
      </c>
      <c r="CC36" s="23">
        <f t="shared" si="51"/>
        <v>0</v>
      </c>
      <c r="CD36" s="23">
        <v>0</v>
      </c>
      <c r="CE36" s="23">
        <v>0</v>
      </c>
      <c r="CF36" s="23">
        <f t="shared" si="52"/>
        <v>0</v>
      </c>
      <c r="CG36" s="23">
        <v>0</v>
      </c>
      <c r="CH36" s="23">
        <v>0</v>
      </c>
      <c r="CI36" s="23">
        <f t="shared" si="53"/>
        <v>0</v>
      </c>
      <c r="CJ36" s="23">
        <v>0</v>
      </c>
      <c r="CK36" s="23">
        <v>9567</v>
      </c>
      <c r="CL36" s="23">
        <f t="shared" si="54"/>
        <v>3189</v>
      </c>
      <c r="CM36" s="23">
        <v>2463.14</v>
      </c>
      <c r="CN36" s="23">
        <v>4000</v>
      </c>
      <c r="CO36" s="23">
        <f t="shared" si="55"/>
        <v>1333.3333333333333</v>
      </c>
      <c r="CP36" s="23">
        <v>903.54</v>
      </c>
      <c r="CQ36" s="23">
        <f t="shared" si="56"/>
        <v>67.765500000000003</v>
      </c>
      <c r="CR36" s="23">
        <f t="shared" si="57"/>
        <v>22.5885</v>
      </c>
      <c r="CS36" s="23">
        <v>0</v>
      </c>
      <c r="CT36" s="23">
        <f t="shared" si="58"/>
        <v>0</v>
      </c>
      <c r="CU36" s="23">
        <v>182.19300000000001</v>
      </c>
      <c r="CV36" s="23">
        <v>0</v>
      </c>
      <c r="CW36" s="23">
        <f t="shared" si="59"/>
        <v>0</v>
      </c>
      <c r="CX36" s="23">
        <v>0</v>
      </c>
      <c r="CY36" s="23">
        <v>0</v>
      </c>
      <c r="CZ36" s="23">
        <f t="shared" si="60"/>
        <v>0</v>
      </c>
      <c r="DA36" s="23">
        <v>0</v>
      </c>
      <c r="DB36" s="23">
        <v>0</v>
      </c>
      <c r="DC36" s="23">
        <f t="shared" si="61"/>
        <v>0</v>
      </c>
      <c r="DD36" s="23">
        <v>0</v>
      </c>
      <c r="DE36" s="23">
        <v>0</v>
      </c>
      <c r="DF36" s="23">
        <f t="shared" si="11"/>
        <v>209456.4</v>
      </c>
      <c r="DG36" s="23">
        <f t="shared" si="12"/>
        <v>69818.8</v>
      </c>
      <c r="DH36" s="23">
        <f t="shared" si="13"/>
        <v>59106.546899999994</v>
      </c>
      <c r="DI36" s="23">
        <v>0</v>
      </c>
      <c r="DJ36" s="23">
        <f t="shared" si="62"/>
        <v>0</v>
      </c>
      <c r="DK36" s="23">
        <v>0</v>
      </c>
      <c r="DL36" s="23">
        <v>0</v>
      </c>
      <c r="DM36" s="23">
        <f t="shared" si="63"/>
        <v>0</v>
      </c>
      <c r="DN36" s="23">
        <v>0</v>
      </c>
      <c r="DO36" s="23">
        <v>0</v>
      </c>
      <c r="DP36" s="23">
        <f t="shared" si="64"/>
        <v>0</v>
      </c>
      <c r="DQ36" s="23">
        <v>0</v>
      </c>
      <c r="DR36" s="23">
        <v>0</v>
      </c>
      <c r="DS36" s="23">
        <f t="shared" si="65"/>
        <v>0</v>
      </c>
      <c r="DT36" s="23">
        <v>0</v>
      </c>
      <c r="DU36" s="23">
        <v>0</v>
      </c>
      <c r="DV36" s="23">
        <f t="shared" si="66"/>
        <v>0</v>
      </c>
      <c r="DW36" s="23">
        <v>0</v>
      </c>
      <c r="DX36" s="23">
        <v>34456.400000000001</v>
      </c>
      <c r="DY36" s="23">
        <f t="shared" si="67"/>
        <v>11485.466666666667</v>
      </c>
      <c r="DZ36" s="23">
        <v>0</v>
      </c>
      <c r="EA36" s="23">
        <v>0</v>
      </c>
      <c r="EB36" s="23">
        <f t="shared" si="14"/>
        <v>34456.400000000001</v>
      </c>
      <c r="EC36" s="23">
        <f t="shared" si="15"/>
        <v>11485.466666666667</v>
      </c>
      <c r="ED36" s="23">
        <f t="shared" si="16"/>
        <v>0</v>
      </c>
    </row>
    <row r="37" spans="1:134" s="20" customFormat="1" ht="13.5">
      <c r="A37" s="21">
        <v>28</v>
      </c>
      <c r="B37" s="27" t="s">
        <v>185</v>
      </c>
      <c r="C37" s="23">
        <v>57243.246400000004</v>
      </c>
      <c r="D37" s="23">
        <v>5290.4757</v>
      </c>
      <c r="E37" s="23">
        <f t="shared" si="0"/>
        <v>527475.1399999999</v>
      </c>
      <c r="F37" s="23">
        <f t="shared" si="1"/>
        <v>175825.04666666663</v>
      </c>
      <c r="G37" s="23">
        <f t="shared" si="2"/>
        <v>152877.84079999995</v>
      </c>
      <c r="H37" s="23">
        <f t="shared" si="17"/>
        <v>86.94884130463474</v>
      </c>
      <c r="I37" s="23">
        <f t="shared" si="18"/>
        <v>28.982947101544916</v>
      </c>
      <c r="J37" s="23">
        <f t="shared" si="3"/>
        <v>101185</v>
      </c>
      <c r="K37" s="23">
        <f t="shared" si="4"/>
        <v>33728.333333333328</v>
      </c>
      <c r="L37" s="23">
        <f t="shared" si="5"/>
        <v>30262.2808</v>
      </c>
      <c r="M37" s="23">
        <f t="shared" si="19"/>
        <v>89.72361753224294</v>
      </c>
      <c r="N37" s="23">
        <f t="shared" si="20"/>
        <v>29.907872510747641</v>
      </c>
      <c r="O37" s="23">
        <f t="shared" si="6"/>
        <v>34894.199999999997</v>
      </c>
      <c r="P37" s="23">
        <f t="shared" si="21"/>
        <v>11631.4</v>
      </c>
      <c r="Q37" s="23">
        <f t="shared" si="7"/>
        <v>10521.243999999999</v>
      </c>
      <c r="R37" s="23">
        <f t="shared" si="22"/>
        <v>90.455525560121728</v>
      </c>
      <c r="S37" s="23">
        <f t="shared" si="23"/>
        <v>30.151841853373913</v>
      </c>
      <c r="T37" s="23">
        <v>609.20000000000005</v>
      </c>
      <c r="U37" s="23">
        <f t="shared" si="24"/>
        <v>203.06666666666669</v>
      </c>
      <c r="V37" s="23">
        <v>154.435</v>
      </c>
      <c r="W37" s="23">
        <f t="shared" si="25"/>
        <v>76.051378857518046</v>
      </c>
      <c r="X37" s="23">
        <f t="shared" si="26"/>
        <v>25.350459619172682</v>
      </c>
      <c r="Y37" s="23">
        <v>22258.5</v>
      </c>
      <c r="Z37" s="23">
        <f t="shared" si="27"/>
        <v>7419.5</v>
      </c>
      <c r="AA37" s="23">
        <v>1360.732</v>
      </c>
      <c r="AB37" s="23">
        <f t="shared" si="28"/>
        <v>18.339942044612169</v>
      </c>
      <c r="AC37" s="23">
        <f t="shared" si="29"/>
        <v>6.1133140148707232</v>
      </c>
      <c r="AD37" s="23">
        <v>34285</v>
      </c>
      <c r="AE37" s="23">
        <f t="shared" si="30"/>
        <v>11428.333333333334</v>
      </c>
      <c r="AF37" s="23">
        <v>10366.808999999999</v>
      </c>
      <c r="AG37" s="23">
        <f t="shared" si="31"/>
        <v>90.711468572261907</v>
      </c>
      <c r="AH37" s="23">
        <f t="shared" si="32"/>
        <v>30.237156190753971</v>
      </c>
      <c r="AI37" s="23">
        <v>4048.3</v>
      </c>
      <c r="AJ37" s="23">
        <f t="shared" si="33"/>
        <v>1349.4333333333334</v>
      </c>
      <c r="AK37" s="23">
        <v>1059.7862</v>
      </c>
      <c r="AL37" s="23">
        <f t="shared" si="34"/>
        <v>78.535647061729605</v>
      </c>
      <c r="AM37" s="23">
        <f t="shared" si="35"/>
        <v>26.178549020576536</v>
      </c>
      <c r="AN37" s="23">
        <v>430</v>
      </c>
      <c r="AO37" s="23">
        <f t="shared" si="36"/>
        <v>143.33333333333334</v>
      </c>
      <c r="AP37" s="23">
        <v>160</v>
      </c>
      <c r="AQ37" s="23">
        <f t="shared" si="37"/>
        <v>111.62790697674419</v>
      </c>
      <c r="AR37" s="23">
        <f t="shared" si="38"/>
        <v>37.209302325581397</v>
      </c>
      <c r="AS37" s="23">
        <v>0</v>
      </c>
      <c r="AT37" s="23">
        <f t="shared" si="39"/>
        <v>0</v>
      </c>
      <c r="AU37" s="23">
        <v>0</v>
      </c>
      <c r="AV37" s="23">
        <v>0</v>
      </c>
      <c r="AW37" s="23">
        <f t="shared" si="40"/>
        <v>0</v>
      </c>
      <c r="AX37" s="23">
        <v>0</v>
      </c>
      <c r="AY37" s="23">
        <v>363265.1</v>
      </c>
      <c r="AZ37" s="23">
        <f t="shared" si="41"/>
        <v>121088.36666666665</v>
      </c>
      <c r="BA37" s="23">
        <v>121088.4</v>
      </c>
      <c r="BB37" s="23">
        <v>1634</v>
      </c>
      <c r="BC37" s="23">
        <f t="shared" si="42"/>
        <v>544.66666666666663</v>
      </c>
      <c r="BD37" s="23">
        <v>432.3</v>
      </c>
      <c r="BE37" s="23">
        <v>0</v>
      </c>
      <c r="BF37" s="23">
        <f t="shared" si="43"/>
        <v>0</v>
      </c>
      <c r="BG37" s="23">
        <v>0</v>
      </c>
      <c r="BH37" s="23">
        <v>0</v>
      </c>
      <c r="BI37" s="23">
        <f t="shared" si="44"/>
        <v>0</v>
      </c>
      <c r="BJ37" s="23">
        <v>0</v>
      </c>
      <c r="BK37" s="23">
        <f t="shared" si="8"/>
        <v>11980</v>
      </c>
      <c r="BL37" s="23">
        <f t="shared" si="9"/>
        <v>3993.3333333333335</v>
      </c>
      <c r="BM37" s="23">
        <f t="shared" si="10"/>
        <v>4340.3189999999995</v>
      </c>
      <c r="BN37" s="23">
        <f t="shared" si="45"/>
        <v>108.68912353923204</v>
      </c>
      <c r="BO37" s="23">
        <f t="shared" si="46"/>
        <v>36.229707846410683</v>
      </c>
      <c r="BP37" s="23">
        <v>11980</v>
      </c>
      <c r="BQ37" s="23">
        <f t="shared" si="47"/>
        <v>3993.3333333333335</v>
      </c>
      <c r="BR37" s="23">
        <v>3935.819</v>
      </c>
      <c r="BS37" s="23">
        <v>0</v>
      </c>
      <c r="BT37" s="23">
        <f t="shared" si="48"/>
        <v>0</v>
      </c>
      <c r="BU37" s="23">
        <v>0</v>
      </c>
      <c r="BV37" s="23">
        <v>0</v>
      </c>
      <c r="BW37" s="23">
        <f t="shared" si="49"/>
        <v>0</v>
      </c>
      <c r="BX37" s="23">
        <v>0</v>
      </c>
      <c r="BY37" s="23">
        <v>0</v>
      </c>
      <c r="BZ37" s="23">
        <f t="shared" si="50"/>
        <v>0</v>
      </c>
      <c r="CA37" s="23">
        <v>404.5</v>
      </c>
      <c r="CB37" s="23">
        <v>0</v>
      </c>
      <c r="CC37" s="23">
        <f t="shared" si="51"/>
        <v>0</v>
      </c>
      <c r="CD37" s="23">
        <v>0</v>
      </c>
      <c r="CE37" s="23">
        <v>5474.3</v>
      </c>
      <c r="CF37" s="23">
        <f t="shared" si="52"/>
        <v>1824.7666666666667</v>
      </c>
      <c r="CG37" s="23">
        <v>1094.8599999999999</v>
      </c>
      <c r="CH37" s="23">
        <v>0</v>
      </c>
      <c r="CI37" s="23">
        <f t="shared" si="53"/>
        <v>0</v>
      </c>
      <c r="CJ37" s="23">
        <v>0</v>
      </c>
      <c r="CK37" s="23">
        <v>23074</v>
      </c>
      <c r="CL37" s="23">
        <f t="shared" si="54"/>
        <v>7691.333333333333</v>
      </c>
      <c r="CM37" s="23">
        <v>4604.8995999999997</v>
      </c>
      <c r="CN37" s="23">
        <v>0</v>
      </c>
      <c r="CO37" s="23">
        <f t="shared" si="55"/>
        <v>0</v>
      </c>
      <c r="CP37" s="23">
        <v>3131.0095999999999</v>
      </c>
      <c r="CQ37" s="23" t="e">
        <f t="shared" si="56"/>
        <v>#DIV/0!</v>
      </c>
      <c r="CR37" s="23" t="e">
        <f t="shared" si="57"/>
        <v>#DIV/0!</v>
      </c>
      <c r="CS37" s="23">
        <v>0</v>
      </c>
      <c r="CT37" s="23">
        <f t="shared" si="58"/>
        <v>0</v>
      </c>
      <c r="CU37" s="23">
        <v>101.8</v>
      </c>
      <c r="CV37" s="23">
        <v>0</v>
      </c>
      <c r="CW37" s="23">
        <f t="shared" si="59"/>
        <v>0</v>
      </c>
      <c r="CX37" s="23">
        <v>600</v>
      </c>
      <c r="CY37" s="23">
        <v>0</v>
      </c>
      <c r="CZ37" s="23">
        <f t="shared" si="60"/>
        <v>0</v>
      </c>
      <c r="DA37" s="23">
        <v>0</v>
      </c>
      <c r="DB37" s="23">
        <v>4500</v>
      </c>
      <c r="DC37" s="23">
        <f t="shared" si="61"/>
        <v>1500</v>
      </c>
      <c r="DD37" s="23">
        <v>7513.5</v>
      </c>
      <c r="DE37" s="23">
        <v>0</v>
      </c>
      <c r="DF37" s="23">
        <f t="shared" si="11"/>
        <v>471558.39999999997</v>
      </c>
      <c r="DG37" s="23">
        <f t="shared" si="12"/>
        <v>157186.13333333333</v>
      </c>
      <c r="DH37" s="23">
        <f t="shared" si="13"/>
        <v>152877.84079999995</v>
      </c>
      <c r="DI37" s="23">
        <v>0</v>
      </c>
      <c r="DJ37" s="23">
        <f t="shared" si="62"/>
        <v>0</v>
      </c>
      <c r="DK37" s="23">
        <v>0</v>
      </c>
      <c r="DL37" s="23">
        <v>55916.74</v>
      </c>
      <c r="DM37" s="23">
        <f t="shared" si="63"/>
        <v>18638.913333333334</v>
      </c>
      <c r="DN37" s="23">
        <v>0</v>
      </c>
      <c r="DO37" s="23">
        <v>0</v>
      </c>
      <c r="DP37" s="23">
        <f t="shared" si="64"/>
        <v>0</v>
      </c>
      <c r="DQ37" s="23">
        <v>0</v>
      </c>
      <c r="DR37" s="23">
        <v>0</v>
      </c>
      <c r="DS37" s="23">
        <f t="shared" si="65"/>
        <v>0</v>
      </c>
      <c r="DT37" s="23">
        <v>0</v>
      </c>
      <c r="DU37" s="23">
        <v>0</v>
      </c>
      <c r="DV37" s="23">
        <f t="shared" si="66"/>
        <v>0</v>
      </c>
      <c r="DW37" s="23">
        <v>0</v>
      </c>
      <c r="DX37" s="23">
        <v>79688.493600000002</v>
      </c>
      <c r="DY37" s="23">
        <f t="shared" si="67"/>
        <v>26562.831200000001</v>
      </c>
      <c r="DZ37" s="23">
        <v>17000</v>
      </c>
      <c r="EA37" s="23">
        <v>0</v>
      </c>
      <c r="EB37" s="23">
        <f t="shared" si="14"/>
        <v>135605.23360000001</v>
      </c>
      <c r="EC37" s="23">
        <f t="shared" si="15"/>
        <v>45201.744533333331</v>
      </c>
      <c r="ED37" s="23">
        <f t="shared" si="16"/>
        <v>17000</v>
      </c>
    </row>
    <row r="38" spans="1:134">
      <c r="A38" s="21">
        <v>29</v>
      </c>
      <c r="B38" s="27" t="s">
        <v>186</v>
      </c>
      <c r="C38" s="23">
        <v>26128.875100000001</v>
      </c>
      <c r="D38" s="23">
        <v>17866.0249</v>
      </c>
      <c r="E38" s="23">
        <f t="shared" si="0"/>
        <v>151441.14800000002</v>
      </c>
      <c r="F38" s="23">
        <f t="shared" si="1"/>
        <v>50480.382666666672</v>
      </c>
      <c r="G38" s="23">
        <f t="shared" si="2"/>
        <v>39777.473699999995</v>
      </c>
      <c r="H38" s="23">
        <f t="shared" si="17"/>
        <v>78.797884640969556</v>
      </c>
      <c r="I38" s="23">
        <f t="shared" si="18"/>
        <v>26.265961546989853</v>
      </c>
      <c r="J38" s="23">
        <f t="shared" si="3"/>
        <v>56060</v>
      </c>
      <c r="K38" s="23">
        <f t="shared" si="4"/>
        <v>18686.666666666668</v>
      </c>
      <c r="L38" s="23">
        <f t="shared" si="5"/>
        <v>14190.117699999999</v>
      </c>
      <c r="M38" s="23">
        <f t="shared" si="19"/>
        <v>75.937126471637512</v>
      </c>
      <c r="N38" s="23">
        <f t="shared" si="20"/>
        <v>25.31237549054584</v>
      </c>
      <c r="O38" s="23">
        <f t="shared" si="6"/>
        <v>6660</v>
      </c>
      <c r="P38" s="23">
        <f t="shared" si="21"/>
        <v>2220</v>
      </c>
      <c r="Q38" s="23">
        <f t="shared" si="7"/>
        <v>2307.5010000000002</v>
      </c>
      <c r="R38" s="23">
        <f t="shared" si="22"/>
        <v>103.9414864864865</v>
      </c>
      <c r="S38" s="23">
        <f t="shared" si="23"/>
        <v>34.647162162162168</v>
      </c>
      <c r="T38" s="23">
        <v>6500</v>
      </c>
      <c r="U38" s="23">
        <f t="shared" si="24"/>
        <v>2166.6666666666665</v>
      </c>
      <c r="V38" s="23">
        <v>2.5499999999999998</v>
      </c>
      <c r="W38" s="23">
        <f t="shared" si="25"/>
        <v>0.11769230769230769</v>
      </c>
      <c r="X38" s="23">
        <f t="shared" si="26"/>
        <v>3.9230769230769229E-2</v>
      </c>
      <c r="Y38" s="23">
        <v>14000</v>
      </c>
      <c r="Z38" s="23">
        <f t="shared" si="27"/>
        <v>4666.666666666667</v>
      </c>
      <c r="AA38" s="23">
        <v>1176.616</v>
      </c>
      <c r="AB38" s="23">
        <f t="shared" si="28"/>
        <v>25.213199999999997</v>
      </c>
      <c r="AC38" s="23">
        <f t="shared" si="29"/>
        <v>8.404399999999999</v>
      </c>
      <c r="AD38" s="23">
        <v>160</v>
      </c>
      <c r="AE38" s="23">
        <f t="shared" si="30"/>
        <v>53.333333333333336</v>
      </c>
      <c r="AF38" s="23">
        <v>2304.951</v>
      </c>
      <c r="AG38" s="23">
        <f t="shared" si="31"/>
        <v>4321.7831249999999</v>
      </c>
      <c r="AH38" s="23">
        <f t="shared" si="32"/>
        <v>1440.5943750000001</v>
      </c>
      <c r="AI38" s="23">
        <v>2500</v>
      </c>
      <c r="AJ38" s="23">
        <f t="shared" si="33"/>
        <v>833.33333333333337</v>
      </c>
      <c r="AK38" s="23">
        <v>787</v>
      </c>
      <c r="AL38" s="23">
        <f t="shared" si="34"/>
        <v>94.44</v>
      </c>
      <c r="AM38" s="23">
        <f t="shared" si="35"/>
        <v>31.480000000000004</v>
      </c>
      <c r="AN38" s="23">
        <v>0</v>
      </c>
      <c r="AO38" s="23">
        <f t="shared" si="36"/>
        <v>0</v>
      </c>
      <c r="AP38" s="23">
        <v>0</v>
      </c>
      <c r="AQ38" s="23" t="e">
        <f t="shared" si="37"/>
        <v>#DIV/0!</v>
      </c>
      <c r="AR38" s="23" t="e">
        <f t="shared" si="38"/>
        <v>#DIV/0!</v>
      </c>
      <c r="AS38" s="23">
        <v>0</v>
      </c>
      <c r="AT38" s="23">
        <f t="shared" si="39"/>
        <v>0</v>
      </c>
      <c r="AU38" s="23">
        <v>0</v>
      </c>
      <c r="AV38" s="23">
        <v>0</v>
      </c>
      <c r="AW38" s="23">
        <f t="shared" si="40"/>
        <v>0</v>
      </c>
      <c r="AX38" s="23">
        <v>0</v>
      </c>
      <c r="AY38" s="23">
        <v>92039.2</v>
      </c>
      <c r="AZ38" s="23">
        <f t="shared" si="41"/>
        <v>30679.733333333334</v>
      </c>
      <c r="BA38" s="23">
        <v>30679.8</v>
      </c>
      <c r="BB38" s="23">
        <v>0</v>
      </c>
      <c r="BC38" s="23">
        <f t="shared" si="42"/>
        <v>0</v>
      </c>
      <c r="BD38" s="23">
        <v>0</v>
      </c>
      <c r="BE38" s="23">
        <v>0</v>
      </c>
      <c r="BF38" s="23">
        <f t="shared" si="43"/>
        <v>0</v>
      </c>
      <c r="BG38" s="23">
        <v>0</v>
      </c>
      <c r="BH38" s="23">
        <v>0</v>
      </c>
      <c r="BI38" s="23">
        <f t="shared" si="44"/>
        <v>0</v>
      </c>
      <c r="BJ38" s="23">
        <v>0</v>
      </c>
      <c r="BK38" s="23">
        <f t="shared" si="8"/>
        <v>24000</v>
      </c>
      <c r="BL38" s="23">
        <f t="shared" si="9"/>
        <v>8000</v>
      </c>
      <c r="BM38" s="23">
        <f t="shared" si="10"/>
        <v>8052.3979999999992</v>
      </c>
      <c r="BN38" s="23">
        <f t="shared" si="45"/>
        <v>100.65497499999998</v>
      </c>
      <c r="BO38" s="23">
        <f t="shared" si="46"/>
        <v>33.551658333333329</v>
      </c>
      <c r="BP38" s="23">
        <v>21500</v>
      </c>
      <c r="BQ38" s="23">
        <f t="shared" si="47"/>
        <v>7166.666666666667</v>
      </c>
      <c r="BR38" s="23">
        <v>7364.6279999999997</v>
      </c>
      <c r="BS38" s="23">
        <v>0</v>
      </c>
      <c r="BT38" s="23">
        <f t="shared" si="48"/>
        <v>0</v>
      </c>
      <c r="BU38" s="23">
        <v>0</v>
      </c>
      <c r="BV38" s="23">
        <v>0</v>
      </c>
      <c r="BW38" s="23">
        <f t="shared" si="49"/>
        <v>0</v>
      </c>
      <c r="BX38" s="23">
        <v>0</v>
      </c>
      <c r="BY38" s="23">
        <v>2500</v>
      </c>
      <c r="BZ38" s="23">
        <f t="shared" si="50"/>
        <v>833.33333333333337</v>
      </c>
      <c r="CA38" s="23">
        <v>687.77</v>
      </c>
      <c r="CB38" s="23">
        <v>0</v>
      </c>
      <c r="CC38" s="23">
        <f t="shared" si="51"/>
        <v>0</v>
      </c>
      <c r="CD38" s="23">
        <v>0</v>
      </c>
      <c r="CE38" s="23">
        <v>0</v>
      </c>
      <c r="CF38" s="23">
        <f t="shared" si="52"/>
        <v>0</v>
      </c>
      <c r="CG38" s="23">
        <v>0</v>
      </c>
      <c r="CH38" s="23">
        <v>0</v>
      </c>
      <c r="CI38" s="23">
        <f t="shared" si="53"/>
        <v>0</v>
      </c>
      <c r="CJ38" s="23">
        <v>0</v>
      </c>
      <c r="CK38" s="23">
        <v>4900</v>
      </c>
      <c r="CL38" s="23">
        <f t="shared" si="54"/>
        <v>1633.3333333333333</v>
      </c>
      <c r="CM38" s="23">
        <v>1553.9</v>
      </c>
      <c r="CN38" s="23">
        <v>2600</v>
      </c>
      <c r="CO38" s="23">
        <f t="shared" si="55"/>
        <v>866.66666666666663</v>
      </c>
      <c r="CP38" s="23">
        <v>603.9</v>
      </c>
      <c r="CQ38" s="23">
        <f t="shared" si="56"/>
        <v>69.680769230769229</v>
      </c>
      <c r="CR38" s="23">
        <f t="shared" si="57"/>
        <v>23.226923076923075</v>
      </c>
      <c r="CS38" s="23">
        <v>0</v>
      </c>
      <c r="CT38" s="23">
        <f t="shared" si="58"/>
        <v>0</v>
      </c>
      <c r="CU38" s="23">
        <v>0</v>
      </c>
      <c r="CV38" s="23">
        <v>0</v>
      </c>
      <c r="CW38" s="23">
        <f t="shared" si="59"/>
        <v>0</v>
      </c>
      <c r="CX38" s="23">
        <v>0</v>
      </c>
      <c r="CY38" s="23">
        <v>0</v>
      </c>
      <c r="CZ38" s="23">
        <f t="shared" si="60"/>
        <v>0</v>
      </c>
      <c r="DA38" s="23">
        <v>0</v>
      </c>
      <c r="DB38" s="23">
        <v>4000</v>
      </c>
      <c r="DC38" s="23">
        <f t="shared" si="61"/>
        <v>1333.3333333333333</v>
      </c>
      <c r="DD38" s="23">
        <v>312.70269999999999</v>
      </c>
      <c r="DE38" s="23">
        <v>0</v>
      </c>
      <c r="DF38" s="23">
        <f t="shared" si="11"/>
        <v>148099.20000000001</v>
      </c>
      <c r="DG38" s="23">
        <f t="shared" si="12"/>
        <v>49366.400000000009</v>
      </c>
      <c r="DH38" s="23">
        <f t="shared" si="13"/>
        <v>44869.917699999998</v>
      </c>
      <c r="DI38" s="23">
        <v>0</v>
      </c>
      <c r="DJ38" s="23">
        <f t="shared" si="62"/>
        <v>0</v>
      </c>
      <c r="DK38" s="23">
        <v>0</v>
      </c>
      <c r="DL38" s="23">
        <v>3341.9479999999999</v>
      </c>
      <c r="DM38" s="23">
        <f t="shared" si="63"/>
        <v>1113.9826666666665</v>
      </c>
      <c r="DN38" s="23">
        <v>-5092.4440000000004</v>
      </c>
      <c r="DO38" s="23">
        <v>0</v>
      </c>
      <c r="DP38" s="23">
        <f t="shared" si="64"/>
        <v>0</v>
      </c>
      <c r="DQ38" s="23">
        <v>0</v>
      </c>
      <c r="DR38" s="23">
        <v>0</v>
      </c>
      <c r="DS38" s="23">
        <f t="shared" si="65"/>
        <v>0</v>
      </c>
      <c r="DT38" s="23">
        <v>0</v>
      </c>
      <c r="DU38" s="23">
        <v>0</v>
      </c>
      <c r="DV38" s="23">
        <f t="shared" si="66"/>
        <v>0</v>
      </c>
      <c r="DW38" s="23">
        <v>0</v>
      </c>
      <c r="DX38" s="23">
        <v>0</v>
      </c>
      <c r="DY38" s="23">
        <f t="shared" si="67"/>
        <v>0</v>
      </c>
      <c r="DZ38" s="23">
        <v>0</v>
      </c>
      <c r="EA38" s="23">
        <v>0</v>
      </c>
      <c r="EB38" s="23">
        <f t="shared" si="14"/>
        <v>3341.9479999999999</v>
      </c>
      <c r="EC38" s="23">
        <f t="shared" si="15"/>
        <v>1113.9826666666665</v>
      </c>
      <c r="ED38" s="23">
        <f t="shared" si="16"/>
        <v>-5092.4440000000004</v>
      </c>
    </row>
    <row r="39" spans="1:134" s="20" customFormat="1" ht="13.5">
      <c r="A39" s="21">
        <v>30</v>
      </c>
      <c r="B39" s="27" t="s">
        <v>187</v>
      </c>
      <c r="C39" s="23">
        <v>20779.033599999999</v>
      </c>
      <c r="D39" s="23">
        <v>67415.4902</v>
      </c>
      <c r="E39" s="23">
        <f t="shared" si="0"/>
        <v>492776</v>
      </c>
      <c r="F39" s="23">
        <f t="shared" si="1"/>
        <v>164258.66666666669</v>
      </c>
      <c r="G39" s="23">
        <f t="shared" si="2"/>
        <v>167675.63140000001</v>
      </c>
      <c r="H39" s="23">
        <f t="shared" si="17"/>
        <v>102.08023406172377</v>
      </c>
      <c r="I39" s="23">
        <f t="shared" si="18"/>
        <v>34.026744687241269</v>
      </c>
      <c r="J39" s="23">
        <f t="shared" si="3"/>
        <v>154791</v>
      </c>
      <c r="K39" s="23">
        <f t="shared" si="4"/>
        <v>51596.999999999993</v>
      </c>
      <c r="L39" s="23">
        <f t="shared" si="5"/>
        <v>55958.071400000001</v>
      </c>
      <c r="M39" s="23">
        <f t="shared" si="19"/>
        <v>108.45218016551352</v>
      </c>
      <c r="N39" s="23">
        <f t="shared" si="20"/>
        <v>36.150726721837835</v>
      </c>
      <c r="O39" s="23">
        <f t="shared" si="6"/>
        <v>60830</v>
      </c>
      <c r="P39" s="23">
        <f t="shared" si="21"/>
        <v>20276.666666666668</v>
      </c>
      <c r="Q39" s="23">
        <f t="shared" si="7"/>
        <v>20113.589400000001</v>
      </c>
      <c r="R39" s="23">
        <f t="shared" si="22"/>
        <v>99.195739273384845</v>
      </c>
      <c r="S39" s="23">
        <f t="shared" si="23"/>
        <v>33.065246424461613</v>
      </c>
      <c r="T39" s="23">
        <v>5830</v>
      </c>
      <c r="U39" s="23">
        <f t="shared" si="24"/>
        <v>1943.3333333333333</v>
      </c>
      <c r="V39" s="23">
        <v>1013.8854</v>
      </c>
      <c r="W39" s="23">
        <f t="shared" si="25"/>
        <v>52.172490566037744</v>
      </c>
      <c r="X39" s="23">
        <f t="shared" si="26"/>
        <v>17.390830188679246</v>
      </c>
      <c r="Y39" s="23">
        <v>11300</v>
      </c>
      <c r="Z39" s="23">
        <f t="shared" si="27"/>
        <v>3766.6666666666665</v>
      </c>
      <c r="AA39" s="23">
        <v>1397.0650000000001</v>
      </c>
      <c r="AB39" s="23">
        <f t="shared" si="28"/>
        <v>37.090221238938057</v>
      </c>
      <c r="AC39" s="23">
        <f t="shared" si="29"/>
        <v>12.363407079646018</v>
      </c>
      <c r="AD39" s="23">
        <v>55000</v>
      </c>
      <c r="AE39" s="23">
        <f t="shared" si="30"/>
        <v>18333.333333333332</v>
      </c>
      <c r="AF39" s="23">
        <v>19099.704000000002</v>
      </c>
      <c r="AG39" s="23">
        <f t="shared" si="31"/>
        <v>104.18020363636364</v>
      </c>
      <c r="AH39" s="23">
        <f t="shared" si="32"/>
        <v>34.726734545454548</v>
      </c>
      <c r="AI39" s="23">
        <v>7000</v>
      </c>
      <c r="AJ39" s="23">
        <f t="shared" si="33"/>
        <v>2333.3333333333335</v>
      </c>
      <c r="AK39" s="23">
        <v>1640.86</v>
      </c>
      <c r="AL39" s="23">
        <f t="shared" si="34"/>
        <v>70.322571428571422</v>
      </c>
      <c r="AM39" s="23">
        <f t="shared" si="35"/>
        <v>23.440857142857141</v>
      </c>
      <c r="AN39" s="23">
        <v>9000</v>
      </c>
      <c r="AO39" s="23">
        <f t="shared" si="36"/>
        <v>3000</v>
      </c>
      <c r="AP39" s="23">
        <v>4598.3999999999996</v>
      </c>
      <c r="AQ39" s="23">
        <f t="shared" si="37"/>
        <v>153.28</v>
      </c>
      <c r="AR39" s="23">
        <f t="shared" si="38"/>
        <v>51.093333333333327</v>
      </c>
      <c r="AS39" s="23">
        <v>0</v>
      </c>
      <c r="AT39" s="23">
        <f t="shared" si="39"/>
        <v>0</v>
      </c>
      <c r="AU39" s="23">
        <v>0</v>
      </c>
      <c r="AV39" s="23">
        <v>0</v>
      </c>
      <c r="AW39" s="23">
        <f t="shared" si="40"/>
        <v>0</v>
      </c>
      <c r="AX39" s="23">
        <v>0</v>
      </c>
      <c r="AY39" s="23">
        <v>324884.3</v>
      </c>
      <c r="AZ39" s="23">
        <f t="shared" si="41"/>
        <v>108294.76666666666</v>
      </c>
      <c r="BA39" s="23">
        <v>108294.8</v>
      </c>
      <c r="BB39" s="23">
        <v>4200.2</v>
      </c>
      <c r="BC39" s="23">
        <f t="shared" si="42"/>
        <v>1400.0666666666666</v>
      </c>
      <c r="BD39" s="23">
        <v>1111.5999999999999</v>
      </c>
      <c r="BE39" s="23">
        <v>0</v>
      </c>
      <c r="BF39" s="23">
        <f t="shared" si="43"/>
        <v>0</v>
      </c>
      <c r="BG39" s="23">
        <v>0</v>
      </c>
      <c r="BH39" s="23">
        <v>0</v>
      </c>
      <c r="BI39" s="23">
        <f t="shared" si="44"/>
        <v>0</v>
      </c>
      <c r="BJ39" s="23">
        <v>0</v>
      </c>
      <c r="BK39" s="23">
        <f t="shared" si="8"/>
        <v>6151</v>
      </c>
      <c r="BL39" s="23">
        <f t="shared" si="9"/>
        <v>2050.333333333333</v>
      </c>
      <c r="BM39" s="23">
        <f t="shared" si="10"/>
        <v>2148.65</v>
      </c>
      <c r="BN39" s="23">
        <f t="shared" si="45"/>
        <v>104.79515525930745</v>
      </c>
      <c r="BO39" s="23">
        <f t="shared" si="46"/>
        <v>34.93171841976914</v>
      </c>
      <c r="BP39" s="23">
        <v>4000</v>
      </c>
      <c r="BQ39" s="23">
        <f t="shared" si="47"/>
        <v>1333.3333333333333</v>
      </c>
      <c r="BR39" s="23">
        <v>621.85</v>
      </c>
      <c r="BS39" s="23">
        <v>0</v>
      </c>
      <c r="BT39" s="23">
        <f t="shared" si="48"/>
        <v>0</v>
      </c>
      <c r="BU39" s="23">
        <v>0</v>
      </c>
      <c r="BV39" s="23">
        <v>0</v>
      </c>
      <c r="BW39" s="23">
        <f t="shared" si="49"/>
        <v>0</v>
      </c>
      <c r="BX39" s="23">
        <v>0</v>
      </c>
      <c r="BY39" s="23">
        <v>2151</v>
      </c>
      <c r="BZ39" s="23">
        <f t="shared" si="50"/>
        <v>717</v>
      </c>
      <c r="CA39" s="23">
        <v>1526.8</v>
      </c>
      <c r="CB39" s="23">
        <v>0</v>
      </c>
      <c r="CC39" s="23">
        <f t="shared" si="51"/>
        <v>0</v>
      </c>
      <c r="CD39" s="23">
        <v>0</v>
      </c>
      <c r="CE39" s="23">
        <v>8157.3</v>
      </c>
      <c r="CF39" s="23">
        <f t="shared" si="52"/>
        <v>2719.1</v>
      </c>
      <c r="CG39" s="23">
        <v>2311.16</v>
      </c>
      <c r="CH39" s="23">
        <v>0</v>
      </c>
      <c r="CI39" s="23">
        <f t="shared" si="53"/>
        <v>0</v>
      </c>
      <c r="CJ39" s="23">
        <v>0</v>
      </c>
      <c r="CK39" s="23">
        <v>58660</v>
      </c>
      <c r="CL39" s="23">
        <f t="shared" si="54"/>
        <v>19553.333333333332</v>
      </c>
      <c r="CM39" s="23">
        <v>12132.45</v>
      </c>
      <c r="CN39" s="23">
        <v>23100</v>
      </c>
      <c r="CO39" s="23">
        <f t="shared" si="55"/>
        <v>7700</v>
      </c>
      <c r="CP39" s="23">
        <v>4849.1000000000004</v>
      </c>
      <c r="CQ39" s="23">
        <f t="shared" si="56"/>
        <v>62.975324675324686</v>
      </c>
      <c r="CR39" s="23">
        <f t="shared" si="57"/>
        <v>20.991774891774892</v>
      </c>
      <c r="CS39" s="23">
        <v>1350</v>
      </c>
      <c r="CT39" s="23">
        <f t="shared" si="58"/>
        <v>450</v>
      </c>
      <c r="CU39" s="23">
        <v>8127.0569999999998</v>
      </c>
      <c r="CV39" s="23">
        <v>500</v>
      </c>
      <c r="CW39" s="23">
        <f t="shared" si="59"/>
        <v>166.66666666666666</v>
      </c>
      <c r="CX39" s="23">
        <v>5800</v>
      </c>
      <c r="CY39" s="23">
        <v>0</v>
      </c>
      <c r="CZ39" s="23">
        <f t="shared" si="60"/>
        <v>0</v>
      </c>
      <c r="DA39" s="23">
        <v>0</v>
      </c>
      <c r="DB39" s="23">
        <v>0</v>
      </c>
      <c r="DC39" s="23">
        <f t="shared" si="61"/>
        <v>0</v>
      </c>
      <c r="DD39" s="23">
        <v>0</v>
      </c>
      <c r="DE39" s="23">
        <v>0</v>
      </c>
      <c r="DF39" s="23">
        <f t="shared" si="11"/>
        <v>492032.8</v>
      </c>
      <c r="DG39" s="23">
        <f t="shared" si="12"/>
        <v>164010.93333333335</v>
      </c>
      <c r="DH39" s="23">
        <f t="shared" si="13"/>
        <v>167675.63140000001</v>
      </c>
      <c r="DI39" s="23">
        <v>0</v>
      </c>
      <c r="DJ39" s="23">
        <f t="shared" si="62"/>
        <v>0</v>
      </c>
      <c r="DK39" s="23">
        <v>0</v>
      </c>
      <c r="DL39" s="23">
        <v>743.2</v>
      </c>
      <c r="DM39" s="23">
        <f t="shared" si="63"/>
        <v>247.73333333333335</v>
      </c>
      <c r="DN39" s="23">
        <v>0</v>
      </c>
      <c r="DO39" s="23">
        <v>0</v>
      </c>
      <c r="DP39" s="23">
        <f t="shared" si="64"/>
        <v>0</v>
      </c>
      <c r="DQ39" s="23">
        <v>0</v>
      </c>
      <c r="DR39" s="23">
        <v>0</v>
      </c>
      <c r="DS39" s="23">
        <f t="shared" si="65"/>
        <v>0</v>
      </c>
      <c r="DT39" s="23">
        <v>0</v>
      </c>
      <c r="DU39" s="23">
        <v>0</v>
      </c>
      <c r="DV39" s="23">
        <f t="shared" si="66"/>
        <v>0</v>
      </c>
      <c r="DW39" s="23">
        <v>0</v>
      </c>
      <c r="DX39" s="23">
        <v>0</v>
      </c>
      <c r="DY39" s="23">
        <f t="shared" si="67"/>
        <v>0</v>
      </c>
      <c r="DZ39" s="23">
        <v>0</v>
      </c>
      <c r="EA39" s="23">
        <v>0</v>
      </c>
      <c r="EB39" s="23">
        <f t="shared" si="14"/>
        <v>743.2</v>
      </c>
      <c r="EC39" s="23">
        <f t="shared" si="15"/>
        <v>247.73333333333335</v>
      </c>
      <c r="ED39" s="23">
        <f t="shared" si="16"/>
        <v>0</v>
      </c>
    </row>
    <row r="40" spans="1:134">
      <c r="A40" s="21">
        <v>31</v>
      </c>
      <c r="B40" s="30" t="s">
        <v>188</v>
      </c>
      <c r="C40" s="23">
        <v>28966.855100000001</v>
      </c>
      <c r="D40" s="23">
        <v>21480.004000000001</v>
      </c>
      <c r="E40" s="23">
        <f t="shared" si="0"/>
        <v>113195.84000000001</v>
      </c>
      <c r="F40" s="23">
        <f t="shared" si="1"/>
        <v>37731.94666666667</v>
      </c>
      <c r="G40" s="23">
        <f t="shared" si="2"/>
        <v>22515.029100000003</v>
      </c>
      <c r="H40" s="23">
        <f t="shared" si="17"/>
        <v>59.670997891795317</v>
      </c>
      <c r="I40" s="23">
        <f t="shared" si="18"/>
        <v>19.89033263059844</v>
      </c>
      <c r="J40" s="23">
        <f t="shared" si="3"/>
        <v>32246.200000000004</v>
      </c>
      <c r="K40" s="23">
        <f t="shared" si="4"/>
        <v>10748.733333333334</v>
      </c>
      <c r="L40" s="23">
        <f t="shared" si="5"/>
        <v>8604.1291000000001</v>
      </c>
      <c r="M40" s="23">
        <f t="shared" si="19"/>
        <v>80.047842226370861</v>
      </c>
      <c r="N40" s="23">
        <f t="shared" si="20"/>
        <v>26.68261407545695</v>
      </c>
      <c r="O40" s="23">
        <f t="shared" si="6"/>
        <v>20887.400000000001</v>
      </c>
      <c r="P40" s="23">
        <f t="shared" si="21"/>
        <v>6962.4666666666672</v>
      </c>
      <c r="Q40" s="23">
        <f t="shared" si="7"/>
        <v>6626.0009999999993</v>
      </c>
      <c r="R40" s="23">
        <f t="shared" si="22"/>
        <v>95.167435870429046</v>
      </c>
      <c r="S40" s="23">
        <f t="shared" si="23"/>
        <v>31.722478623476349</v>
      </c>
      <c r="T40" s="23">
        <v>627.40000000000009</v>
      </c>
      <c r="U40" s="23">
        <f t="shared" si="24"/>
        <v>209.13333333333335</v>
      </c>
      <c r="V40" s="23">
        <v>843.55200000000002</v>
      </c>
      <c r="W40" s="23">
        <f t="shared" si="25"/>
        <v>403.35607268090524</v>
      </c>
      <c r="X40" s="23">
        <f t="shared" si="26"/>
        <v>134.45202422696843</v>
      </c>
      <c r="Y40" s="23">
        <v>3310</v>
      </c>
      <c r="Z40" s="23">
        <f t="shared" si="27"/>
        <v>1103.3333333333333</v>
      </c>
      <c r="AA40" s="23">
        <v>278.6311</v>
      </c>
      <c r="AB40" s="23">
        <f t="shared" si="28"/>
        <v>25.253574018126891</v>
      </c>
      <c r="AC40" s="23">
        <f t="shared" si="29"/>
        <v>8.4178580060422963</v>
      </c>
      <c r="AD40" s="23">
        <v>20260</v>
      </c>
      <c r="AE40" s="23">
        <f t="shared" si="30"/>
        <v>6753.333333333333</v>
      </c>
      <c r="AF40" s="23">
        <v>5782.4489999999996</v>
      </c>
      <c r="AG40" s="23">
        <f t="shared" si="31"/>
        <v>85.623627838104639</v>
      </c>
      <c r="AH40" s="23">
        <f t="shared" si="32"/>
        <v>28.541209279368214</v>
      </c>
      <c r="AI40" s="23">
        <v>180</v>
      </c>
      <c r="AJ40" s="23">
        <f t="shared" si="33"/>
        <v>60</v>
      </c>
      <c r="AK40" s="23">
        <v>38</v>
      </c>
      <c r="AL40" s="23">
        <f t="shared" si="34"/>
        <v>63.333333333333329</v>
      </c>
      <c r="AM40" s="23">
        <f t="shared" si="35"/>
        <v>21.111111111111111</v>
      </c>
      <c r="AN40" s="23">
        <v>0</v>
      </c>
      <c r="AO40" s="23">
        <f t="shared" si="36"/>
        <v>0</v>
      </c>
      <c r="AP40" s="23">
        <v>0</v>
      </c>
      <c r="AQ40" s="23" t="e">
        <f t="shared" si="37"/>
        <v>#DIV/0!</v>
      </c>
      <c r="AR40" s="23" t="e">
        <f t="shared" si="38"/>
        <v>#DIV/0!</v>
      </c>
      <c r="AS40" s="23">
        <v>0</v>
      </c>
      <c r="AT40" s="23">
        <f t="shared" si="39"/>
        <v>0</v>
      </c>
      <c r="AU40" s="23">
        <v>0</v>
      </c>
      <c r="AV40" s="23">
        <v>0</v>
      </c>
      <c r="AW40" s="23">
        <f t="shared" si="40"/>
        <v>0</v>
      </c>
      <c r="AX40" s="23">
        <v>0</v>
      </c>
      <c r="AY40" s="23">
        <v>56732.800000000003</v>
      </c>
      <c r="AZ40" s="23">
        <f t="shared" si="41"/>
        <v>18910.933333333334</v>
      </c>
      <c r="BA40" s="23">
        <v>18910.900000000001</v>
      </c>
      <c r="BB40" s="23">
        <v>0</v>
      </c>
      <c r="BC40" s="23">
        <f t="shared" si="42"/>
        <v>0</v>
      </c>
      <c r="BD40" s="23">
        <v>0</v>
      </c>
      <c r="BE40" s="23">
        <v>0</v>
      </c>
      <c r="BF40" s="23">
        <f t="shared" si="43"/>
        <v>0</v>
      </c>
      <c r="BG40" s="23">
        <v>0</v>
      </c>
      <c r="BH40" s="23">
        <v>0</v>
      </c>
      <c r="BI40" s="23">
        <f t="shared" si="44"/>
        <v>0</v>
      </c>
      <c r="BJ40" s="23">
        <v>0</v>
      </c>
      <c r="BK40" s="23">
        <f t="shared" si="8"/>
        <v>1430.2</v>
      </c>
      <c r="BL40" s="23">
        <f t="shared" si="9"/>
        <v>476.73333333333335</v>
      </c>
      <c r="BM40" s="23">
        <f t="shared" si="10"/>
        <v>70.594999999999999</v>
      </c>
      <c r="BN40" s="23">
        <f t="shared" si="45"/>
        <v>14.808068801566213</v>
      </c>
      <c r="BO40" s="23">
        <f t="shared" si="46"/>
        <v>4.936022933855404</v>
      </c>
      <c r="BP40" s="23">
        <v>980.2</v>
      </c>
      <c r="BQ40" s="23">
        <f t="shared" si="47"/>
        <v>326.73333333333335</v>
      </c>
      <c r="BR40" s="23">
        <v>28.39</v>
      </c>
      <c r="BS40" s="23">
        <v>450</v>
      </c>
      <c r="BT40" s="23">
        <f t="shared" si="48"/>
        <v>150</v>
      </c>
      <c r="BU40" s="23">
        <v>42.204999999999998</v>
      </c>
      <c r="BV40" s="23">
        <v>0</v>
      </c>
      <c r="BW40" s="23">
        <f t="shared" si="49"/>
        <v>0</v>
      </c>
      <c r="BX40" s="23">
        <v>0</v>
      </c>
      <c r="BY40" s="23">
        <v>0</v>
      </c>
      <c r="BZ40" s="23">
        <f t="shared" si="50"/>
        <v>0</v>
      </c>
      <c r="CA40" s="23">
        <v>0</v>
      </c>
      <c r="CB40" s="23">
        <v>0</v>
      </c>
      <c r="CC40" s="23">
        <f t="shared" si="51"/>
        <v>0</v>
      </c>
      <c r="CD40" s="23">
        <v>0</v>
      </c>
      <c r="CE40" s="23">
        <v>0</v>
      </c>
      <c r="CF40" s="23">
        <f t="shared" si="52"/>
        <v>0</v>
      </c>
      <c r="CG40" s="23">
        <v>0</v>
      </c>
      <c r="CH40" s="23">
        <v>0</v>
      </c>
      <c r="CI40" s="23">
        <f t="shared" si="53"/>
        <v>0</v>
      </c>
      <c r="CJ40" s="23">
        <v>0</v>
      </c>
      <c r="CK40" s="23">
        <v>6438.6</v>
      </c>
      <c r="CL40" s="23">
        <f t="shared" si="54"/>
        <v>2146.2000000000003</v>
      </c>
      <c r="CM40" s="23">
        <v>687.15</v>
      </c>
      <c r="CN40" s="23">
        <v>3438.6</v>
      </c>
      <c r="CO40" s="23">
        <f t="shared" si="55"/>
        <v>1146.2</v>
      </c>
      <c r="CP40" s="23">
        <v>275.14999999999998</v>
      </c>
      <c r="CQ40" s="23">
        <f t="shared" si="56"/>
        <v>24.005409178153897</v>
      </c>
      <c r="CR40" s="23">
        <f t="shared" si="57"/>
        <v>8.001803059384633</v>
      </c>
      <c r="CS40" s="23">
        <v>0</v>
      </c>
      <c r="CT40" s="23">
        <f t="shared" si="58"/>
        <v>0</v>
      </c>
      <c r="CU40" s="23">
        <v>903.75199999999995</v>
      </c>
      <c r="CV40" s="23">
        <v>0</v>
      </c>
      <c r="CW40" s="23">
        <f t="shared" si="59"/>
        <v>0</v>
      </c>
      <c r="CX40" s="23">
        <v>0</v>
      </c>
      <c r="CY40" s="23">
        <v>0</v>
      </c>
      <c r="CZ40" s="23">
        <f t="shared" si="60"/>
        <v>0</v>
      </c>
      <c r="DA40" s="23">
        <v>0</v>
      </c>
      <c r="DB40" s="23">
        <v>0</v>
      </c>
      <c r="DC40" s="23">
        <f t="shared" si="61"/>
        <v>0</v>
      </c>
      <c r="DD40" s="23">
        <v>0</v>
      </c>
      <c r="DE40" s="23">
        <v>0</v>
      </c>
      <c r="DF40" s="23">
        <f t="shared" si="11"/>
        <v>88979.000000000015</v>
      </c>
      <c r="DG40" s="23">
        <f t="shared" si="12"/>
        <v>29659.666666666668</v>
      </c>
      <c r="DH40" s="23">
        <f t="shared" si="13"/>
        <v>27515.029100000003</v>
      </c>
      <c r="DI40" s="23">
        <v>0</v>
      </c>
      <c r="DJ40" s="23">
        <f t="shared" si="62"/>
        <v>0</v>
      </c>
      <c r="DK40" s="23">
        <v>0</v>
      </c>
      <c r="DL40" s="23">
        <v>24216.84</v>
      </c>
      <c r="DM40" s="23">
        <f t="shared" si="63"/>
        <v>8072.28</v>
      </c>
      <c r="DN40" s="23">
        <v>0</v>
      </c>
      <c r="DO40" s="23">
        <v>0</v>
      </c>
      <c r="DP40" s="23">
        <f t="shared" si="64"/>
        <v>0</v>
      </c>
      <c r="DQ40" s="23">
        <v>0</v>
      </c>
      <c r="DR40" s="23">
        <v>0</v>
      </c>
      <c r="DS40" s="23">
        <f t="shared" si="65"/>
        <v>0</v>
      </c>
      <c r="DT40" s="23">
        <v>-5000</v>
      </c>
      <c r="DU40" s="23">
        <v>0</v>
      </c>
      <c r="DV40" s="23">
        <f t="shared" si="66"/>
        <v>0</v>
      </c>
      <c r="DW40" s="23">
        <v>0</v>
      </c>
      <c r="DX40" s="23">
        <v>0</v>
      </c>
      <c r="DY40" s="23">
        <f t="shared" si="67"/>
        <v>0</v>
      </c>
      <c r="DZ40" s="23">
        <v>0</v>
      </c>
      <c r="EA40" s="23">
        <v>0</v>
      </c>
      <c r="EB40" s="23">
        <f t="shared" si="14"/>
        <v>24216.84</v>
      </c>
      <c r="EC40" s="23">
        <f t="shared" si="15"/>
        <v>8072.28</v>
      </c>
      <c r="ED40" s="23">
        <f t="shared" si="16"/>
        <v>-5000</v>
      </c>
    </row>
    <row r="41" spans="1:134">
      <c r="A41" s="21">
        <v>32</v>
      </c>
      <c r="B41" s="27" t="s">
        <v>189</v>
      </c>
      <c r="C41" s="23">
        <v>928.45749999999998</v>
      </c>
      <c r="D41" s="23">
        <v>3300.6088</v>
      </c>
      <c r="E41" s="23">
        <f t="shared" si="0"/>
        <v>35927.699999999997</v>
      </c>
      <c r="F41" s="23">
        <f t="shared" si="1"/>
        <v>11975.900000000001</v>
      </c>
      <c r="G41" s="23">
        <f t="shared" si="2"/>
        <v>10545.9905</v>
      </c>
      <c r="H41" s="23">
        <f t="shared" si="17"/>
        <v>88.060108217336477</v>
      </c>
      <c r="I41" s="23">
        <f t="shared" si="18"/>
        <v>29.353369405778828</v>
      </c>
      <c r="J41" s="23">
        <f t="shared" si="3"/>
        <v>8517.0999999999985</v>
      </c>
      <c r="K41" s="23">
        <f t="shared" si="4"/>
        <v>2839.0333333333338</v>
      </c>
      <c r="L41" s="23">
        <f t="shared" si="5"/>
        <v>1409.0905</v>
      </c>
      <c r="M41" s="23">
        <f t="shared" si="19"/>
        <v>49.632756454661795</v>
      </c>
      <c r="N41" s="23">
        <f t="shared" si="20"/>
        <v>16.544252151553938</v>
      </c>
      <c r="O41" s="23">
        <f t="shared" si="6"/>
        <v>4501.7</v>
      </c>
      <c r="P41" s="23">
        <f t="shared" si="21"/>
        <v>1500.5666666666666</v>
      </c>
      <c r="Q41" s="23">
        <f t="shared" si="7"/>
        <v>1061.0640000000001</v>
      </c>
      <c r="R41" s="23">
        <f t="shared" si="22"/>
        <v>70.710886998245115</v>
      </c>
      <c r="S41" s="23">
        <f t="shared" si="23"/>
        <v>23.570295666081705</v>
      </c>
      <c r="T41" s="23">
        <v>27.2</v>
      </c>
      <c r="U41" s="23">
        <f t="shared" si="24"/>
        <v>9.0666666666666664</v>
      </c>
      <c r="V41" s="23">
        <v>7.2999999999999995E-2</v>
      </c>
      <c r="W41" s="23">
        <f t="shared" si="25"/>
        <v>0.80514705882352933</v>
      </c>
      <c r="X41" s="23">
        <f t="shared" si="26"/>
        <v>0.26838235294117646</v>
      </c>
      <c r="Y41" s="23">
        <v>616</v>
      </c>
      <c r="Z41" s="23">
        <f t="shared" si="27"/>
        <v>205.33333333333334</v>
      </c>
      <c r="AA41" s="23">
        <v>163.57650000000001</v>
      </c>
      <c r="AB41" s="23">
        <f t="shared" si="28"/>
        <v>79.663879870129875</v>
      </c>
      <c r="AC41" s="23">
        <f t="shared" si="29"/>
        <v>26.554626623376627</v>
      </c>
      <c r="AD41" s="23">
        <v>4474.5</v>
      </c>
      <c r="AE41" s="23">
        <f t="shared" si="30"/>
        <v>1491.5</v>
      </c>
      <c r="AF41" s="23">
        <v>1060.991</v>
      </c>
      <c r="AG41" s="23">
        <f t="shared" si="31"/>
        <v>71.135836406302374</v>
      </c>
      <c r="AH41" s="23">
        <f t="shared" si="32"/>
        <v>23.71194546876746</v>
      </c>
      <c r="AI41" s="23">
        <v>353</v>
      </c>
      <c r="AJ41" s="23">
        <f t="shared" si="33"/>
        <v>117.66666666666667</v>
      </c>
      <c r="AK41" s="23">
        <v>2</v>
      </c>
      <c r="AL41" s="23">
        <f t="shared" si="34"/>
        <v>1.6997167138810196</v>
      </c>
      <c r="AM41" s="23">
        <f t="shared" si="35"/>
        <v>0.56657223796033995</v>
      </c>
      <c r="AN41" s="23">
        <v>0</v>
      </c>
      <c r="AO41" s="23">
        <f t="shared" si="36"/>
        <v>0</v>
      </c>
      <c r="AP41" s="23">
        <v>0</v>
      </c>
      <c r="AQ41" s="23" t="e">
        <f t="shared" si="37"/>
        <v>#DIV/0!</v>
      </c>
      <c r="AR41" s="23" t="e">
        <f t="shared" si="38"/>
        <v>#DIV/0!</v>
      </c>
      <c r="AS41" s="23">
        <v>0</v>
      </c>
      <c r="AT41" s="23">
        <f t="shared" si="39"/>
        <v>0</v>
      </c>
      <c r="AU41" s="23">
        <v>0</v>
      </c>
      <c r="AV41" s="23">
        <v>0</v>
      </c>
      <c r="AW41" s="23">
        <f t="shared" si="40"/>
        <v>0</v>
      </c>
      <c r="AX41" s="23">
        <v>0</v>
      </c>
      <c r="AY41" s="23">
        <v>27410.6</v>
      </c>
      <c r="AZ41" s="23">
        <f t="shared" si="41"/>
        <v>9136.8666666666668</v>
      </c>
      <c r="BA41" s="23">
        <v>9136.9</v>
      </c>
      <c r="BB41" s="23">
        <v>0</v>
      </c>
      <c r="BC41" s="23">
        <f t="shared" si="42"/>
        <v>0</v>
      </c>
      <c r="BD41" s="23">
        <v>0</v>
      </c>
      <c r="BE41" s="23">
        <v>0</v>
      </c>
      <c r="BF41" s="23">
        <f t="shared" si="43"/>
        <v>0</v>
      </c>
      <c r="BG41" s="23">
        <v>0</v>
      </c>
      <c r="BH41" s="23">
        <v>0</v>
      </c>
      <c r="BI41" s="23">
        <f t="shared" si="44"/>
        <v>0</v>
      </c>
      <c r="BJ41" s="23">
        <v>0</v>
      </c>
      <c r="BK41" s="23">
        <f t="shared" si="8"/>
        <v>2451.6</v>
      </c>
      <c r="BL41" s="23">
        <f t="shared" si="9"/>
        <v>817.19999999999993</v>
      </c>
      <c r="BM41" s="23">
        <f t="shared" si="10"/>
        <v>182.45</v>
      </c>
      <c r="BN41" s="23">
        <f t="shared" si="45"/>
        <v>22.326235927557512</v>
      </c>
      <c r="BO41" s="23">
        <f t="shared" si="46"/>
        <v>7.4420786425191707</v>
      </c>
      <c r="BP41" s="23">
        <v>2451.6</v>
      </c>
      <c r="BQ41" s="23">
        <f t="shared" si="47"/>
        <v>817.19999999999993</v>
      </c>
      <c r="BR41" s="23">
        <v>182.45</v>
      </c>
      <c r="BS41" s="23">
        <v>0</v>
      </c>
      <c r="BT41" s="23">
        <f t="shared" si="48"/>
        <v>0</v>
      </c>
      <c r="BU41" s="23">
        <v>0</v>
      </c>
      <c r="BV41" s="23">
        <v>0</v>
      </c>
      <c r="BW41" s="23">
        <f t="shared" si="49"/>
        <v>0</v>
      </c>
      <c r="BX41" s="23">
        <v>0</v>
      </c>
      <c r="BY41" s="23">
        <v>0</v>
      </c>
      <c r="BZ41" s="23">
        <f t="shared" si="50"/>
        <v>0</v>
      </c>
      <c r="CA41" s="23">
        <v>0</v>
      </c>
      <c r="CB41" s="23">
        <v>0</v>
      </c>
      <c r="CC41" s="23">
        <f t="shared" si="51"/>
        <v>0</v>
      </c>
      <c r="CD41" s="23">
        <v>0</v>
      </c>
      <c r="CE41" s="23">
        <v>0</v>
      </c>
      <c r="CF41" s="23">
        <f t="shared" si="52"/>
        <v>0</v>
      </c>
      <c r="CG41" s="23">
        <v>0</v>
      </c>
      <c r="CH41" s="23">
        <v>0</v>
      </c>
      <c r="CI41" s="23">
        <f t="shared" si="53"/>
        <v>0</v>
      </c>
      <c r="CJ41" s="23">
        <v>0</v>
      </c>
      <c r="CK41" s="23">
        <v>594.79999999999995</v>
      </c>
      <c r="CL41" s="23">
        <f t="shared" si="54"/>
        <v>198.26666666666665</v>
      </c>
      <c r="CM41" s="23">
        <v>0</v>
      </c>
      <c r="CN41" s="23">
        <v>594.79999999999995</v>
      </c>
      <c r="CO41" s="23">
        <f t="shared" si="55"/>
        <v>198.26666666666665</v>
      </c>
      <c r="CP41" s="23">
        <v>0</v>
      </c>
      <c r="CQ41" s="23">
        <f t="shared" si="56"/>
        <v>0</v>
      </c>
      <c r="CR41" s="23">
        <f t="shared" si="57"/>
        <v>0</v>
      </c>
      <c r="CS41" s="23">
        <v>0</v>
      </c>
      <c r="CT41" s="23">
        <f t="shared" si="58"/>
        <v>0</v>
      </c>
      <c r="CU41" s="23">
        <v>0</v>
      </c>
      <c r="CV41" s="23">
        <v>0</v>
      </c>
      <c r="CW41" s="23">
        <f t="shared" si="59"/>
        <v>0</v>
      </c>
      <c r="CX41" s="23">
        <v>0</v>
      </c>
      <c r="CY41" s="23">
        <v>0</v>
      </c>
      <c r="CZ41" s="23">
        <f t="shared" si="60"/>
        <v>0</v>
      </c>
      <c r="DA41" s="23">
        <v>0</v>
      </c>
      <c r="DB41" s="23">
        <v>0</v>
      </c>
      <c r="DC41" s="23">
        <f t="shared" si="61"/>
        <v>0</v>
      </c>
      <c r="DD41" s="23">
        <v>0</v>
      </c>
      <c r="DE41" s="23">
        <v>0</v>
      </c>
      <c r="DF41" s="23">
        <f t="shared" si="11"/>
        <v>35927.699999999997</v>
      </c>
      <c r="DG41" s="23">
        <f t="shared" si="12"/>
        <v>11975.900000000001</v>
      </c>
      <c r="DH41" s="23">
        <f t="shared" si="13"/>
        <v>10545.9905</v>
      </c>
      <c r="DI41" s="23">
        <v>0</v>
      </c>
      <c r="DJ41" s="23">
        <f t="shared" si="62"/>
        <v>0</v>
      </c>
      <c r="DK41" s="23">
        <v>0</v>
      </c>
      <c r="DL41" s="23">
        <v>0</v>
      </c>
      <c r="DM41" s="23">
        <f t="shared" si="63"/>
        <v>0</v>
      </c>
      <c r="DN41" s="23">
        <v>0</v>
      </c>
      <c r="DO41" s="23">
        <v>0</v>
      </c>
      <c r="DP41" s="23">
        <f t="shared" si="64"/>
        <v>0</v>
      </c>
      <c r="DQ41" s="23">
        <v>0</v>
      </c>
      <c r="DR41" s="23">
        <v>0</v>
      </c>
      <c r="DS41" s="23">
        <f t="shared" si="65"/>
        <v>0</v>
      </c>
      <c r="DT41" s="23">
        <v>0</v>
      </c>
      <c r="DU41" s="23">
        <v>0</v>
      </c>
      <c r="DV41" s="23">
        <f t="shared" si="66"/>
        <v>0</v>
      </c>
      <c r="DW41" s="23">
        <v>0</v>
      </c>
      <c r="DX41" s="23">
        <v>7043.8</v>
      </c>
      <c r="DY41" s="23">
        <f t="shared" si="67"/>
        <v>2347.9333333333334</v>
      </c>
      <c r="DZ41" s="23">
        <v>0</v>
      </c>
      <c r="EA41" s="23">
        <v>0</v>
      </c>
      <c r="EB41" s="23">
        <f t="shared" si="14"/>
        <v>7043.8</v>
      </c>
      <c r="EC41" s="23">
        <f t="shared" si="15"/>
        <v>2347.9333333333334</v>
      </c>
      <c r="ED41" s="23">
        <f t="shared" si="16"/>
        <v>0</v>
      </c>
    </row>
    <row r="42" spans="1:134">
      <c r="A42" s="21">
        <v>33</v>
      </c>
      <c r="B42" s="27" t="s">
        <v>190</v>
      </c>
      <c r="C42" s="23">
        <v>7720.9125999999997</v>
      </c>
      <c r="D42" s="23">
        <v>17102.574499999999</v>
      </c>
      <c r="E42" s="23">
        <f t="shared" ref="E42:E66" si="68">DF42+EB42-DX42</f>
        <v>101924.9</v>
      </c>
      <c r="F42" s="23">
        <f t="shared" ref="F42:F66" si="69">DG42+EC42-DY42</f>
        <v>33974.966666666667</v>
      </c>
      <c r="G42" s="23">
        <f t="shared" ref="G42:G66" si="70">DH42+ED42-DZ42</f>
        <v>29106.223000000002</v>
      </c>
      <c r="H42" s="23">
        <f t="shared" si="17"/>
        <v>85.669614588780561</v>
      </c>
      <c r="I42" s="23">
        <f t="shared" si="18"/>
        <v>28.556538196260188</v>
      </c>
      <c r="J42" s="23">
        <f t="shared" ref="J42:J66" si="71">T42+Y42+AD42+AI42+AN42+AS42+BH42+BP42+BS42+BV42+BY42+CB42+CH42+CK42+CS42+CV42+DB42</f>
        <v>21553.699999999997</v>
      </c>
      <c r="K42" s="23">
        <f t="shared" ref="K42:K66" si="72">U42+Z42+AE42+AJ42+AO42+AT42+BI42+BQ42+BT42+BW42+BZ42+CC42+CI42+CL42+CT42+CW42+DC42</f>
        <v>7184.5666666666657</v>
      </c>
      <c r="L42" s="23">
        <f t="shared" ref="L42:L66" si="73">V42+AA42+AF42+AK42+AP42+AU42+BJ42+BR42+BU42+BX42+CA42+CD42+CJ42+CM42+CU42+CX42+DD42</f>
        <v>2315.8229999999999</v>
      </c>
      <c r="M42" s="23">
        <f t="shared" si="19"/>
        <v>32.233301010963316</v>
      </c>
      <c r="N42" s="23">
        <f t="shared" si="20"/>
        <v>10.744433670321106</v>
      </c>
      <c r="O42" s="23">
        <f t="shared" ref="O42:O66" si="74">T42+AD42</f>
        <v>10531.8</v>
      </c>
      <c r="P42" s="23">
        <f t="shared" si="21"/>
        <v>3510.6</v>
      </c>
      <c r="Q42" s="23">
        <f t="shared" ref="Q42:Q66" si="75">V42+AF42</f>
        <v>2026.3969999999999</v>
      </c>
      <c r="R42" s="23">
        <f t="shared" si="22"/>
        <v>57.72224121232837</v>
      </c>
      <c r="S42" s="23">
        <f t="shared" si="23"/>
        <v>19.240747070776127</v>
      </c>
      <c r="T42" s="23">
        <v>0</v>
      </c>
      <c r="U42" s="23">
        <f t="shared" si="24"/>
        <v>0</v>
      </c>
      <c r="V42" s="23">
        <v>8.7999999999999995E-2</v>
      </c>
      <c r="W42" s="23" t="e">
        <f t="shared" si="25"/>
        <v>#DIV/0!</v>
      </c>
      <c r="X42" s="23" t="e">
        <f t="shared" si="26"/>
        <v>#DIV/0!</v>
      </c>
      <c r="Y42" s="23">
        <v>6371.9</v>
      </c>
      <c r="Z42" s="23">
        <f t="shared" si="27"/>
        <v>2123.9666666666667</v>
      </c>
      <c r="AA42" s="23">
        <v>188.42599999999999</v>
      </c>
      <c r="AB42" s="23">
        <f t="shared" si="28"/>
        <v>8.8714198276809118</v>
      </c>
      <c r="AC42" s="23">
        <f t="shared" si="29"/>
        <v>2.9571399425603038</v>
      </c>
      <c r="AD42" s="23">
        <v>10531.8</v>
      </c>
      <c r="AE42" s="23">
        <f t="shared" si="30"/>
        <v>3510.6</v>
      </c>
      <c r="AF42" s="23">
        <v>2026.309</v>
      </c>
      <c r="AG42" s="23">
        <f t="shared" si="31"/>
        <v>57.71973451831596</v>
      </c>
      <c r="AH42" s="23">
        <f t="shared" si="32"/>
        <v>19.239911506105319</v>
      </c>
      <c r="AI42" s="23">
        <v>300</v>
      </c>
      <c r="AJ42" s="23">
        <f t="shared" si="33"/>
        <v>100</v>
      </c>
      <c r="AK42" s="23">
        <v>0</v>
      </c>
      <c r="AL42" s="23">
        <f t="shared" si="34"/>
        <v>0</v>
      </c>
      <c r="AM42" s="23">
        <f t="shared" si="35"/>
        <v>0</v>
      </c>
      <c r="AN42" s="23">
        <v>0</v>
      </c>
      <c r="AO42" s="23">
        <f t="shared" si="36"/>
        <v>0</v>
      </c>
      <c r="AP42" s="23">
        <v>0</v>
      </c>
      <c r="AQ42" s="23" t="e">
        <f t="shared" si="37"/>
        <v>#DIV/0!</v>
      </c>
      <c r="AR42" s="23" t="e">
        <f t="shared" si="38"/>
        <v>#DIV/0!</v>
      </c>
      <c r="AS42" s="23">
        <v>0</v>
      </c>
      <c r="AT42" s="23">
        <f t="shared" si="39"/>
        <v>0</v>
      </c>
      <c r="AU42" s="23">
        <v>0</v>
      </c>
      <c r="AV42" s="23">
        <v>0</v>
      </c>
      <c r="AW42" s="23">
        <f t="shared" si="40"/>
        <v>0</v>
      </c>
      <c r="AX42" s="23">
        <v>0</v>
      </c>
      <c r="AY42" s="23">
        <v>80371.199999999997</v>
      </c>
      <c r="AZ42" s="23">
        <f t="shared" si="41"/>
        <v>26790.399999999998</v>
      </c>
      <c r="BA42" s="23">
        <v>26790.400000000001</v>
      </c>
      <c r="BB42" s="23">
        <v>0</v>
      </c>
      <c r="BC42" s="23">
        <f t="shared" si="42"/>
        <v>0</v>
      </c>
      <c r="BD42" s="23">
        <v>0</v>
      </c>
      <c r="BE42" s="23">
        <v>0</v>
      </c>
      <c r="BF42" s="23">
        <f t="shared" si="43"/>
        <v>0</v>
      </c>
      <c r="BG42" s="23">
        <v>0</v>
      </c>
      <c r="BH42" s="23">
        <v>0</v>
      </c>
      <c r="BI42" s="23">
        <f t="shared" si="44"/>
        <v>0</v>
      </c>
      <c r="BJ42" s="23">
        <v>0</v>
      </c>
      <c r="BK42" s="23">
        <f t="shared" ref="BK42:BK66" si="76">BP42+BS42+BV42+BY42</f>
        <v>2350</v>
      </c>
      <c r="BL42" s="23">
        <f t="shared" ref="BL42:BL66" si="77">BQ42+BT42+BW42+BZ42</f>
        <v>783.33333333333337</v>
      </c>
      <c r="BM42" s="23">
        <f t="shared" ref="BM42:BM66" si="78">BR42+BU42+BX42+CA42</f>
        <v>101</v>
      </c>
      <c r="BN42" s="23">
        <f t="shared" si="45"/>
        <v>12.893617021276595</v>
      </c>
      <c r="BO42" s="23">
        <f t="shared" si="46"/>
        <v>4.2978723404255321</v>
      </c>
      <c r="BP42" s="23">
        <v>2350</v>
      </c>
      <c r="BQ42" s="23">
        <f t="shared" si="47"/>
        <v>783.33333333333337</v>
      </c>
      <c r="BR42" s="23">
        <v>101</v>
      </c>
      <c r="BS42" s="23">
        <v>0</v>
      </c>
      <c r="BT42" s="23">
        <f t="shared" si="48"/>
        <v>0</v>
      </c>
      <c r="BU42" s="23">
        <v>0</v>
      </c>
      <c r="BV42" s="23">
        <v>0</v>
      </c>
      <c r="BW42" s="23">
        <f t="shared" si="49"/>
        <v>0</v>
      </c>
      <c r="BX42" s="23">
        <v>0</v>
      </c>
      <c r="BY42" s="23">
        <v>0</v>
      </c>
      <c r="BZ42" s="23">
        <f t="shared" si="50"/>
        <v>0</v>
      </c>
      <c r="CA42" s="23">
        <v>0</v>
      </c>
      <c r="CB42" s="23">
        <v>0</v>
      </c>
      <c r="CC42" s="23">
        <f t="shared" si="51"/>
        <v>0</v>
      </c>
      <c r="CD42" s="23">
        <v>0</v>
      </c>
      <c r="CE42" s="23">
        <v>0</v>
      </c>
      <c r="CF42" s="23">
        <f t="shared" si="52"/>
        <v>0</v>
      </c>
      <c r="CG42" s="23">
        <v>0</v>
      </c>
      <c r="CH42" s="23">
        <v>400</v>
      </c>
      <c r="CI42" s="23">
        <f t="shared" si="53"/>
        <v>133.33333333333334</v>
      </c>
      <c r="CJ42" s="23">
        <v>0</v>
      </c>
      <c r="CK42" s="23">
        <v>1600</v>
      </c>
      <c r="CL42" s="23">
        <f t="shared" si="54"/>
        <v>533.33333333333337</v>
      </c>
      <c r="CM42" s="23">
        <v>0</v>
      </c>
      <c r="CN42" s="23">
        <v>1600</v>
      </c>
      <c r="CO42" s="23">
        <f t="shared" si="55"/>
        <v>533.33333333333337</v>
      </c>
      <c r="CP42" s="23">
        <v>0</v>
      </c>
      <c r="CQ42" s="23">
        <f t="shared" si="56"/>
        <v>0</v>
      </c>
      <c r="CR42" s="23">
        <f t="shared" si="57"/>
        <v>0</v>
      </c>
      <c r="CS42" s="23">
        <v>0</v>
      </c>
      <c r="CT42" s="23">
        <f t="shared" si="58"/>
        <v>0</v>
      </c>
      <c r="CU42" s="23">
        <v>0</v>
      </c>
      <c r="CV42" s="23">
        <v>0</v>
      </c>
      <c r="CW42" s="23">
        <f t="shared" si="59"/>
        <v>0</v>
      </c>
      <c r="CX42" s="23">
        <v>0</v>
      </c>
      <c r="CY42" s="23">
        <v>0</v>
      </c>
      <c r="CZ42" s="23">
        <f t="shared" si="60"/>
        <v>0</v>
      </c>
      <c r="DA42" s="23">
        <v>0</v>
      </c>
      <c r="DB42" s="23">
        <v>0</v>
      </c>
      <c r="DC42" s="23">
        <f t="shared" si="61"/>
        <v>0</v>
      </c>
      <c r="DD42" s="23">
        <v>0</v>
      </c>
      <c r="DE42" s="23">
        <v>0</v>
      </c>
      <c r="DF42" s="23">
        <f t="shared" ref="DF42:DF66" si="79">T42+Y42+AD42+AI42+AN42+AS42+AV42+AY42+BB42+BE42+BH42+BP42+BS42+BV42+BY42+CB42+CE42+CH42+CK42+CS42+CV42+CY42+DB42</f>
        <v>101924.9</v>
      </c>
      <c r="DG42" s="23">
        <f t="shared" ref="DG42:DG66" si="80">U42+Z42+AE42+AJ42+AO42+AT42+AW42+AZ42+BC42+BF42+BI42+BQ42+BT42+BW42+BZ42+CC42+CF42+CI42+CL42+CT42+CW42+CZ42+DC42</f>
        <v>33974.966666666667</v>
      </c>
      <c r="DH42" s="23">
        <f t="shared" ref="DH42:DH66" si="81">V42+AA42+AF42+AK42+AP42+AU42+AX42+BA42+BD42+BG42+BJ42+BR42+BU42+BX42+CA42+CD42+CG42+CJ42+CM42+CU42+CX42+DA42+DD42+DE42</f>
        <v>29106.223000000002</v>
      </c>
      <c r="DI42" s="23">
        <v>0</v>
      </c>
      <c r="DJ42" s="23">
        <f t="shared" si="62"/>
        <v>0</v>
      </c>
      <c r="DK42" s="23">
        <v>0</v>
      </c>
      <c r="DL42" s="23">
        <v>0</v>
      </c>
      <c r="DM42" s="23">
        <f t="shared" si="63"/>
        <v>0</v>
      </c>
      <c r="DN42" s="23">
        <v>0</v>
      </c>
      <c r="DO42" s="23">
        <v>0</v>
      </c>
      <c r="DP42" s="23">
        <f t="shared" si="64"/>
        <v>0</v>
      </c>
      <c r="DQ42" s="23">
        <v>0</v>
      </c>
      <c r="DR42" s="23">
        <v>0</v>
      </c>
      <c r="DS42" s="23">
        <f t="shared" si="65"/>
        <v>0</v>
      </c>
      <c r="DT42" s="23">
        <v>0</v>
      </c>
      <c r="DU42" s="23">
        <v>0</v>
      </c>
      <c r="DV42" s="23">
        <f t="shared" si="66"/>
        <v>0</v>
      </c>
      <c r="DW42" s="23">
        <v>0</v>
      </c>
      <c r="DX42" s="23">
        <v>0</v>
      </c>
      <c r="DY42" s="23">
        <f t="shared" si="67"/>
        <v>0</v>
      </c>
      <c r="DZ42" s="23">
        <v>0</v>
      </c>
      <c r="EA42" s="23">
        <v>0</v>
      </c>
      <c r="EB42" s="23">
        <f t="shared" ref="EB42:EB66" si="82">DI42+DL42+DO42+DR42+DU42+DX42</f>
        <v>0</v>
      </c>
      <c r="EC42" s="23">
        <f t="shared" ref="EC42:EC66" si="83">DJ42+DM42+DP42+DS42+DV42+DY42</f>
        <v>0</v>
      </c>
      <c r="ED42" s="23">
        <f t="shared" ref="ED42:ED66" si="84">DK42+DN42+DQ42+DT42+DW42+DZ42+EA42</f>
        <v>0</v>
      </c>
    </row>
    <row r="43" spans="1:134">
      <c r="A43" s="21">
        <v>34</v>
      </c>
      <c r="B43" s="27" t="s">
        <v>191</v>
      </c>
      <c r="C43" s="23">
        <v>46425.9107</v>
      </c>
      <c r="D43" s="23">
        <v>33089.506800000003</v>
      </c>
      <c r="E43" s="23">
        <f t="shared" si="68"/>
        <v>302247.90130000003</v>
      </c>
      <c r="F43" s="23">
        <f t="shared" si="69"/>
        <v>100749.30043333332</v>
      </c>
      <c r="G43" s="23">
        <f t="shared" si="70"/>
        <v>103432.959</v>
      </c>
      <c r="H43" s="23">
        <f t="shared" si="17"/>
        <v>102.66369945510687</v>
      </c>
      <c r="I43" s="23">
        <f t="shared" si="18"/>
        <v>34.221233151702286</v>
      </c>
      <c r="J43" s="23">
        <f t="shared" si="71"/>
        <v>37916.699999999997</v>
      </c>
      <c r="K43" s="23">
        <f t="shared" si="72"/>
        <v>12638.9</v>
      </c>
      <c r="L43" s="23">
        <f t="shared" si="73"/>
        <v>12453.559000000001</v>
      </c>
      <c r="M43" s="23">
        <f t="shared" si="19"/>
        <v>98.533567003457591</v>
      </c>
      <c r="N43" s="23">
        <f t="shared" si="20"/>
        <v>32.844522334485866</v>
      </c>
      <c r="O43" s="23">
        <f t="shared" si="74"/>
        <v>16302</v>
      </c>
      <c r="P43" s="23">
        <f t="shared" si="21"/>
        <v>5434</v>
      </c>
      <c r="Q43" s="23">
        <f t="shared" si="75"/>
        <v>11101.592000000001</v>
      </c>
      <c r="R43" s="23">
        <f t="shared" si="22"/>
        <v>204.2987118145013</v>
      </c>
      <c r="S43" s="23">
        <f t="shared" si="23"/>
        <v>68.099570604833772</v>
      </c>
      <c r="T43" s="23">
        <v>2</v>
      </c>
      <c r="U43" s="23">
        <f t="shared" si="24"/>
        <v>0.66666666666666663</v>
      </c>
      <c r="V43" s="23">
        <v>0.51800000000000002</v>
      </c>
      <c r="W43" s="23">
        <f t="shared" si="25"/>
        <v>77.7</v>
      </c>
      <c r="X43" s="23">
        <f t="shared" si="26"/>
        <v>25.900000000000002</v>
      </c>
      <c r="Y43" s="23">
        <v>7171.7</v>
      </c>
      <c r="Z43" s="23">
        <f t="shared" si="27"/>
        <v>2390.5666666666666</v>
      </c>
      <c r="AA43" s="23">
        <v>606.96699999999998</v>
      </c>
      <c r="AB43" s="23">
        <f t="shared" si="28"/>
        <v>25.390088821339429</v>
      </c>
      <c r="AC43" s="23">
        <f t="shared" si="29"/>
        <v>8.4633629404464763</v>
      </c>
      <c r="AD43" s="23">
        <v>16300</v>
      </c>
      <c r="AE43" s="23">
        <f t="shared" si="30"/>
        <v>5433.333333333333</v>
      </c>
      <c r="AF43" s="23">
        <v>11101.074000000001</v>
      </c>
      <c r="AG43" s="23">
        <f t="shared" si="31"/>
        <v>204.31424539877301</v>
      </c>
      <c r="AH43" s="23">
        <f t="shared" si="32"/>
        <v>68.104748466257675</v>
      </c>
      <c r="AI43" s="23">
        <v>440</v>
      </c>
      <c r="AJ43" s="23">
        <f t="shared" si="33"/>
        <v>146.66666666666666</v>
      </c>
      <c r="AK43" s="23">
        <v>0</v>
      </c>
      <c r="AL43" s="23">
        <f t="shared" si="34"/>
        <v>0</v>
      </c>
      <c r="AM43" s="23">
        <f t="shared" si="35"/>
        <v>0</v>
      </c>
      <c r="AN43" s="23">
        <v>0</v>
      </c>
      <c r="AO43" s="23">
        <f t="shared" si="36"/>
        <v>0</v>
      </c>
      <c r="AP43" s="23">
        <v>0</v>
      </c>
      <c r="AQ43" s="23" t="e">
        <f t="shared" si="37"/>
        <v>#DIV/0!</v>
      </c>
      <c r="AR43" s="23" t="e">
        <f t="shared" si="38"/>
        <v>#DIV/0!</v>
      </c>
      <c r="AS43" s="23">
        <v>0</v>
      </c>
      <c r="AT43" s="23">
        <f t="shared" si="39"/>
        <v>0</v>
      </c>
      <c r="AU43" s="23">
        <v>0</v>
      </c>
      <c r="AV43" s="23">
        <v>0</v>
      </c>
      <c r="AW43" s="23">
        <f t="shared" si="40"/>
        <v>0</v>
      </c>
      <c r="AX43" s="23">
        <v>0</v>
      </c>
      <c r="AY43" s="23">
        <v>200083.3</v>
      </c>
      <c r="AZ43" s="23">
        <f t="shared" si="41"/>
        <v>66694.433333333334</v>
      </c>
      <c r="BA43" s="23">
        <v>66694.399999999994</v>
      </c>
      <c r="BB43" s="23">
        <v>0</v>
      </c>
      <c r="BC43" s="23">
        <f t="shared" si="42"/>
        <v>0</v>
      </c>
      <c r="BD43" s="23">
        <v>0</v>
      </c>
      <c r="BE43" s="23">
        <v>0</v>
      </c>
      <c r="BF43" s="23">
        <f t="shared" si="43"/>
        <v>0</v>
      </c>
      <c r="BG43" s="23">
        <v>0</v>
      </c>
      <c r="BH43" s="23">
        <v>0</v>
      </c>
      <c r="BI43" s="23">
        <f t="shared" si="44"/>
        <v>0</v>
      </c>
      <c r="BJ43" s="23">
        <v>0</v>
      </c>
      <c r="BK43" s="23">
        <f t="shared" si="76"/>
        <v>430</v>
      </c>
      <c r="BL43" s="23">
        <f t="shared" si="77"/>
        <v>143.33333333333334</v>
      </c>
      <c r="BM43" s="23">
        <f t="shared" si="78"/>
        <v>5</v>
      </c>
      <c r="BN43" s="23">
        <f t="shared" si="45"/>
        <v>3.4883720930232558</v>
      </c>
      <c r="BO43" s="23">
        <f t="shared" si="46"/>
        <v>1.1627906976744187</v>
      </c>
      <c r="BP43" s="23">
        <v>430</v>
      </c>
      <c r="BQ43" s="23">
        <f t="shared" si="47"/>
        <v>143.33333333333334</v>
      </c>
      <c r="BR43" s="23">
        <v>5</v>
      </c>
      <c r="BS43" s="23">
        <v>0</v>
      </c>
      <c r="BT43" s="23">
        <f t="shared" si="48"/>
        <v>0</v>
      </c>
      <c r="BU43" s="23">
        <v>0</v>
      </c>
      <c r="BV43" s="23">
        <v>0</v>
      </c>
      <c r="BW43" s="23">
        <f t="shared" si="49"/>
        <v>0</v>
      </c>
      <c r="BX43" s="23">
        <v>0</v>
      </c>
      <c r="BY43" s="23">
        <v>0</v>
      </c>
      <c r="BZ43" s="23">
        <f t="shared" si="50"/>
        <v>0</v>
      </c>
      <c r="CA43" s="23">
        <v>0</v>
      </c>
      <c r="CB43" s="23">
        <v>0</v>
      </c>
      <c r="CC43" s="23">
        <f t="shared" si="51"/>
        <v>0</v>
      </c>
      <c r="CD43" s="23">
        <v>0</v>
      </c>
      <c r="CE43" s="23">
        <v>0</v>
      </c>
      <c r="CF43" s="23">
        <f t="shared" si="52"/>
        <v>0</v>
      </c>
      <c r="CG43" s="23">
        <v>0</v>
      </c>
      <c r="CH43" s="23">
        <v>0</v>
      </c>
      <c r="CI43" s="23">
        <f t="shared" si="53"/>
        <v>0</v>
      </c>
      <c r="CJ43" s="23">
        <v>0</v>
      </c>
      <c r="CK43" s="23">
        <v>2500</v>
      </c>
      <c r="CL43" s="23">
        <f t="shared" si="54"/>
        <v>833.33333333333337</v>
      </c>
      <c r="CM43" s="23">
        <v>740</v>
      </c>
      <c r="CN43" s="23">
        <v>2500</v>
      </c>
      <c r="CO43" s="23">
        <f t="shared" si="55"/>
        <v>833.33333333333337</v>
      </c>
      <c r="CP43" s="23">
        <v>740</v>
      </c>
      <c r="CQ43" s="23">
        <f t="shared" si="56"/>
        <v>88.8</v>
      </c>
      <c r="CR43" s="23">
        <f t="shared" si="57"/>
        <v>29.599999999999998</v>
      </c>
      <c r="CS43" s="23">
        <v>0</v>
      </c>
      <c r="CT43" s="23">
        <f t="shared" si="58"/>
        <v>0</v>
      </c>
      <c r="CU43" s="23">
        <v>0</v>
      </c>
      <c r="CV43" s="23">
        <v>0</v>
      </c>
      <c r="CW43" s="23">
        <f t="shared" si="59"/>
        <v>0</v>
      </c>
      <c r="CX43" s="23">
        <v>0</v>
      </c>
      <c r="CY43" s="23">
        <v>0</v>
      </c>
      <c r="CZ43" s="23">
        <f t="shared" si="60"/>
        <v>0</v>
      </c>
      <c r="DA43" s="23">
        <v>0</v>
      </c>
      <c r="DB43" s="23">
        <v>11073</v>
      </c>
      <c r="DC43" s="23">
        <f t="shared" si="61"/>
        <v>3691</v>
      </c>
      <c r="DD43" s="23">
        <v>0</v>
      </c>
      <c r="DE43" s="23">
        <v>0</v>
      </c>
      <c r="DF43" s="23">
        <f t="shared" si="79"/>
        <v>238000</v>
      </c>
      <c r="DG43" s="23">
        <f t="shared" si="80"/>
        <v>79333.333333333328</v>
      </c>
      <c r="DH43" s="23">
        <f t="shared" si="81"/>
        <v>79147.959000000003</v>
      </c>
      <c r="DI43" s="23">
        <v>0</v>
      </c>
      <c r="DJ43" s="23">
        <f t="shared" si="62"/>
        <v>0</v>
      </c>
      <c r="DK43" s="23">
        <v>0</v>
      </c>
      <c r="DL43" s="23">
        <v>64247.901299999998</v>
      </c>
      <c r="DM43" s="23">
        <f t="shared" si="63"/>
        <v>21415.967099999998</v>
      </c>
      <c r="DN43" s="23">
        <v>24285</v>
      </c>
      <c r="DO43" s="23">
        <v>0</v>
      </c>
      <c r="DP43" s="23">
        <f t="shared" si="64"/>
        <v>0</v>
      </c>
      <c r="DQ43" s="23">
        <v>0</v>
      </c>
      <c r="DR43" s="23">
        <v>0</v>
      </c>
      <c r="DS43" s="23">
        <f t="shared" si="65"/>
        <v>0</v>
      </c>
      <c r="DT43" s="23">
        <v>0</v>
      </c>
      <c r="DU43" s="23">
        <v>0</v>
      </c>
      <c r="DV43" s="23">
        <f t="shared" si="66"/>
        <v>0</v>
      </c>
      <c r="DW43" s="23">
        <v>0</v>
      </c>
      <c r="DX43" s="23">
        <v>0</v>
      </c>
      <c r="DY43" s="23">
        <f t="shared" si="67"/>
        <v>0</v>
      </c>
      <c r="DZ43" s="23">
        <v>0</v>
      </c>
      <c r="EA43" s="23">
        <v>0</v>
      </c>
      <c r="EB43" s="23">
        <f t="shared" si="82"/>
        <v>64247.901299999998</v>
      </c>
      <c r="EC43" s="23">
        <f t="shared" si="83"/>
        <v>21415.967099999998</v>
      </c>
      <c r="ED43" s="23">
        <f t="shared" si="84"/>
        <v>24285</v>
      </c>
    </row>
    <row r="44" spans="1:134" ht="19.5" customHeight="1">
      <c r="A44" s="21">
        <v>35</v>
      </c>
      <c r="B44" s="29" t="s">
        <v>192</v>
      </c>
      <c r="C44" s="23">
        <v>1968.97</v>
      </c>
      <c r="D44" s="23">
        <v>32062.483</v>
      </c>
      <c r="E44" s="23">
        <f t="shared" si="68"/>
        <v>169967.54700000002</v>
      </c>
      <c r="F44" s="23">
        <f t="shared" si="69"/>
        <v>56655.849000000002</v>
      </c>
      <c r="G44" s="23">
        <f t="shared" si="70"/>
        <v>52209.176000000007</v>
      </c>
      <c r="H44" s="23">
        <f t="shared" si="17"/>
        <v>92.151431708313126</v>
      </c>
      <c r="I44" s="23">
        <f t="shared" si="18"/>
        <v>30.717143902771038</v>
      </c>
      <c r="J44" s="23">
        <f t="shared" si="71"/>
        <v>33388.846999999994</v>
      </c>
      <c r="K44" s="23">
        <f t="shared" si="72"/>
        <v>11129.615666666667</v>
      </c>
      <c r="L44" s="23">
        <f t="shared" si="73"/>
        <v>6682.8760000000002</v>
      </c>
      <c r="M44" s="23">
        <f t="shared" si="19"/>
        <v>60.045882986016267</v>
      </c>
      <c r="N44" s="23">
        <f t="shared" si="20"/>
        <v>20.015294328672091</v>
      </c>
      <c r="O44" s="23">
        <f t="shared" si="74"/>
        <v>17223</v>
      </c>
      <c r="P44" s="23">
        <f t="shared" si="21"/>
        <v>5741</v>
      </c>
      <c r="Q44" s="23">
        <f t="shared" si="75"/>
        <v>4693.7299999999996</v>
      </c>
      <c r="R44" s="23">
        <f t="shared" si="22"/>
        <v>81.758056087789583</v>
      </c>
      <c r="S44" s="23">
        <f t="shared" si="23"/>
        <v>27.252685362596523</v>
      </c>
      <c r="T44" s="23">
        <v>182</v>
      </c>
      <c r="U44" s="23">
        <f t="shared" si="24"/>
        <v>60.666666666666664</v>
      </c>
      <c r="V44" s="23">
        <v>48.552999999999997</v>
      </c>
      <c r="W44" s="23">
        <f t="shared" si="25"/>
        <v>80.03241758241758</v>
      </c>
      <c r="X44" s="23">
        <f t="shared" si="26"/>
        <v>26.677472527472524</v>
      </c>
      <c r="Y44" s="23">
        <v>7306</v>
      </c>
      <c r="Z44" s="23">
        <f t="shared" si="27"/>
        <v>2435.3333333333335</v>
      </c>
      <c r="AA44" s="23">
        <v>107.05500000000001</v>
      </c>
      <c r="AB44" s="23">
        <f t="shared" si="28"/>
        <v>4.3959074733096086</v>
      </c>
      <c r="AC44" s="23">
        <f t="shared" si="29"/>
        <v>1.4653024911032031</v>
      </c>
      <c r="AD44" s="23">
        <v>17041</v>
      </c>
      <c r="AE44" s="23">
        <f t="shared" si="30"/>
        <v>5680.333333333333</v>
      </c>
      <c r="AF44" s="23">
        <v>4645.1769999999997</v>
      </c>
      <c r="AG44" s="23">
        <f t="shared" si="31"/>
        <v>81.776486121706469</v>
      </c>
      <c r="AH44" s="23">
        <f t="shared" si="32"/>
        <v>27.258828707235487</v>
      </c>
      <c r="AI44" s="23">
        <v>1794.6869999999999</v>
      </c>
      <c r="AJ44" s="23">
        <f t="shared" si="33"/>
        <v>598.22899999999993</v>
      </c>
      <c r="AK44" s="23">
        <v>1590.491</v>
      </c>
      <c r="AL44" s="23">
        <f t="shared" si="34"/>
        <v>265.86658286375291</v>
      </c>
      <c r="AM44" s="23">
        <f t="shared" si="35"/>
        <v>88.622194287917623</v>
      </c>
      <c r="AN44" s="23">
        <v>0</v>
      </c>
      <c r="AO44" s="23">
        <f t="shared" si="36"/>
        <v>0</v>
      </c>
      <c r="AP44" s="23">
        <v>0</v>
      </c>
      <c r="AQ44" s="23" t="e">
        <f t="shared" si="37"/>
        <v>#DIV/0!</v>
      </c>
      <c r="AR44" s="23" t="e">
        <f t="shared" si="38"/>
        <v>#DIV/0!</v>
      </c>
      <c r="AS44" s="23">
        <v>0</v>
      </c>
      <c r="AT44" s="23">
        <f t="shared" si="39"/>
        <v>0</v>
      </c>
      <c r="AU44" s="23">
        <v>0</v>
      </c>
      <c r="AV44" s="23">
        <v>0</v>
      </c>
      <c r="AW44" s="23">
        <f t="shared" si="40"/>
        <v>0</v>
      </c>
      <c r="AX44" s="23">
        <v>0</v>
      </c>
      <c r="AY44" s="23">
        <v>136578.70000000001</v>
      </c>
      <c r="AZ44" s="23">
        <f t="shared" si="41"/>
        <v>45526.233333333337</v>
      </c>
      <c r="BA44" s="23">
        <v>45526.3</v>
      </c>
      <c r="BB44" s="23">
        <v>0</v>
      </c>
      <c r="BC44" s="23">
        <f t="shared" si="42"/>
        <v>0</v>
      </c>
      <c r="BD44" s="23">
        <v>0</v>
      </c>
      <c r="BE44" s="23">
        <v>0</v>
      </c>
      <c r="BF44" s="23">
        <f t="shared" si="43"/>
        <v>0</v>
      </c>
      <c r="BG44" s="23">
        <v>0</v>
      </c>
      <c r="BH44" s="23">
        <v>0</v>
      </c>
      <c r="BI44" s="23">
        <f t="shared" si="44"/>
        <v>0</v>
      </c>
      <c r="BJ44" s="23">
        <v>0</v>
      </c>
      <c r="BK44" s="23">
        <f t="shared" si="76"/>
        <v>4446</v>
      </c>
      <c r="BL44" s="23">
        <f t="shared" si="77"/>
        <v>1482</v>
      </c>
      <c r="BM44" s="23">
        <f t="shared" si="78"/>
        <v>136</v>
      </c>
      <c r="BN44" s="23">
        <f t="shared" si="45"/>
        <v>9.1767881241565465</v>
      </c>
      <c r="BO44" s="23">
        <f t="shared" si="46"/>
        <v>3.0589293747188484</v>
      </c>
      <c r="BP44" s="23">
        <v>4446</v>
      </c>
      <c r="BQ44" s="23">
        <f t="shared" si="47"/>
        <v>1482</v>
      </c>
      <c r="BR44" s="23">
        <v>136</v>
      </c>
      <c r="BS44" s="23">
        <v>0</v>
      </c>
      <c r="BT44" s="23">
        <f t="shared" si="48"/>
        <v>0</v>
      </c>
      <c r="BU44" s="23">
        <v>0</v>
      </c>
      <c r="BV44" s="23">
        <v>0</v>
      </c>
      <c r="BW44" s="23">
        <f t="shared" si="49"/>
        <v>0</v>
      </c>
      <c r="BX44" s="23">
        <v>0</v>
      </c>
      <c r="BY44" s="23">
        <v>0</v>
      </c>
      <c r="BZ44" s="23">
        <f t="shared" si="50"/>
        <v>0</v>
      </c>
      <c r="CA44" s="23">
        <v>0</v>
      </c>
      <c r="CB44" s="23">
        <v>0</v>
      </c>
      <c r="CC44" s="23">
        <f t="shared" si="51"/>
        <v>0</v>
      </c>
      <c r="CD44" s="23">
        <v>0</v>
      </c>
      <c r="CE44" s="23">
        <v>0</v>
      </c>
      <c r="CF44" s="23">
        <f t="shared" si="52"/>
        <v>0</v>
      </c>
      <c r="CG44" s="23">
        <v>0</v>
      </c>
      <c r="CH44" s="23">
        <v>0</v>
      </c>
      <c r="CI44" s="23">
        <f t="shared" si="53"/>
        <v>0</v>
      </c>
      <c r="CJ44" s="23">
        <v>0</v>
      </c>
      <c r="CK44" s="23">
        <v>2619.16</v>
      </c>
      <c r="CL44" s="23">
        <f t="shared" si="54"/>
        <v>873.05333333333328</v>
      </c>
      <c r="CM44" s="23">
        <v>155.6</v>
      </c>
      <c r="CN44" s="23">
        <v>2619.16</v>
      </c>
      <c r="CO44" s="23">
        <f t="shared" si="55"/>
        <v>873.05333333333328</v>
      </c>
      <c r="CP44" s="23">
        <v>155.6</v>
      </c>
      <c r="CQ44" s="23">
        <f t="shared" si="56"/>
        <v>17.822507979657601</v>
      </c>
      <c r="CR44" s="23">
        <f t="shared" si="57"/>
        <v>5.9408359932192001</v>
      </c>
      <c r="CS44" s="23">
        <v>0</v>
      </c>
      <c r="CT44" s="23">
        <f t="shared" si="58"/>
        <v>0</v>
      </c>
      <c r="CU44" s="23">
        <v>0</v>
      </c>
      <c r="CV44" s="23">
        <v>0</v>
      </c>
      <c r="CW44" s="23">
        <f t="shared" si="59"/>
        <v>0</v>
      </c>
      <c r="CX44" s="23">
        <v>0</v>
      </c>
      <c r="CY44" s="23">
        <v>0</v>
      </c>
      <c r="CZ44" s="23">
        <f t="shared" si="60"/>
        <v>0</v>
      </c>
      <c r="DA44" s="23">
        <v>0</v>
      </c>
      <c r="DB44" s="23">
        <v>0</v>
      </c>
      <c r="DC44" s="23">
        <f t="shared" si="61"/>
        <v>0</v>
      </c>
      <c r="DD44" s="23">
        <v>0</v>
      </c>
      <c r="DE44" s="23">
        <v>0</v>
      </c>
      <c r="DF44" s="23">
        <f t="shared" si="79"/>
        <v>169967.54700000002</v>
      </c>
      <c r="DG44" s="23">
        <f t="shared" si="80"/>
        <v>56655.849000000002</v>
      </c>
      <c r="DH44" s="23">
        <f t="shared" si="81"/>
        <v>52209.175999999999</v>
      </c>
      <c r="DI44" s="23">
        <v>0</v>
      </c>
      <c r="DJ44" s="23">
        <f t="shared" si="62"/>
        <v>0</v>
      </c>
      <c r="DK44" s="23">
        <v>0</v>
      </c>
      <c r="DL44" s="23">
        <v>0</v>
      </c>
      <c r="DM44" s="23">
        <f t="shared" si="63"/>
        <v>0</v>
      </c>
      <c r="DN44" s="23">
        <v>0</v>
      </c>
      <c r="DO44" s="23">
        <v>0</v>
      </c>
      <c r="DP44" s="23">
        <f t="shared" si="64"/>
        <v>0</v>
      </c>
      <c r="DQ44" s="23">
        <v>0</v>
      </c>
      <c r="DR44" s="23">
        <v>0</v>
      </c>
      <c r="DS44" s="23">
        <f t="shared" si="65"/>
        <v>0</v>
      </c>
      <c r="DT44" s="23">
        <v>0</v>
      </c>
      <c r="DU44" s="23">
        <v>0</v>
      </c>
      <c r="DV44" s="23">
        <f t="shared" si="66"/>
        <v>0</v>
      </c>
      <c r="DW44" s="23">
        <v>0</v>
      </c>
      <c r="DX44" s="23">
        <v>33900</v>
      </c>
      <c r="DY44" s="23">
        <f t="shared" si="67"/>
        <v>11300</v>
      </c>
      <c r="DZ44" s="23">
        <v>5148.4799999999996</v>
      </c>
      <c r="EA44" s="23">
        <v>0</v>
      </c>
      <c r="EB44" s="23">
        <f t="shared" si="82"/>
        <v>33900</v>
      </c>
      <c r="EC44" s="23">
        <f t="shared" si="83"/>
        <v>11300</v>
      </c>
      <c r="ED44" s="23">
        <f t="shared" si="84"/>
        <v>5148.4799999999996</v>
      </c>
    </row>
    <row r="45" spans="1:134">
      <c r="A45" s="21">
        <v>36</v>
      </c>
      <c r="B45" s="27" t="s">
        <v>193</v>
      </c>
      <c r="C45" s="23">
        <v>100.009</v>
      </c>
      <c r="D45" s="23">
        <v>36060.767800000001</v>
      </c>
      <c r="E45" s="23">
        <f t="shared" si="68"/>
        <v>148342.9</v>
      </c>
      <c r="F45" s="23">
        <f t="shared" si="69"/>
        <v>49447.633333333331</v>
      </c>
      <c r="G45" s="23">
        <f t="shared" si="70"/>
        <v>49007.24500000001</v>
      </c>
      <c r="H45" s="23">
        <f t="shared" si="17"/>
        <v>99.109384405994518</v>
      </c>
      <c r="I45" s="23">
        <f t="shared" si="18"/>
        <v>33.036461468664839</v>
      </c>
      <c r="J45" s="23">
        <f t="shared" si="71"/>
        <v>17015</v>
      </c>
      <c r="K45" s="23">
        <f t="shared" si="72"/>
        <v>5671.666666666667</v>
      </c>
      <c r="L45" s="23">
        <f t="shared" si="73"/>
        <v>5316.299</v>
      </c>
      <c r="M45" s="23">
        <f t="shared" si="19"/>
        <v>93.734334410813986</v>
      </c>
      <c r="N45" s="23">
        <f t="shared" si="20"/>
        <v>31.244778136937995</v>
      </c>
      <c r="O45" s="23">
        <f t="shared" si="74"/>
        <v>11300</v>
      </c>
      <c r="P45" s="23">
        <f t="shared" si="21"/>
        <v>3766.6666666666665</v>
      </c>
      <c r="Q45" s="23">
        <f t="shared" si="75"/>
        <v>3115.7219999999998</v>
      </c>
      <c r="R45" s="23">
        <f t="shared" si="22"/>
        <v>82.718283185840704</v>
      </c>
      <c r="S45" s="23">
        <f t="shared" si="23"/>
        <v>27.572761061946899</v>
      </c>
      <c r="T45" s="23">
        <v>0</v>
      </c>
      <c r="U45" s="23">
        <f t="shared" si="24"/>
        <v>0</v>
      </c>
      <c r="V45" s="23">
        <v>0.27400000000000002</v>
      </c>
      <c r="W45" s="23" t="e">
        <f t="shared" si="25"/>
        <v>#DIV/0!</v>
      </c>
      <c r="X45" s="23" t="e">
        <f t="shared" si="26"/>
        <v>#DIV/0!</v>
      </c>
      <c r="Y45" s="23">
        <v>1300</v>
      </c>
      <c r="Z45" s="23">
        <f t="shared" si="27"/>
        <v>433.33333333333331</v>
      </c>
      <c r="AA45" s="23">
        <v>415.13299999999998</v>
      </c>
      <c r="AB45" s="23">
        <f t="shared" si="28"/>
        <v>95.799923076923079</v>
      </c>
      <c r="AC45" s="23">
        <f t="shared" si="29"/>
        <v>31.93330769230769</v>
      </c>
      <c r="AD45" s="23">
        <v>11300</v>
      </c>
      <c r="AE45" s="23">
        <f t="shared" si="30"/>
        <v>3766.6666666666665</v>
      </c>
      <c r="AF45" s="23">
        <v>3115.4479999999999</v>
      </c>
      <c r="AG45" s="23">
        <f t="shared" si="31"/>
        <v>82.711008849557516</v>
      </c>
      <c r="AH45" s="23">
        <f t="shared" si="32"/>
        <v>27.570336283185842</v>
      </c>
      <c r="AI45" s="23">
        <v>275</v>
      </c>
      <c r="AJ45" s="23">
        <f t="shared" si="33"/>
        <v>91.666666666666671</v>
      </c>
      <c r="AK45" s="23">
        <v>32</v>
      </c>
      <c r="AL45" s="23">
        <f t="shared" si="34"/>
        <v>34.909090909090907</v>
      </c>
      <c r="AM45" s="23">
        <f t="shared" si="35"/>
        <v>11.636363636363637</v>
      </c>
      <c r="AN45" s="23">
        <v>0</v>
      </c>
      <c r="AO45" s="23">
        <f t="shared" si="36"/>
        <v>0</v>
      </c>
      <c r="AP45" s="23">
        <v>0</v>
      </c>
      <c r="AQ45" s="23" t="e">
        <f t="shared" si="37"/>
        <v>#DIV/0!</v>
      </c>
      <c r="AR45" s="23" t="e">
        <f t="shared" si="38"/>
        <v>#DIV/0!</v>
      </c>
      <c r="AS45" s="23">
        <v>0</v>
      </c>
      <c r="AT45" s="23">
        <f t="shared" si="39"/>
        <v>0</v>
      </c>
      <c r="AU45" s="23">
        <v>0</v>
      </c>
      <c r="AV45" s="23">
        <v>0</v>
      </c>
      <c r="AW45" s="23">
        <f t="shared" si="40"/>
        <v>0</v>
      </c>
      <c r="AX45" s="23">
        <v>0</v>
      </c>
      <c r="AY45" s="23">
        <v>131327.9</v>
      </c>
      <c r="AZ45" s="23">
        <f t="shared" si="41"/>
        <v>43775.966666666667</v>
      </c>
      <c r="BA45" s="23">
        <v>43776</v>
      </c>
      <c r="BB45" s="23">
        <v>0</v>
      </c>
      <c r="BC45" s="23">
        <f t="shared" si="42"/>
        <v>0</v>
      </c>
      <c r="BD45" s="23">
        <v>0</v>
      </c>
      <c r="BE45" s="23">
        <v>0</v>
      </c>
      <c r="BF45" s="23">
        <f t="shared" si="43"/>
        <v>0</v>
      </c>
      <c r="BG45" s="23">
        <v>0</v>
      </c>
      <c r="BH45" s="23">
        <v>0</v>
      </c>
      <c r="BI45" s="23">
        <f t="shared" si="44"/>
        <v>0</v>
      </c>
      <c r="BJ45" s="23">
        <v>0</v>
      </c>
      <c r="BK45" s="23">
        <f t="shared" si="76"/>
        <v>1110</v>
      </c>
      <c r="BL45" s="23">
        <f t="shared" si="77"/>
        <v>370</v>
      </c>
      <c r="BM45" s="23">
        <f t="shared" si="78"/>
        <v>263.45</v>
      </c>
      <c r="BN45" s="23">
        <f t="shared" si="45"/>
        <v>71.202702702702709</v>
      </c>
      <c r="BO45" s="23">
        <f t="shared" si="46"/>
        <v>23.734234234234233</v>
      </c>
      <c r="BP45" s="23">
        <v>930</v>
      </c>
      <c r="BQ45" s="23">
        <f t="shared" si="47"/>
        <v>310</v>
      </c>
      <c r="BR45" s="23">
        <v>160</v>
      </c>
      <c r="BS45" s="23">
        <v>0</v>
      </c>
      <c r="BT45" s="23">
        <f t="shared" si="48"/>
        <v>0</v>
      </c>
      <c r="BU45" s="23">
        <v>0</v>
      </c>
      <c r="BV45" s="23">
        <v>0</v>
      </c>
      <c r="BW45" s="23">
        <f t="shared" si="49"/>
        <v>0</v>
      </c>
      <c r="BX45" s="23">
        <v>0</v>
      </c>
      <c r="BY45" s="23">
        <v>180</v>
      </c>
      <c r="BZ45" s="23">
        <f t="shared" si="50"/>
        <v>60</v>
      </c>
      <c r="CA45" s="23">
        <v>103.45</v>
      </c>
      <c r="CB45" s="23">
        <v>0</v>
      </c>
      <c r="CC45" s="23">
        <f t="shared" si="51"/>
        <v>0</v>
      </c>
      <c r="CD45" s="23">
        <v>0</v>
      </c>
      <c r="CE45" s="23">
        <v>0</v>
      </c>
      <c r="CF45" s="23">
        <f t="shared" si="52"/>
        <v>0</v>
      </c>
      <c r="CG45" s="23">
        <v>0</v>
      </c>
      <c r="CH45" s="23">
        <v>0</v>
      </c>
      <c r="CI45" s="23">
        <f t="shared" si="53"/>
        <v>0</v>
      </c>
      <c r="CJ45" s="23">
        <v>0</v>
      </c>
      <c r="CK45" s="23">
        <v>2850</v>
      </c>
      <c r="CL45" s="23">
        <f t="shared" si="54"/>
        <v>950</v>
      </c>
      <c r="CM45" s="23">
        <v>790.39099999999996</v>
      </c>
      <c r="CN45" s="23">
        <v>2300</v>
      </c>
      <c r="CO45" s="23">
        <f t="shared" si="55"/>
        <v>766.66666666666663</v>
      </c>
      <c r="CP45" s="23">
        <v>505.35</v>
      </c>
      <c r="CQ45" s="23">
        <f t="shared" si="56"/>
        <v>65.915217391304353</v>
      </c>
      <c r="CR45" s="23">
        <f t="shared" si="57"/>
        <v>21.971739130434784</v>
      </c>
      <c r="CS45" s="23">
        <v>0</v>
      </c>
      <c r="CT45" s="23">
        <f t="shared" si="58"/>
        <v>0</v>
      </c>
      <c r="CU45" s="23">
        <v>0</v>
      </c>
      <c r="CV45" s="23">
        <v>180</v>
      </c>
      <c r="CW45" s="23">
        <f t="shared" si="59"/>
        <v>60</v>
      </c>
      <c r="CX45" s="23">
        <v>0</v>
      </c>
      <c r="CY45" s="23">
        <v>0</v>
      </c>
      <c r="CZ45" s="23">
        <f t="shared" si="60"/>
        <v>0</v>
      </c>
      <c r="DA45" s="23">
        <v>0</v>
      </c>
      <c r="DB45" s="23">
        <v>0</v>
      </c>
      <c r="DC45" s="23">
        <f t="shared" si="61"/>
        <v>0</v>
      </c>
      <c r="DD45" s="23">
        <v>699.60299999999995</v>
      </c>
      <c r="DE45" s="23">
        <v>-85.054000000000002</v>
      </c>
      <c r="DF45" s="23">
        <f t="shared" si="79"/>
        <v>148342.9</v>
      </c>
      <c r="DG45" s="23">
        <f t="shared" si="80"/>
        <v>49447.633333333331</v>
      </c>
      <c r="DH45" s="23">
        <f t="shared" si="81"/>
        <v>49007.24500000001</v>
      </c>
      <c r="DI45" s="23">
        <v>0</v>
      </c>
      <c r="DJ45" s="23">
        <f t="shared" si="62"/>
        <v>0</v>
      </c>
      <c r="DK45" s="23">
        <v>0</v>
      </c>
      <c r="DL45" s="23">
        <v>0</v>
      </c>
      <c r="DM45" s="23">
        <f t="shared" si="63"/>
        <v>0</v>
      </c>
      <c r="DN45" s="23">
        <v>0</v>
      </c>
      <c r="DO45" s="23">
        <v>0</v>
      </c>
      <c r="DP45" s="23">
        <f t="shared" si="64"/>
        <v>0</v>
      </c>
      <c r="DQ45" s="23">
        <v>0</v>
      </c>
      <c r="DR45" s="23">
        <v>0</v>
      </c>
      <c r="DS45" s="23">
        <f t="shared" si="65"/>
        <v>0</v>
      </c>
      <c r="DT45" s="23">
        <v>0</v>
      </c>
      <c r="DU45" s="23">
        <v>0</v>
      </c>
      <c r="DV45" s="23">
        <f t="shared" si="66"/>
        <v>0</v>
      </c>
      <c r="DW45" s="23">
        <v>0</v>
      </c>
      <c r="DX45" s="23">
        <v>27000</v>
      </c>
      <c r="DY45" s="23">
        <f t="shared" si="67"/>
        <v>9000</v>
      </c>
      <c r="DZ45" s="23">
        <v>510.58300000000003</v>
      </c>
      <c r="EA45" s="23">
        <v>0</v>
      </c>
      <c r="EB45" s="23">
        <f t="shared" si="82"/>
        <v>27000</v>
      </c>
      <c r="EC45" s="23">
        <f t="shared" si="83"/>
        <v>9000</v>
      </c>
      <c r="ED45" s="23">
        <f t="shared" si="84"/>
        <v>510.58300000000003</v>
      </c>
    </row>
    <row r="46" spans="1:134">
      <c r="A46" s="21">
        <v>37</v>
      </c>
      <c r="B46" s="27" t="s">
        <v>194</v>
      </c>
      <c r="C46" s="23">
        <v>18.942</v>
      </c>
      <c r="D46" s="23">
        <v>446.59870000000001</v>
      </c>
      <c r="E46" s="23">
        <f t="shared" si="68"/>
        <v>90356.06</v>
      </c>
      <c r="F46" s="23">
        <f t="shared" si="69"/>
        <v>30118.686666666668</v>
      </c>
      <c r="G46" s="23">
        <f t="shared" si="70"/>
        <v>30238.9787</v>
      </c>
      <c r="H46" s="23">
        <f t="shared" si="17"/>
        <v>100.39939335557571</v>
      </c>
      <c r="I46" s="23">
        <f t="shared" si="18"/>
        <v>33.46646445185857</v>
      </c>
      <c r="J46" s="23">
        <f t="shared" si="71"/>
        <v>16016.66</v>
      </c>
      <c r="K46" s="23">
        <f t="shared" si="72"/>
        <v>5338.8866666666672</v>
      </c>
      <c r="L46" s="23">
        <f t="shared" si="73"/>
        <v>5459.1787000000004</v>
      </c>
      <c r="M46" s="23">
        <f t="shared" si="19"/>
        <v>102.25312955385203</v>
      </c>
      <c r="N46" s="23">
        <f t="shared" si="20"/>
        <v>34.084376517950687</v>
      </c>
      <c r="O46" s="23">
        <f t="shared" si="74"/>
        <v>7800</v>
      </c>
      <c r="P46" s="23">
        <f t="shared" si="21"/>
        <v>2600</v>
      </c>
      <c r="Q46" s="23">
        <f t="shared" si="75"/>
        <v>4755.9900000000007</v>
      </c>
      <c r="R46" s="23">
        <f t="shared" si="22"/>
        <v>182.92269230769233</v>
      </c>
      <c r="S46" s="23">
        <f t="shared" si="23"/>
        <v>60.974230769230772</v>
      </c>
      <c r="T46" s="23">
        <v>0</v>
      </c>
      <c r="U46" s="23">
        <f t="shared" si="24"/>
        <v>0</v>
      </c>
      <c r="V46" s="23">
        <v>0.26100000000000001</v>
      </c>
      <c r="W46" s="23" t="e">
        <f t="shared" si="25"/>
        <v>#DIV/0!</v>
      </c>
      <c r="X46" s="23" t="e">
        <f t="shared" si="26"/>
        <v>#DIV/0!</v>
      </c>
      <c r="Y46" s="23">
        <v>4804.66</v>
      </c>
      <c r="Z46" s="23">
        <f t="shared" si="27"/>
        <v>1601.5533333333333</v>
      </c>
      <c r="AA46" s="23">
        <v>202.2063</v>
      </c>
      <c r="AB46" s="23">
        <f t="shared" si="28"/>
        <v>12.62563636136584</v>
      </c>
      <c r="AC46" s="23">
        <f t="shared" si="29"/>
        <v>4.2085454537886138</v>
      </c>
      <c r="AD46" s="23">
        <v>7800</v>
      </c>
      <c r="AE46" s="23">
        <f t="shared" si="30"/>
        <v>2600</v>
      </c>
      <c r="AF46" s="23">
        <v>4755.7290000000003</v>
      </c>
      <c r="AG46" s="23">
        <f t="shared" si="31"/>
        <v>182.91265384615386</v>
      </c>
      <c r="AH46" s="23">
        <f t="shared" si="32"/>
        <v>60.970884615384627</v>
      </c>
      <c r="AI46" s="23">
        <v>60</v>
      </c>
      <c r="AJ46" s="23">
        <f t="shared" si="33"/>
        <v>20</v>
      </c>
      <c r="AK46" s="23">
        <v>0</v>
      </c>
      <c r="AL46" s="23">
        <f t="shared" si="34"/>
        <v>0</v>
      </c>
      <c r="AM46" s="23">
        <f t="shared" si="35"/>
        <v>0</v>
      </c>
      <c r="AN46" s="23">
        <v>0</v>
      </c>
      <c r="AO46" s="23">
        <f t="shared" si="36"/>
        <v>0</v>
      </c>
      <c r="AP46" s="23">
        <v>0</v>
      </c>
      <c r="AQ46" s="23" t="e">
        <f t="shared" si="37"/>
        <v>#DIV/0!</v>
      </c>
      <c r="AR46" s="23" t="e">
        <f t="shared" si="38"/>
        <v>#DIV/0!</v>
      </c>
      <c r="AS46" s="23">
        <v>0</v>
      </c>
      <c r="AT46" s="23">
        <f t="shared" si="39"/>
        <v>0</v>
      </c>
      <c r="AU46" s="23">
        <v>0</v>
      </c>
      <c r="AV46" s="23">
        <v>0</v>
      </c>
      <c r="AW46" s="23">
        <f t="shared" si="40"/>
        <v>0</v>
      </c>
      <c r="AX46" s="23">
        <v>0</v>
      </c>
      <c r="AY46" s="23">
        <v>74339.399999999994</v>
      </c>
      <c r="AZ46" s="23">
        <f t="shared" si="41"/>
        <v>24779.8</v>
      </c>
      <c r="BA46" s="23">
        <v>24779.8</v>
      </c>
      <c r="BB46" s="23">
        <v>0</v>
      </c>
      <c r="BC46" s="23">
        <f t="shared" si="42"/>
        <v>0</v>
      </c>
      <c r="BD46" s="23">
        <v>0</v>
      </c>
      <c r="BE46" s="23">
        <v>0</v>
      </c>
      <c r="BF46" s="23">
        <f t="shared" si="43"/>
        <v>0</v>
      </c>
      <c r="BG46" s="23">
        <v>0</v>
      </c>
      <c r="BH46" s="23">
        <v>0</v>
      </c>
      <c r="BI46" s="23">
        <f t="shared" si="44"/>
        <v>0</v>
      </c>
      <c r="BJ46" s="23">
        <v>0</v>
      </c>
      <c r="BK46" s="23">
        <f t="shared" si="76"/>
        <v>1352</v>
      </c>
      <c r="BL46" s="23">
        <f t="shared" si="77"/>
        <v>450.66666666666663</v>
      </c>
      <c r="BM46" s="23">
        <f t="shared" si="78"/>
        <v>498.98239999999998</v>
      </c>
      <c r="BN46" s="23">
        <f t="shared" si="45"/>
        <v>110.72094674556214</v>
      </c>
      <c r="BO46" s="23">
        <f t="shared" si="46"/>
        <v>36.906982248520706</v>
      </c>
      <c r="BP46" s="23">
        <v>680</v>
      </c>
      <c r="BQ46" s="23">
        <f t="shared" si="47"/>
        <v>226.66666666666666</v>
      </c>
      <c r="BR46" s="23">
        <v>185</v>
      </c>
      <c r="BS46" s="23">
        <v>0</v>
      </c>
      <c r="BT46" s="23">
        <f t="shared" si="48"/>
        <v>0</v>
      </c>
      <c r="BU46" s="23">
        <v>0</v>
      </c>
      <c r="BV46" s="23">
        <v>0</v>
      </c>
      <c r="BW46" s="23">
        <f t="shared" si="49"/>
        <v>0</v>
      </c>
      <c r="BX46" s="23">
        <v>0</v>
      </c>
      <c r="BY46" s="23">
        <v>672</v>
      </c>
      <c r="BZ46" s="23">
        <f t="shared" si="50"/>
        <v>224</v>
      </c>
      <c r="CA46" s="23">
        <v>313.98239999999998</v>
      </c>
      <c r="CB46" s="23">
        <v>0</v>
      </c>
      <c r="CC46" s="23">
        <f t="shared" si="51"/>
        <v>0</v>
      </c>
      <c r="CD46" s="23">
        <v>0</v>
      </c>
      <c r="CE46" s="23">
        <v>0</v>
      </c>
      <c r="CF46" s="23">
        <f t="shared" si="52"/>
        <v>0</v>
      </c>
      <c r="CG46" s="23">
        <v>0</v>
      </c>
      <c r="CH46" s="23">
        <v>0</v>
      </c>
      <c r="CI46" s="23">
        <f t="shared" si="53"/>
        <v>0</v>
      </c>
      <c r="CJ46" s="23">
        <v>0</v>
      </c>
      <c r="CK46" s="23">
        <v>2000</v>
      </c>
      <c r="CL46" s="23">
        <f t="shared" si="54"/>
        <v>666.66666666666663</v>
      </c>
      <c r="CM46" s="23">
        <v>0</v>
      </c>
      <c r="CN46" s="23">
        <v>500</v>
      </c>
      <c r="CO46" s="23">
        <f t="shared" si="55"/>
        <v>166.66666666666666</v>
      </c>
      <c r="CP46" s="23">
        <v>0</v>
      </c>
      <c r="CQ46" s="23">
        <f t="shared" si="56"/>
        <v>0</v>
      </c>
      <c r="CR46" s="23">
        <f t="shared" si="57"/>
        <v>0</v>
      </c>
      <c r="CS46" s="23">
        <v>0</v>
      </c>
      <c r="CT46" s="23">
        <f t="shared" si="58"/>
        <v>0</v>
      </c>
      <c r="CU46" s="23">
        <v>0</v>
      </c>
      <c r="CV46" s="23">
        <v>0</v>
      </c>
      <c r="CW46" s="23">
        <f t="shared" si="59"/>
        <v>0</v>
      </c>
      <c r="CX46" s="23">
        <v>2</v>
      </c>
      <c r="CY46" s="23">
        <v>0</v>
      </c>
      <c r="CZ46" s="23">
        <f t="shared" si="60"/>
        <v>0</v>
      </c>
      <c r="DA46" s="23">
        <v>0</v>
      </c>
      <c r="DB46" s="23">
        <v>0</v>
      </c>
      <c r="DC46" s="23">
        <f t="shared" si="61"/>
        <v>0</v>
      </c>
      <c r="DD46" s="23">
        <v>0</v>
      </c>
      <c r="DE46" s="23">
        <v>0</v>
      </c>
      <c r="DF46" s="23">
        <f t="shared" si="79"/>
        <v>90356.06</v>
      </c>
      <c r="DG46" s="23">
        <f t="shared" si="80"/>
        <v>30118.686666666668</v>
      </c>
      <c r="DH46" s="23">
        <f t="shared" si="81"/>
        <v>30238.9787</v>
      </c>
      <c r="DI46" s="23">
        <v>0</v>
      </c>
      <c r="DJ46" s="23">
        <f t="shared" si="62"/>
        <v>0</v>
      </c>
      <c r="DK46" s="23">
        <v>0</v>
      </c>
      <c r="DL46" s="23">
        <v>0</v>
      </c>
      <c r="DM46" s="23">
        <f t="shared" si="63"/>
        <v>0</v>
      </c>
      <c r="DN46" s="23">
        <v>0</v>
      </c>
      <c r="DO46" s="23">
        <v>0</v>
      </c>
      <c r="DP46" s="23">
        <f t="shared" si="64"/>
        <v>0</v>
      </c>
      <c r="DQ46" s="23">
        <v>0</v>
      </c>
      <c r="DR46" s="23">
        <v>0</v>
      </c>
      <c r="DS46" s="23">
        <f t="shared" si="65"/>
        <v>0</v>
      </c>
      <c r="DT46" s="23">
        <v>0</v>
      </c>
      <c r="DU46" s="23">
        <v>0</v>
      </c>
      <c r="DV46" s="23">
        <f t="shared" si="66"/>
        <v>0</v>
      </c>
      <c r="DW46" s="23">
        <v>0</v>
      </c>
      <c r="DX46" s="23">
        <v>6150.68</v>
      </c>
      <c r="DY46" s="23">
        <f t="shared" si="67"/>
        <v>2050.2266666666669</v>
      </c>
      <c r="DZ46" s="23">
        <v>2505.346</v>
      </c>
      <c r="EA46" s="23">
        <v>0</v>
      </c>
      <c r="EB46" s="23">
        <f t="shared" si="82"/>
        <v>6150.68</v>
      </c>
      <c r="EC46" s="23">
        <f t="shared" si="83"/>
        <v>2050.2266666666669</v>
      </c>
      <c r="ED46" s="23">
        <f t="shared" si="84"/>
        <v>2505.346</v>
      </c>
    </row>
    <row r="47" spans="1:134">
      <c r="A47" s="21">
        <v>38</v>
      </c>
      <c r="B47" s="29" t="s">
        <v>195</v>
      </c>
      <c r="C47" s="23">
        <v>26683.207699999999</v>
      </c>
      <c r="D47" s="23">
        <v>154443.04300000001</v>
      </c>
      <c r="E47" s="23">
        <f t="shared" si="68"/>
        <v>368607.67099999997</v>
      </c>
      <c r="F47" s="23">
        <f t="shared" si="69"/>
        <v>122869.22366666666</v>
      </c>
      <c r="G47" s="23">
        <f t="shared" si="70"/>
        <v>101052.84740000001</v>
      </c>
      <c r="H47" s="23">
        <f t="shared" si="17"/>
        <v>82.244230397473217</v>
      </c>
      <c r="I47" s="23">
        <f t="shared" si="18"/>
        <v>27.414743465824404</v>
      </c>
      <c r="J47" s="23">
        <f t="shared" si="71"/>
        <v>31191.7</v>
      </c>
      <c r="K47" s="23">
        <f t="shared" si="72"/>
        <v>10397.233333333334</v>
      </c>
      <c r="L47" s="23">
        <f t="shared" si="73"/>
        <v>17972.2474</v>
      </c>
      <c r="M47" s="23">
        <f t="shared" si="19"/>
        <v>172.85605529676164</v>
      </c>
      <c r="N47" s="23">
        <f t="shared" si="20"/>
        <v>57.618685098920544</v>
      </c>
      <c r="O47" s="23">
        <f t="shared" si="74"/>
        <v>18677.400000000001</v>
      </c>
      <c r="P47" s="23">
        <f t="shared" si="21"/>
        <v>6225.8</v>
      </c>
      <c r="Q47" s="23">
        <f t="shared" si="75"/>
        <v>9485.0069999999996</v>
      </c>
      <c r="R47" s="23">
        <f t="shared" si="22"/>
        <v>152.35001124353496</v>
      </c>
      <c r="S47" s="23">
        <f t="shared" si="23"/>
        <v>50.783337081178317</v>
      </c>
      <c r="T47" s="23">
        <v>677.4</v>
      </c>
      <c r="U47" s="23">
        <f t="shared" si="24"/>
        <v>225.79999999999998</v>
      </c>
      <c r="V47" s="23">
        <v>0.40899999999999997</v>
      </c>
      <c r="W47" s="23">
        <f t="shared" si="25"/>
        <v>0.18113374667847654</v>
      </c>
      <c r="X47" s="23">
        <f t="shared" si="26"/>
        <v>6.0377915559492172E-2</v>
      </c>
      <c r="Y47" s="23">
        <v>6924.2</v>
      </c>
      <c r="Z47" s="23">
        <f t="shared" si="27"/>
        <v>2308.0666666666666</v>
      </c>
      <c r="AA47" s="23">
        <v>793.99339999999995</v>
      </c>
      <c r="AB47" s="23">
        <f t="shared" si="28"/>
        <v>34.400800092429449</v>
      </c>
      <c r="AC47" s="23">
        <f t="shared" si="29"/>
        <v>11.46693336414315</v>
      </c>
      <c r="AD47" s="23">
        <v>18000</v>
      </c>
      <c r="AE47" s="23">
        <f t="shared" si="30"/>
        <v>6000</v>
      </c>
      <c r="AF47" s="23">
        <v>9484.598</v>
      </c>
      <c r="AG47" s="23">
        <f t="shared" si="31"/>
        <v>158.07663333333332</v>
      </c>
      <c r="AH47" s="23">
        <f t="shared" si="32"/>
        <v>52.692211111111106</v>
      </c>
      <c r="AI47" s="23">
        <v>750.4</v>
      </c>
      <c r="AJ47" s="23">
        <f t="shared" si="33"/>
        <v>250.13333333333333</v>
      </c>
      <c r="AK47" s="23">
        <v>560.86</v>
      </c>
      <c r="AL47" s="23">
        <f t="shared" si="34"/>
        <v>224.22441364605544</v>
      </c>
      <c r="AM47" s="23">
        <f t="shared" si="35"/>
        <v>74.741471215351822</v>
      </c>
      <c r="AN47" s="23">
        <v>0</v>
      </c>
      <c r="AO47" s="23">
        <f t="shared" si="36"/>
        <v>0</v>
      </c>
      <c r="AP47" s="23">
        <v>0</v>
      </c>
      <c r="AQ47" s="23" t="e">
        <f t="shared" si="37"/>
        <v>#DIV/0!</v>
      </c>
      <c r="AR47" s="23" t="e">
        <f t="shared" si="38"/>
        <v>#DIV/0!</v>
      </c>
      <c r="AS47" s="23">
        <v>0</v>
      </c>
      <c r="AT47" s="23">
        <f t="shared" si="39"/>
        <v>0</v>
      </c>
      <c r="AU47" s="23">
        <v>0</v>
      </c>
      <c r="AV47" s="23">
        <v>0</v>
      </c>
      <c r="AW47" s="23">
        <f t="shared" si="40"/>
        <v>0</v>
      </c>
      <c r="AX47" s="23">
        <v>0</v>
      </c>
      <c r="AY47" s="23">
        <v>249297.3</v>
      </c>
      <c r="AZ47" s="23">
        <f t="shared" si="41"/>
        <v>83099.099999999991</v>
      </c>
      <c r="BA47" s="23">
        <v>83080.600000000006</v>
      </c>
      <c r="BB47" s="23">
        <v>0</v>
      </c>
      <c r="BC47" s="23">
        <f t="shared" si="42"/>
        <v>0</v>
      </c>
      <c r="BD47" s="23">
        <v>0</v>
      </c>
      <c r="BE47" s="23">
        <v>0</v>
      </c>
      <c r="BF47" s="23">
        <f t="shared" si="43"/>
        <v>0</v>
      </c>
      <c r="BG47" s="23">
        <v>0</v>
      </c>
      <c r="BH47" s="23">
        <v>0</v>
      </c>
      <c r="BI47" s="23">
        <f t="shared" si="44"/>
        <v>0</v>
      </c>
      <c r="BJ47" s="23">
        <v>0</v>
      </c>
      <c r="BK47" s="23">
        <f t="shared" si="76"/>
        <v>759.7</v>
      </c>
      <c r="BL47" s="23">
        <f t="shared" si="77"/>
        <v>253.23333333333335</v>
      </c>
      <c r="BM47" s="23">
        <f t="shared" si="78"/>
        <v>86.32</v>
      </c>
      <c r="BN47" s="23">
        <f t="shared" si="45"/>
        <v>34.087139660392261</v>
      </c>
      <c r="BO47" s="23">
        <f t="shared" si="46"/>
        <v>11.362379886797418</v>
      </c>
      <c r="BP47" s="23">
        <v>759.7</v>
      </c>
      <c r="BQ47" s="23">
        <f t="shared" si="47"/>
        <v>253.23333333333335</v>
      </c>
      <c r="BR47" s="23">
        <v>86.32</v>
      </c>
      <c r="BS47" s="23">
        <v>0</v>
      </c>
      <c r="BT47" s="23">
        <f t="shared" si="48"/>
        <v>0</v>
      </c>
      <c r="BU47" s="23">
        <v>0</v>
      </c>
      <c r="BV47" s="23">
        <v>0</v>
      </c>
      <c r="BW47" s="23">
        <f t="shared" si="49"/>
        <v>0</v>
      </c>
      <c r="BX47" s="23">
        <v>0</v>
      </c>
      <c r="BY47" s="23">
        <v>0</v>
      </c>
      <c r="BZ47" s="23">
        <f t="shared" si="50"/>
        <v>0</v>
      </c>
      <c r="CA47" s="23">
        <v>0</v>
      </c>
      <c r="CB47" s="23">
        <v>0</v>
      </c>
      <c r="CC47" s="23">
        <f t="shared" si="51"/>
        <v>0</v>
      </c>
      <c r="CD47" s="23">
        <v>0</v>
      </c>
      <c r="CE47" s="23">
        <v>0</v>
      </c>
      <c r="CF47" s="23">
        <f t="shared" si="52"/>
        <v>0</v>
      </c>
      <c r="CG47" s="23">
        <v>0</v>
      </c>
      <c r="CH47" s="23">
        <v>0</v>
      </c>
      <c r="CI47" s="23">
        <f t="shared" si="53"/>
        <v>0</v>
      </c>
      <c r="CJ47" s="23">
        <v>0</v>
      </c>
      <c r="CK47" s="23">
        <v>4080</v>
      </c>
      <c r="CL47" s="23">
        <f t="shared" si="54"/>
        <v>1360</v>
      </c>
      <c r="CM47" s="23">
        <v>1372.086</v>
      </c>
      <c r="CN47" s="23">
        <v>2280</v>
      </c>
      <c r="CO47" s="23">
        <f t="shared" si="55"/>
        <v>760</v>
      </c>
      <c r="CP47" s="23">
        <v>447.08600000000001</v>
      </c>
      <c r="CQ47" s="23">
        <f t="shared" si="56"/>
        <v>58.827105263157897</v>
      </c>
      <c r="CR47" s="23">
        <f t="shared" si="57"/>
        <v>19.609035087719299</v>
      </c>
      <c r="CS47" s="23">
        <v>0</v>
      </c>
      <c r="CT47" s="23">
        <f t="shared" si="58"/>
        <v>0</v>
      </c>
      <c r="CU47" s="23">
        <v>5673.9809999999998</v>
      </c>
      <c r="CV47" s="23">
        <v>0</v>
      </c>
      <c r="CW47" s="23">
        <f t="shared" si="59"/>
        <v>0</v>
      </c>
      <c r="CX47" s="23">
        <v>0</v>
      </c>
      <c r="CY47" s="23">
        <v>0</v>
      </c>
      <c r="CZ47" s="23">
        <f t="shared" si="60"/>
        <v>0</v>
      </c>
      <c r="DA47" s="23">
        <v>0</v>
      </c>
      <c r="DB47" s="23">
        <v>0</v>
      </c>
      <c r="DC47" s="23">
        <f t="shared" si="61"/>
        <v>0</v>
      </c>
      <c r="DD47" s="23">
        <v>0</v>
      </c>
      <c r="DE47" s="23">
        <v>0</v>
      </c>
      <c r="DF47" s="23">
        <f t="shared" si="79"/>
        <v>280489</v>
      </c>
      <c r="DG47" s="23">
        <f t="shared" si="80"/>
        <v>93496.333333333328</v>
      </c>
      <c r="DH47" s="23">
        <f t="shared" si="81"/>
        <v>101052.84740000001</v>
      </c>
      <c r="DI47" s="23">
        <v>0</v>
      </c>
      <c r="DJ47" s="23">
        <f t="shared" si="62"/>
        <v>0</v>
      </c>
      <c r="DK47" s="23">
        <v>0</v>
      </c>
      <c r="DL47" s="23">
        <v>88118.671000000002</v>
      </c>
      <c r="DM47" s="23">
        <f t="shared" si="63"/>
        <v>29372.890333333333</v>
      </c>
      <c r="DN47" s="23">
        <v>0</v>
      </c>
      <c r="DO47" s="23">
        <v>0</v>
      </c>
      <c r="DP47" s="23">
        <f t="shared" si="64"/>
        <v>0</v>
      </c>
      <c r="DQ47" s="23">
        <v>0</v>
      </c>
      <c r="DR47" s="23">
        <v>0</v>
      </c>
      <c r="DS47" s="23">
        <f t="shared" si="65"/>
        <v>0</v>
      </c>
      <c r="DT47" s="23">
        <v>0</v>
      </c>
      <c r="DU47" s="23">
        <v>0</v>
      </c>
      <c r="DV47" s="23">
        <f t="shared" si="66"/>
        <v>0</v>
      </c>
      <c r="DW47" s="23">
        <v>0</v>
      </c>
      <c r="DX47" s="23">
        <v>54000</v>
      </c>
      <c r="DY47" s="23">
        <f t="shared" si="67"/>
        <v>18000</v>
      </c>
      <c r="DZ47" s="23">
        <v>0</v>
      </c>
      <c r="EA47" s="23">
        <v>0</v>
      </c>
      <c r="EB47" s="23">
        <f t="shared" si="82"/>
        <v>142118.671</v>
      </c>
      <c r="EC47" s="23">
        <f t="shared" si="83"/>
        <v>47372.890333333329</v>
      </c>
      <c r="ED47" s="23">
        <f t="shared" si="84"/>
        <v>0</v>
      </c>
    </row>
    <row r="48" spans="1:134">
      <c r="A48" s="21">
        <v>39</v>
      </c>
      <c r="B48" s="29" t="s">
        <v>196</v>
      </c>
      <c r="C48" s="23">
        <v>5451.8971000000001</v>
      </c>
      <c r="D48" s="23">
        <v>32557.713299999999</v>
      </c>
      <c r="E48" s="23">
        <f t="shared" si="68"/>
        <v>214622.70000000004</v>
      </c>
      <c r="F48" s="23">
        <f t="shared" si="69"/>
        <v>71540.899999999994</v>
      </c>
      <c r="G48" s="23">
        <f t="shared" si="70"/>
        <v>67057.635999999984</v>
      </c>
      <c r="H48" s="23">
        <f t="shared" si="17"/>
        <v>93.733285435324404</v>
      </c>
      <c r="I48" s="23">
        <f t="shared" si="18"/>
        <v>31.244428478441456</v>
      </c>
      <c r="J48" s="23">
        <f t="shared" si="71"/>
        <v>35961.5</v>
      </c>
      <c r="K48" s="23">
        <f t="shared" si="72"/>
        <v>11987.166666666664</v>
      </c>
      <c r="L48" s="23">
        <f t="shared" si="73"/>
        <v>7503.9359999999997</v>
      </c>
      <c r="M48" s="23">
        <f t="shared" si="19"/>
        <v>62.599746951601034</v>
      </c>
      <c r="N48" s="23">
        <f t="shared" si="20"/>
        <v>20.86658231720034</v>
      </c>
      <c r="O48" s="23">
        <f t="shared" si="74"/>
        <v>18166.099999999999</v>
      </c>
      <c r="P48" s="23">
        <f t="shared" si="21"/>
        <v>6055.3666666666659</v>
      </c>
      <c r="Q48" s="23">
        <f t="shared" si="75"/>
        <v>5622.8119999999999</v>
      </c>
      <c r="R48" s="23">
        <f t="shared" si="22"/>
        <v>92.856672593457063</v>
      </c>
      <c r="S48" s="23">
        <f t="shared" si="23"/>
        <v>30.952224197819017</v>
      </c>
      <c r="T48" s="23">
        <v>60</v>
      </c>
      <c r="U48" s="23">
        <f t="shared" si="24"/>
        <v>20</v>
      </c>
      <c r="V48" s="23">
        <v>0.35799999999999998</v>
      </c>
      <c r="W48" s="23">
        <f t="shared" si="25"/>
        <v>1.79</v>
      </c>
      <c r="X48" s="23">
        <f t="shared" si="26"/>
        <v>0.59666666666666657</v>
      </c>
      <c r="Y48" s="23">
        <v>10000</v>
      </c>
      <c r="Z48" s="23">
        <f t="shared" si="27"/>
        <v>3333.3333333333335</v>
      </c>
      <c r="AA48" s="23">
        <v>642.13400000000001</v>
      </c>
      <c r="AB48" s="23">
        <f t="shared" si="28"/>
        <v>19.264019999999999</v>
      </c>
      <c r="AC48" s="23">
        <f t="shared" si="29"/>
        <v>6.4213400000000007</v>
      </c>
      <c r="AD48" s="23">
        <v>18106.099999999999</v>
      </c>
      <c r="AE48" s="23">
        <f t="shared" si="30"/>
        <v>6035.3666666666659</v>
      </c>
      <c r="AF48" s="23">
        <v>5622.4539999999997</v>
      </c>
      <c r="AG48" s="23">
        <f t="shared" si="31"/>
        <v>93.158449362369595</v>
      </c>
      <c r="AH48" s="23">
        <f t="shared" si="32"/>
        <v>31.052816454123196</v>
      </c>
      <c r="AI48" s="23">
        <v>320</v>
      </c>
      <c r="AJ48" s="23">
        <f t="shared" si="33"/>
        <v>106.66666666666667</v>
      </c>
      <c r="AK48" s="23">
        <v>15</v>
      </c>
      <c r="AL48" s="23">
        <f t="shared" si="34"/>
        <v>14.0625</v>
      </c>
      <c r="AM48" s="23">
        <f t="shared" si="35"/>
        <v>4.6875</v>
      </c>
      <c r="AN48" s="23">
        <v>0</v>
      </c>
      <c r="AO48" s="23">
        <f t="shared" si="36"/>
        <v>0</v>
      </c>
      <c r="AP48" s="23">
        <v>0</v>
      </c>
      <c r="AQ48" s="23" t="e">
        <f t="shared" si="37"/>
        <v>#DIV/0!</v>
      </c>
      <c r="AR48" s="23" t="e">
        <f t="shared" si="38"/>
        <v>#DIV/0!</v>
      </c>
      <c r="AS48" s="23">
        <v>0</v>
      </c>
      <c r="AT48" s="23">
        <f t="shared" si="39"/>
        <v>0</v>
      </c>
      <c r="AU48" s="23">
        <v>0</v>
      </c>
      <c r="AV48" s="23">
        <v>0</v>
      </c>
      <c r="AW48" s="23">
        <f t="shared" si="40"/>
        <v>0</v>
      </c>
      <c r="AX48" s="23">
        <v>0</v>
      </c>
      <c r="AY48" s="23">
        <v>178661.2</v>
      </c>
      <c r="AZ48" s="23">
        <f t="shared" si="41"/>
        <v>59553.733333333337</v>
      </c>
      <c r="BA48" s="23">
        <v>59553.7</v>
      </c>
      <c r="BB48" s="23">
        <v>0</v>
      </c>
      <c r="BC48" s="23">
        <f t="shared" si="42"/>
        <v>0</v>
      </c>
      <c r="BD48" s="23">
        <v>0</v>
      </c>
      <c r="BE48" s="23">
        <v>0</v>
      </c>
      <c r="BF48" s="23">
        <f t="shared" si="43"/>
        <v>0</v>
      </c>
      <c r="BG48" s="23">
        <v>0</v>
      </c>
      <c r="BH48" s="23">
        <v>0</v>
      </c>
      <c r="BI48" s="23">
        <f t="shared" si="44"/>
        <v>0</v>
      </c>
      <c r="BJ48" s="23">
        <v>0</v>
      </c>
      <c r="BK48" s="23">
        <f t="shared" si="76"/>
        <v>2345.3999999999996</v>
      </c>
      <c r="BL48" s="23">
        <f t="shared" si="77"/>
        <v>781.8</v>
      </c>
      <c r="BM48" s="23">
        <f t="shared" si="78"/>
        <v>260.39999999999998</v>
      </c>
      <c r="BN48" s="23">
        <f t="shared" si="45"/>
        <v>33.307751343054484</v>
      </c>
      <c r="BO48" s="23">
        <f t="shared" si="46"/>
        <v>11.102583781018165</v>
      </c>
      <c r="BP48" s="23">
        <v>2251.1999999999998</v>
      </c>
      <c r="BQ48" s="23">
        <f t="shared" si="47"/>
        <v>750.4</v>
      </c>
      <c r="BR48" s="23">
        <v>260.39999999999998</v>
      </c>
      <c r="BS48" s="23">
        <v>0</v>
      </c>
      <c r="BT48" s="23">
        <f t="shared" si="48"/>
        <v>0</v>
      </c>
      <c r="BU48" s="23">
        <v>0</v>
      </c>
      <c r="BV48" s="23">
        <v>0</v>
      </c>
      <c r="BW48" s="23">
        <f t="shared" si="49"/>
        <v>0</v>
      </c>
      <c r="BX48" s="23">
        <v>0</v>
      </c>
      <c r="BY48" s="23">
        <v>94.2</v>
      </c>
      <c r="BZ48" s="23">
        <f t="shared" si="50"/>
        <v>31.400000000000002</v>
      </c>
      <c r="CA48" s="23">
        <v>0</v>
      </c>
      <c r="CB48" s="23">
        <v>0</v>
      </c>
      <c r="CC48" s="23">
        <f t="shared" si="51"/>
        <v>0</v>
      </c>
      <c r="CD48" s="23">
        <v>0</v>
      </c>
      <c r="CE48" s="23">
        <v>0</v>
      </c>
      <c r="CF48" s="23">
        <f t="shared" si="52"/>
        <v>0</v>
      </c>
      <c r="CG48" s="23">
        <v>0</v>
      </c>
      <c r="CH48" s="23">
        <v>0</v>
      </c>
      <c r="CI48" s="23">
        <f t="shared" si="53"/>
        <v>0</v>
      </c>
      <c r="CJ48" s="23">
        <v>0</v>
      </c>
      <c r="CK48" s="23">
        <v>5130</v>
      </c>
      <c r="CL48" s="23">
        <f t="shared" si="54"/>
        <v>1710</v>
      </c>
      <c r="CM48" s="23">
        <v>0</v>
      </c>
      <c r="CN48" s="23">
        <v>1500</v>
      </c>
      <c r="CO48" s="23">
        <f t="shared" si="55"/>
        <v>500</v>
      </c>
      <c r="CP48" s="23">
        <v>0</v>
      </c>
      <c r="CQ48" s="23">
        <f t="shared" si="56"/>
        <v>0</v>
      </c>
      <c r="CR48" s="23">
        <f t="shared" si="57"/>
        <v>0</v>
      </c>
      <c r="CS48" s="23">
        <v>0</v>
      </c>
      <c r="CT48" s="23">
        <f t="shared" si="58"/>
        <v>0</v>
      </c>
      <c r="CU48" s="23">
        <v>963.59</v>
      </c>
      <c r="CV48" s="23">
        <v>0</v>
      </c>
      <c r="CW48" s="23">
        <f t="shared" si="59"/>
        <v>0</v>
      </c>
      <c r="CX48" s="23">
        <v>0</v>
      </c>
      <c r="CY48" s="23">
        <v>0</v>
      </c>
      <c r="CZ48" s="23">
        <f t="shared" si="60"/>
        <v>0</v>
      </c>
      <c r="DA48" s="23">
        <v>0</v>
      </c>
      <c r="DB48" s="23">
        <v>0</v>
      </c>
      <c r="DC48" s="23">
        <f t="shared" si="61"/>
        <v>0</v>
      </c>
      <c r="DD48" s="23">
        <v>0</v>
      </c>
      <c r="DE48" s="23">
        <v>0</v>
      </c>
      <c r="DF48" s="23">
        <f t="shared" si="79"/>
        <v>214622.70000000004</v>
      </c>
      <c r="DG48" s="23">
        <f t="shared" si="80"/>
        <v>71540.899999999994</v>
      </c>
      <c r="DH48" s="23">
        <f t="shared" si="81"/>
        <v>67057.635999999984</v>
      </c>
      <c r="DI48" s="23">
        <v>0</v>
      </c>
      <c r="DJ48" s="23">
        <f t="shared" si="62"/>
        <v>0</v>
      </c>
      <c r="DK48" s="23">
        <v>0</v>
      </c>
      <c r="DL48" s="23">
        <v>0</v>
      </c>
      <c r="DM48" s="23">
        <f t="shared" si="63"/>
        <v>0</v>
      </c>
      <c r="DN48" s="23">
        <v>0</v>
      </c>
      <c r="DO48" s="23">
        <v>0</v>
      </c>
      <c r="DP48" s="23">
        <f t="shared" si="64"/>
        <v>0</v>
      </c>
      <c r="DQ48" s="23">
        <v>0</v>
      </c>
      <c r="DR48" s="23">
        <v>0</v>
      </c>
      <c r="DS48" s="23">
        <f t="shared" si="65"/>
        <v>0</v>
      </c>
      <c r="DT48" s="23">
        <v>0</v>
      </c>
      <c r="DU48" s="23">
        <v>0</v>
      </c>
      <c r="DV48" s="23">
        <f t="shared" si="66"/>
        <v>0</v>
      </c>
      <c r="DW48" s="23">
        <v>0</v>
      </c>
      <c r="DX48" s="23">
        <v>40000</v>
      </c>
      <c r="DY48" s="23">
        <f t="shared" si="67"/>
        <v>13333.333333333334</v>
      </c>
      <c r="DZ48" s="23">
        <v>0</v>
      </c>
      <c r="EA48" s="23">
        <v>0</v>
      </c>
      <c r="EB48" s="23">
        <f t="shared" si="82"/>
        <v>40000</v>
      </c>
      <c r="EC48" s="23">
        <f t="shared" si="83"/>
        <v>13333.333333333334</v>
      </c>
      <c r="ED48" s="23">
        <f t="shared" si="84"/>
        <v>0</v>
      </c>
    </row>
    <row r="49" spans="1:134">
      <c r="A49" s="21">
        <v>40</v>
      </c>
      <c r="B49" s="27" t="s">
        <v>197</v>
      </c>
      <c r="C49" s="23">
        <v>6722.9749000000002</v>
      </c>
      <c r="D49" s="23">
        <v>75623.722200000004</v>
      </c>
      <c r="E49" s="23">
        <f t="shared" si="68"/>
        <v>277808</v>
      </c>
      <c r="F49" s="23">
        <f t="shared" si="69"/>
        <v>92602.666666666642</v>
      </c>
      <c r="G49" s="23">
        <f t="shared" si="70"/>
        <v>90290.501999999993</v>
      </c>
      <c r="H49" s="23">
        <f t="shared" si="17"/>
        <v>97.503133819040514</v>
      </c>
      <c r="I49" s="23">
        <f t="shared" si="18"/>
        <v>32.501044606346831</v>
      </c>
      <c r="J49" s="23">
        <f t="shared" si="71"/>
        <v>37251.800000000003</v>
      </c>
      <c r="K49" s="23">
        <f t="shared" si="72"/>
        <v>12417.266666666666</v>
      </c>
      <c r="L49" s="23">
        <f t="shared" si="73"/>
        <v>10313.601999999999</v>
      </c>
      <c r="M49" s="23">
        <f t="shared" si="19"/>
        <v>83.058552875297295</v>
      </c>
      <c r="N49" s="23">
        <f t="shared" si="20"/>
        <v>27.686184291765763</v>
      </c>
      <c r="O49" s="23">
        <f t="shared" si="74"/>
        <v>24161.8</v>
      </c>
      <c r="P49" s="23">
        <f t="shared" si="21"/>
        <v>8053.9333333333334</v>
      </c>
      <c r="Q49" s="23">
        <f t="shared" si="75"/>
        <v>6781.8059999999996</v>
      </c>
      <c r="R49" s="23">
        <f t="shared" si="22"/>
        <v>84.204893675140084</v>
      </c>
      <c r="S49" s="23">
        <f t="shared" si="23"/>
        <v>28.068297891713367</v>
      </c>
      <c r="T49" s="23">
        <v>61</v>
      </c>
      <c r="U49" s="23">
        <f t="shared" si="24"/>
        <v>20.333333333333332</v>
      </c>
      <c r="V49" s="23">
        <v>24.672999999999998</v>
      </c>
      <c r="W49" s="23">
        <f t="shared" si="25"/>
        <v>121.34262295081967</v>
      </c>
      <c r="X49" s="23">
        <f t="shared" si="26"/>
        <v>40.447540983606558</v>
      </c>
      <c r="Y49" s="23">
        <v>5288</v>
      </c>
      <c r="Z49" s="23">
        <f t="shared" si="27"/>
        <v>1762.6666666666667</v>
      </c>
      <c r="AA49" s="23">
        <v>1689.433</v>
      </c>
      <c r="AB49" s="23">
        <f t="shared" si="28"/>
        <v>95.845291225416034</v>
      </c>
      <c r="AC49" s="23">
        <f t="shared" si="29"/>
        <v>31.94843040847201</v>
      </c>
      <c r="AD49" s="23">
        <v>24100.799999999999</v>
      </c>
      <c r="AE49" s="23">
        <f t="shared" si="30"/>
        <v>8033.5999999999995</v>
      </c>
      <c r="AF49" s="23">
        <v>6757.1329999999998</v>
      </c>
      <c r="AG49" s="23">
        <f t="shared" si="31"/>
        <v>84.110896733718391</v>
      </c>
      <c r="AH49" s="23">
        <f t="shared" si="32"/>
        <v>28.036965577906127</v>
      </c>
      <c r="AI49" s="23">
        <v>825</v>
      </c>
      <c r="AJ49" s="23">
        <f t="shared" si="33"/>
        <v>275</v>
      </c>
      <c r="AK49" s="23">
        <v>113.4</v>
      </c>
      <c r="AL49" s="23">
        <f t="shared" si="34"/>
        <v>41.236363636363635</v>
      </c>
      <c r="AM49" s="23">
        <f t="shared" si="35"/>
        <v>13.745454545454546</v>
      </c>
      <c r="AN49" s="23">
        <v>0</v>
      </c>
      <c r="AO49" s="23">
        <f t="shared" si="36"/>
        <v>0</v>
      </c>
      <c r="AP49" s="23">
        <v>0</v>
      </c>
      <c r="AQ49" s="23" t="e">
        <f t="shared" si="37"/>
        <v>#DIV/0!</v>
      </c>
      <c r="AR49" s="23" t="e">
        <f t="shared" si="38"/>
        <v>#DIV/0!</v>
      </c>
      <c r="AS49" s="23">
        <v>0</v>
      </c>
      <c r="AT49" s="23">
        <f t="shared" si="39"/>
        <v>0</v>
      </c>
      <c r="AU49" s="23">
        <v>0</v>
      </c>
      <c r="AV49" s="23">
        <v>0</v>
      </c>
      <c r="AW49" s="23">
        <f t="shared" si="40"/>
        <v>0</v>
      </c>
      <c r="AX49" s="23">
        <v>0</v>
      </c>
      <c r="AY49" s="23">
        <v>237522.3</v>
      </c>
      <c r="AZ49" s="23">
        <f t="shared" si="41"/>
        <v>79174.099999999991</v>
      </c>
      <c r="BA49" s="23">
        <v>79174.100000000006</v>
      </c>
      <c r="BB49" s="23">
        <v>3033.9</v>
      </c>
      <c r="BC49" s="23">
        <f t="shared" si="42"/>
        <v>1011.3000000000001</v>
      </c>
      <c r="BD49" s="23">
        <v>802.8</v>
      </c>
      <c r="BE49" s="23">
        <v>0</v>
      </c>
      <c r="BF49" s="23">
        <f t="shared" si="43"/>
        <v>0</v>
      </c>
      <c r="BG49" s="23">
        <v>0</v>
      </c>
      <c r="BH49" s="23">
        <v>0</v>
      </c>
      <c r="BI49" s="23">
        <f t="shared" si="44"/>
        <v>0</v>
      </c>
      <c r="BJ49" s="23">
        <v>0</v>
      </c>
      <c r="BK49" s="23">
        <f t="shared" si="76"/>
        <v>1873</v>
      </c>
      <c r="BL49" s="23">
        <f t="shared" si="77"/>
        <v>624.33333333333337</v>
      </c>
      <c r="BM49" s="23">
        <f t="shared" si="78"/>
        <v>491.57799999999997</v>
      </c>
      <c r="BN49" s="23">
        <f t="shared" si="45"/>
        <v>78.736465563267473</v>
      </c>
      <c r="BO49" s="23">
        <f t="shared" si="46"/>
        <v>26.245488521089161</v>
      </c>
      <c r="BP49" s="23">
        <v>1813</v>
      </c>
      <c r="BQ49" s="23">
        <f t="shared" si="47"/>
        <v>604.33333333333337</v>
      </c>
      <c r="BR49" s="23">
        <v>491.57799999999997</v>
      </c>
      <c r="BS49" s="23">
        <v>0</v>
      </c>
      <c r="BT49" s="23">
        <f t="shared" si="48"/>
        <v>0</v>
      </c>
      <c r="BU49" s="23">
        <v>0</v>
      </c>
      <c r="BV49" s="23">
        <v>0</v>
      </c>
      <c r="BW49" s="23">
        <f t="shared" si="49"/>
        <v>0</v>
      </c>
      <c r="BX49" s="23">
        <v>0</v>
      </c>
      <c r="BY49" s="23">
        <v>60</v>
      </c>
      <c r="BZ49" s="23">
        <f t="shared" si="50"/>
        <v>20</v>
      </c>
      <c r="CA49" s="23">
        <v>0</v>
      </c>
      <c r="CB49" s="23">
        <v>0</v>
      </c>
      <c r="CC49" s="23">
        <f t="shared" si="51"/>
        <v>0</v>
      </c>
      <c r="CD49" s="23">
        <v>0</v>
      </c>
      <c r="CE49" s="23">
        <v>0</v>
      </c>
      <c r="CF49" s="23">
        <f t="shared" si="52"/>
        <v>0</v>
      </c>
      <c r="CG49" s="23">
        <v>0</v>
      </c>
      <c r="CH49" s="23">
        <v>0</v>
      </c>
      <c r="CI49" s="23">
        <f t="shared" si="53"/>
        <v>0</v>
      </c>
      <c r="CJ49" s="23">
        <v>0</v>
      </c>
      <c r="CK49" s="23">
        <v>4620</v>
      </c>
      <c r="CL49" s="23">
        <f t="shared" si="54"/>
        <v>1540</v>
      </c>
      <c r="CM49" s="23">
        <v>734</v>
      </c>
      <c r="CN49" s="23">
        <v>1900</v>
      </c>
      <c r="CO49" s="23">
        <f t="shared" si="55"/>
        <v>633.33333333333337</v>
      </c>
      <c r="CP49" s="23">
        <v>188</v>
      </c>
      <c r="CQ49" s="23">
        <f t="shared" si="56"/>
        <v>29.684210526315784</v>
      </c>
      <c r="CR49" s="23">
        <f t="shared" si="57"/>
        <v>9.8947368421052637</v>
      </c>
      <c r="CS49" s="23">
        <v>0</v>
      </c>
      <c r="CT49" s="23">
        <f t="shared" si="58"/>
        <v>0</v>
      </c>
      <c r="CU49" s="23">
        <v>443.38299999999998</v>
      </c>
      <c r="CV49" s="23">
        <v>0</v>
      </c>
      <c r="CW49" s="23">
        <f t="shared" si="59"/>
        <v>0</v>
      </c>
      <c r="CX49" s="23">
        <v>0</v>
      </c>
      <c r="CY49" s="23">
        <v>0</v>
      </c>
      <c r="CZ49" s="23">
        <f t="shared" si="60"/>
        <v>0</v>
      </c>
      <c r="DA49" s="23">
        <v>0</v>
      </c>
      <c r="DB49" s="23">
        <v>484</v>
      </c>
      <c r="DC49" s="23">
        <f t="shared" si="61"/>
        <v>161.33333333333334</v>
      </c>
      <c r="DD49" s="23">
        <v>60.002000000000002</v>
      </c>
      <c r="DE49" s="23">
        <v>0</v>
      </c>
      <c r="DF49" s="23">
        <f t="shared" si="79"/>
        <v>277808</v>
      </c>
      <c r="DG49" s="23">
        <f t="shared" si="80"/>
        <v>92602.666666666642</v>
      </c>
      <c r="DH49" s="23">
        <f t="shared" si="81"/>
        <v>90290.501999999993</v>
      </c>
      <c r="DI49" s="23">
        <v>0</v>
      </c>
      <c r="DJ49" s="23">
        <f t="shared" si="62"/>
        <v>0</v>
      </c>
      <c r="DK49" s="23">
        <v>0</v>
      </c>
      <c r="DL49" s="23">
        <v>0</v>
      </c>
      <c r="DM49" s="23">
        <f t="shared" si="63"/>
        <v>0</v>
      </c>
      <c r="DN49" s="23">
        <v>0</v>
      </c>
      <c r="DO49" s="23">
        <v>0</v>
      </c>
      <c r="DP49" s="23">
        <f t="shared" si="64"/>
        <v>0</v>
      </c>
      <c r="DQ49" s="23">
        <v>0</v>
      </c>
      <c r="DR49" s="23">
        <v>0</v>
      </c>
      <c r="DS49" s="23">
        <f t="shared" si="65"/>
        <v>0</v>
      </c>
      <c r="DT49" s="23">
        <v>0</v>
      </c>
      <c r="DU49" s="23">
        <v>0</v>
      </c>
      <c r="DV49" s="23">
        <f t="shared" si="66"/>
        <v>0</v>
      </c>
      <c r="DW49" s="23">
        <v>0</v>
      </c>
      <c r="DX49" s="23">
        <v>6000</v>
      </c>
      <c r="DY49" s="23">
        <f t="shared" si="67"/>
        <v>2000</v>
      </c>
      <c r="DZ49" s="23">
        <v>0</v>
      </c>
      <c r="EA49" s="23">
        <v>0</v>
      </c>
      <c r="EB49" s="23">
        <f t="shared" si="82"/>
        <v>6000</v>
      </c>
      <c r="EC49" s="23">
        <f t="shared" si="83"/>
        <v>2000</v>
      </c>
      <c r="ED49" s="23">
        <f t="shared" si="84"/>
        <v>0</v>
      </c>
    </row>
    <row r="50" spans="1:134">
      <c r="A50" s="21">
        <v>41</v>
      </c>
      <c r="B50" s="27" t="s">
        <v>198</v>
      </c>
      <c r="C50" s="23">
        <v>1200.7212</v>
      </c>
      <c r="D50" s="23">
        <v>65934.271800000002</v>
      </c>
      <c r="E50" s="23">
        <f t="shared" si="68"/>
        <v>172930.4</v>
      </c>
      <c r="F50" s="23">
        <f t="shared" si="69"/>
        <v>57643.466666666674</v>
      </c>
      <c r="G50" s="23">
        <f t="shared" si="70"/>
        <v>51580.394500000009</v>
      </c>
      <c r="H50" s="23">
        <f t="shared" si="17"/>
        <v>89.481770411680088</v>
      </c>
      <c r="I50" s="23">
        <f t="shared" si="18"/>
        <v>29.827256803893366</v>
      </c>
      <c r="J50" s="23">
        <f t="shared" si="71"/>
        <v>31273.8</v>
      </c>
      <c r="K50" s="23">
        <f t="shared" si="72"/>
        <v>10424.599999999999</v>
      </c>
      <c r="L50" s="23">
        <f t="shared" si="73"/>
        <v>4361.4944999999998</v>
      </c>
      <c r="M50" s="23">
        <f t="shared" si="19"/>
        <v>41.838483011338568</v>
      </c>
      <c r="N50" s="23">
        <f t="shared" si="20"/>
        <v>13.946161003779523</v>
      </c>
      <c r="O50" s="23">
        <f t="shared" si="74"/>
        <v>15802</v>
      </c>
      <c r="P50" s="23">
        <f t="shared" si="21"/>
        <v>5267.333333333333</v>
      </c>
      <c r="Q50" s="23">
        <f t="shared" si="75"/>
        <v>2762.4349999999999</v>
      </c>
      <c r="R50" s="23">
        <f t="shared" si="22"/>
        <v>52.444658903936215</v>
      </c>
      <c r="S50" s="23">
        <f t="shared" si="23"/>
        <v>17.481552967978736</v>
      </c>
      <c r="T50" s="23">
        <v>102</v>
      </c>
      <c r="U50" s="23">
        <f t="shared" si="24"/>
        <v>34</v>
      </c>
      <c r="V50" s="23">
        <v>0.63600000000000001</v>
      </c>
      <c r="W50" s="23">
        <f t="shared" si="25"/>
        <v>1.8705882352941177</v>
      </c>
      <c r="X50" s="23">
        <f t="shared" si="26"/>
        <v>0.62352941176470589</v>
      </c>
      <c r="Y50" s="23">
        <v>8587.4</v>
      </c>
      <c r="Z50" s="23">
        <f t="shared" si="27"/>
        <v>2862.4666666666667</v>
      </c>
      <c r="AA50" s="23">
        <v>492.65</v>
      </c>
      <c r="AB50" s="23">
        <f t="shared" si="28"/>
        <v>17.210680764841509</v>
      </c>
      <c r="AC50" s="23">
        <f t="shared" si="29"/>
        <v>5.7368935882805037</v>
      </c>
      <c r="AD50" s="23">
        <v>15700</v>
      </c>
      <c r="AE50" s="23">
        <f t="shared" si="30"/>
        <v>5233.333333333333</v>
      </c>
      <c r="AF50" s="23">
        <v>2761.799</v>
      </c>
      <c r="AG50" s="23">
        <f t="shared" si="31"/>
        <v>52.773229299363052</v>
      </c>
      <c r="AH50" s="23">
        <f t="shared" si="32"/>
        <v>17.591076433121021</v>
      </c>
      <c r="AI50" s="23">
        <v>600</v>
      </c>
      <c r="AJ50" s="23">
        <f t="shared" si="33"/>
        <v>200</v>
      </c>
      <c r="AK50" s="23">
        <v>362.43650000000002</v>
      </c>
      <c r="AL50" s="23">
        <f t="shared" si="34"/>
        <v>181.21825000000001</v>
      </c>
      <c r="AM50" s="23">
        <f t="shared" si="35"/>
        <v>60.406083333333335</v>
      </c>
      <c r="AN50" s="23">
        <v>0</v>
      </c>
      <c r="AO50" s="23">
        <f t="shared" si="36"/>
        <v>0</v>
      </c>
      <c r="AP50" s="23">
        <v>0</v>
      </c>
      <c r="AQ50" s="23" t="e">
        <f t="shared" si="37"/>
        <v>#DIV/0!</v>
      </c>
      <c r="AR50" s="23" t="e">
        <f t="shared" si="38"/>
        <v>#DIV/0!</v>
      </c>
      <c r="AS50" s="23">
        <v>0</v>
      </c>
      <c r="AT50" s="23">
        <f t="shared" si="39"/>
        <v>0</v>
      </c>
      <c r="AU50" s="23">
        <v>0</v>
      </c>
      <c r="AV50" s="23">
        <v>0</v>
      </c>
      <c r="AW50" s="23">
        <f t="shared" si="40"/>
        <v>0</v>
      </c>
      <c r="AX50" s="23">
        <v>0</v>
      </c>
      <c r="AY50" s="23">
        <v>141656.6</v>
      </c>
      <c r="AZ50" s="23">
        <f t="shared" si="41"/>
        <v>47218.866666666669</v>
      </c>
      <c r="BA50" s="23">
        <v>47218.9</v>
      </c>
      <c r="BB50" s="23">
        <v>0</v>
      </c>
      <c r="BC50" s="23">
        <f t="shared" si="42"/>
        <v>0</v>
      </c>
      <c r="BD50" s="23">
        <v>0</v>
      </c>
      <c r="BE50" s="23">
        <v>0</v>
      </c>
      <c r="BF50" s="23">
        <f t="shared" si="43"/>
        <v>0</v>
      </c>
      <c r="BG50" s="23">
        <v>0</v>
      </c>
      <c r="BH50" s="23">
        <v>0</v>
      </c>
      <c r="BI50" s="23">
        <f t="shared" si="44"/>
        <v>0</v>
      </c>
      <c r="BJ50" s="23">
        <v>0</v>
      </c>
      <c r="BK50" s="23">
        <f t="shared" si="76"/>
        <v>1069.9000000000001</v>
      </c>
      <c r="BL50" s="23">
        <f t="shared" si="77"/>
        <v>356.63333333333333</v>
      </c>
      <c r="BM50" s="23">
        <f t="shared" si="78"/>
        <v>142.71299999999999</v>
      </c>
      <c r="BN50" s="23">
        <f t="shared" si="45"/>
        <v>40.016730535564072</v>
      </c>
      <c r="BO50" s="23">
        <f t="shared" si="46"/>
        <v>13.338910178521354</v>
      </c>
      <c r="BP50" s="23">
        <v>812.6</v>
      </c>
      <c r="BQ50" s="23">
        <f t="shared" si="47"/>
        <v>270.86666666666667</v>
      </c>
      <c r="BR50" s="23">
        <v>91.3</v>
      </c>
      <c r="BS50" s="23">
        <v>0</v>
      </c>
      <c r="BT50" s="23">
        <f t="shared" si="48"/>
        <v>0</v>
      </c>
      <c r="BU50" s="23">
        <v>0</v>
      </c>
      <c r="BV50" s="23">
        <v>0</v>
      </c>
      <c r="BW50" s="23">
        <f t="shared" si="49"/>
        <v>0</v>
      </c>
      <c r="BX50" s="23">
        <v>0</v>
      </c>
      <c r="BY50" s="23">
        <v>257.3</v>
      </c>
      <c r="BZ50" s="23">
        <f t="shared" si="50"/>
        <v>85.766666666666666</v>
      </c>
      <c r="CA50" s="23">
        <v>51.412999999999997</v>
      </c>
      <c r="CB50" s="23">
        <v>0</v>
      </c>
      <c r="CC50" s="23">
        <f t="shared" si="51"/>
        <v>0</v>
      </c>
      <c r="CD50" s="23">
        <v>0</v>
      </c>
      <c r="CE50" s="23">
        <v>0</v>
      </c>
      <c r="CF50" s="23">
        <f t="shared" si="52"/>
        <v>0</v>
      </c>
      <c r="CG50" s="23">
        <v>0</v>
      </c>
      <c r="CH50" s="23">
        <v>0</v>
      </c>
      <c r="CI50" s="23">
        <f t="shared" si="53"/>
        <v>0</v>
      </c>
      <c r="CJ50" s="23">
        <v>0</v>
      </c>
      <c r="CK50" s="23">
        <v>5214.5</v>
      </c>
      <c r="CL50" s="23">
        <f t="shared" si="54"/>
        <v>1738.1666666666667</v>
      </c>
      <c r="CM50" s="23">
        <v>601.26</v>
      </c>
      <c r="CN50" s="23">
        <v>3854.5</v>
      </c>
      <c r="CO50" s="23">
        <f t="shared" si="55"/>
        <v>1284.8333333333333</v>
      </c>
      <c r="CP50" s="23">
        <v>384.26</v>
      </c>
      <c r="CQ50" s="23">
        <f t="shared" si="56"/>
        <v>29.907380983266314</v>
      </c>
      <c r="CR50" s="23">
        <f t="shared" si="57"/>
        <v>9.969126994422103</v>
      </c>
      <c r="CS50" s="23">
        <v>0</v>
      </c>
      <c r="CT50" s="23">
        <f t="shared" si="58"/>
        <v>0</v>
      </c>
      <c r="CU50" s="23">
        <v>0</v>
      </c>
      <c r="CV50" s="23">
        <v>0</v>
      </c>
      <c r="CW50" s="23">
        <f t="shared" si="59"/>
        <v>0</v>
      </c>
      <c r="CX50" s="23">
        <v>0</v>
      </c>
      <c r="CY50" s="23">
        <v>0</v>
      </c>
      <c r="CZ50" s="23">
        <f t="shared" si="60"/>
        <v>0</v>
      </c>
      <c r="DA50" s="23">
        <v>0</v>
      </c>
      <c r="DB50" s="23">
        <v>0</v>
      </c>
      <c r="DC50" s="23">
        <f t="shared" si="61"/>
        <v>0</v>
      </c>
      <c r="DD50" s="23">
        <v>0</v>
      </c>
      <c r="DE50" s="23">
        <v>0</v>
      </c>
      <c r="DF50" s="23">
        <f t="shared" si="79"/>
        <v>172930.4</v>
      </c>
      <c r="DG50" s="23">
        <f t="shared" si="80"/>
        <v>57643.466666666674</v>
      </c>
      <c r="DH50" s="23">
        <f t="shared" si="81"/>
        <v>51580.394500000009</v>
      </c>
      <c r="DI50" s="23">
        <v>0</v>
      </c>
      <c r="DJ50" s="23">
        <f t="shared" si="62"/>
        <v>0</v>
      </c>
      <c r="DK50" s="23">
        <v>0</v>
      </c>
      <c r="DL50" s="23">
        <v>0</v>
      </c>
      <c r="DM50" s="23">
        <f t="shared" si="63"/>
        <v>0</v>
      </c>
      <c r="DN50" s="23">
        <v>0</v>
      </c>
      <c r="DO50" s="23">
        <v>0</v>
      </c>
      <c r="DP50" s="23">
        <f t="shared" si="64"/>
        <v>0</v>
      </c>
      <c r="DQ50" s="23">
        <v>0</v>
      </c>
      <c r="DR50" s="23">
        <v>0</v>
      </c>
      <c r="DS50" s="23">
        <f t="shared" si="65"/>
        <v>0</v>
      </c>
      <c r="DT50" s="23">
        <v>0</v>
      </c>
      <c r="DU50" s="23">
        <v>0</v>
      </c>
      <c r="DV50" s="23">
        <f t="shared" si="66"/>
        <v>0</v>
      </c>
      <c r="DW50" s="23">
        <v>0</v>
      </c>
      <c r="DX50" s="23">
        <v>33468.775000000001</v>
      </c>
      <c r="DY50" s="23">
        <f t="shared" si="67"/>
        <v>11156.258333333333</v>
      </c>
      <c r="DZ50" s="23">
        <v>603.77499999999998</v>
      </c>
      <c r="EA50" s="23">
        <v>0</v>
      </c>
      <c r="EB50" s="23">
        <f t="shared" si="82"/>
        <v>33468.775000000001</v>
      </c>
      <c r="EC50" s="23">
        <f t="shared" si="83"/>
        <v>11156.258333333333</v>
      </c>
      <c r="ED50" s="23">
        <f t="shared" si="84"/>
        <v>603.77499999999998</v>
      </c>
    </row>
    <row r="51" spans="1:134">
      <c r="A51" s="21">
        <v>42</v>
      </c>
      <c r="B51" s="29" t="s">
        <v>199</v>
      </c>
      <c r="C51" s="23">
        <v>5028.9029</v>
      </c>
      <c r="D51" s="23">
        <v>24534.272799999999</v>
      </c>
      <c r="E51" s="23">
        <f t="shared" si="68"/>
        <v>171995.6</v>
      </c>
      <c r="F51" s="23">
        <f t="shared" si="69"/>
        <v>57331.866666666669</v>
      </c>
      <c r="G51" s="23">
        <f t="shared" si="70"/>
        <v>68998.537199999992</v>
      </c>
      <c r="H51" s="23">
        <f t="shared" si="17"/>
        <v>120.34936451862721</v>
      </c>
      <c r="I51" s="23">
        <f t="shared" si="18"/>
        <v>40.116454839542399</v>
      </c>
      <c r="J51" s="23">
        <f t="shared" si="71"/>
        <v>45848.9</v>
      </c>
      <c r="K51" s="23">
        <f t="shared" si="72"/>
        <v>15282.966666666667</v>
      </c>
      <c r="L51" s="23">
        <f t="shared" si="73"/>
        <v>26952.439200000004</v>
      </c>
      <c r="M51" s="23">
        <f t="shared" si="19"/>
        <v>176.35606873883563</v>
      </c>
      <c r="N51" s="23">
        <f t="shared" si="20"/>
        <v>58.785356246278539</v>
      </c>
      <c r="O51" s="23">
        <f t="shared" si="74"/>
        <v>26295.4</v>
      </c>
      <c r="P51" s="23">
        <f t="shared" si="21"/>
        <v>8765.1333333333332</v>
      </c>
      <c r="Q51" s="23">
        <f t="shared" si="75"/>
        <v>21681.404000000002</v>
      </c>
      <c r="R51" s="23">
        <f t="shared" si="22"/>
        <v>247.359659864463</v>
      </c>
      <c r="S51" s="23">
        <f t="shared" si="23"/>
        <v>82.453219954820995</v>
      </c>
      <c r="T51" s="23">
        <v>295.39999999999998</v>
      </c>
      <c r="U51" s="23">
        <f t="shared" si="24"/>
        <v>98.466666666666654</v>
      </c>
      <c r="V51" s="23">
        <v>238.05799999999999</v>
      </c>
      <c r="W51" s="23">
        <f t="shared" si="25"/>
        <v>241.7650643195667</v>
      </c>
      <c r="X51" s="23">
        <f t="shared" si="26"/>
        <v>80.588354773188897</v>
      </c>
      <c r="Y51" s="23">
        <v>10866.4</v>
      </c>
      <c r="Z51" s="23">
        <f t="shared" si="27"/>
        <v>3622.1333333333332</v>
      </c>
      <c r="AA51" s="23">
        <v>950.10220000000004</v>
      </c>
      <c r="AB51" s="23">
        <f t="shared" si="28"/>
        <v>26.23045902966944</v>
      </c>
      <c r="AC51" s="23">
        <f t="shared" si="29"/>
        <v>8.7434863432231467</v>
      </c>
      <c r="AD51" s="23">
        <v>26000</v>
      </c>
      <c r="AE51" s="23">
        <f t="shared" si="30"/>
        <v>8666.6666666666661</v>
      </c>
      <c r="AF51" s="23">
        <v>21443.346000000001</v>
      </c>
      <c r="AG51" s="23">
        <f t="shared" si="31"/>
        <v>247.42322307692311</v>
      </c>
      <c r="AH51" s="23">
        <f t="shared" si="32"/>
        <v>82.474407692307693</v>
      </c>
      <c r="AI51" s="23">
        <v>400</v>
      </c>
      <c r="AJ51" s="23">
        <f t="shared" si="33"/>
        <v>133.33333333333334</v>
      </c>
      <c r="AK51" s="23">
        <v>152.19999999999999</v>
      </c>
      <c r="AL51" s="23">
        <f t="shared" si="34"/>
        <v>114.14999999999998</v>
      </c>
      <c r="AM51" s="23">
        <f t="shared" si="35"/>
        <v>38.049999999999997</v>
      </c>
      <c r="AN51" s="23">
        <v>0</v>
      </c>
      <c r="AO51" s="23">
        <f t="shared" si="36"/>
        <v>0</v>
      </c>
      <c r="AP51" s="23">
        <v>0</v>
      </c>
      <c r="AQ51" s="23" t="e">
        <f t="shared" si="37"/>
        <v>#DIV/0!</v>
      </c>
      <c r="AR51" s="23" t="e">
        <f t="shared" si="38"/>
        <v>#DIV/0!</v>
      </c>
      <c r="AS51" s="23">
        <v>0</v>
      </c>
      <c r="AT51" s="23">
        <f t="shared" si="39"/>
        <v>0</v>
      </c>
      <c r="AU51" s="23">
        <v>0</v>
      </c>
      <c r="AV51" s="23">
        <v>0</v>
      </c>
      <c r="AW51" s="23">
        <f t="shared" si="40"/>
        <v>0</v>
      </c>
      <c r="AX51" s="23">
        <v>0</v>
      </c>
      <c r="AY51" s="23">
        <v>126146.7</v>
      </c>
      <c r="AZ51" s="23">
        <f t="shared" si="41"/>
        <v>42048.9</v>
      </c>
      <c r="BA51" s="23">
        <v>42049</v>
      </c>
      <c r="BB51" s="23">
        <v>0</v>
      </c>
      <c r="BC51" s="23">
        <f t="shared" si="42"/>
        <v>0</v>
      </c>
      <c r="BD51" s="23">
        <v>0</v>
      </c>
      <c r="BE51" s="23">
        <v>0</v>
      </c>
      <c r="BF51" s="23">
        <f t="shared" si="43"/>
        <v>0</v>
      </c>
      <c r="BG51" s="23">
        <v>0</v>
      </c>
      <c r="BH51" s="23">
        <v>0</v>
      </c>
      <c r="BI51" s="23">
        <f t="shared" si="44"/>
        <v>0</v>
      </c>
      <c r="BJ51" s="23">
        <v>0</v>
      </c>
      <c r="BK51" s="23">
        <f t="shared" si="76"/>
        <v>2730</v>
      </c>
      <c r="BL51" s="23">
        <f t="shared" si="77"/>
        <v>910</v>
      </c>
      <c r="BM51" s="23">
        <f t="shared" si="78"/>
        <v>1161.6289999999999</v>
      </c>
      <c r="BN51" s="23">
        <f t="shared" si="45"/>
        <v>127.65153846153845</v>
      </c>
      <c r="BO51" s="23">
        <f t="shared" si="46"/>
        <v>42.550512820512814</v>
      </c>
      <c r="BP51" s="23">
        <v>2000</v>
      </c>
      <c r="BQ51" s="23">
        <f t="shared" si="47"/>
        <v>666.66666666666663</v>
      </c>
      <c r="BR51" s="23">
        <v>961.62900000000002</v>
      </c>
      <c r="BS51" s="23">
        <v>0</v>
      </c>
      <c r="BT51" s="23">
        <f t="shared" si="48"/>
        <v>0</v>
      </c>
      <c r="BU51" s="23">
        <v>0</v>
      </c>
      <c r="BV51" s="23">
        <v>0</v>
      </c>
      <c r="BW51" s="23">
        <f t="shared" si="49"/>
        <v>0</v>
      </c>
      <c r="BX51" s="23">
        <v>0</v>
      </c>
      <c r="BY51" s="23">
        <v>730</v>
      </c>
      <c r="BZ51" s="23">
        <f t="shared" si="50"/>
        <v>243.33333333333334</v>
      </c>
      <c r="CA51" s="23">
        <v>200</v>
      </c>
      <c r="CB51" s="23">
        <v>0</v>
      </c>
      <c r="CC51" s="23">
        <f t="shared" si="51"/>
        <v>0</v>
      </c>
      <c r="CD51" s="23">
        <v>0</v>
      </c>
      <c r="CE51" s="23">
        <v>0</v>
      </c>
      <c r="CF51" s="23">
        <f t="shared" si="52"/>
        <v>0</v>
      </c>
      <c r="CG51" s="23">
        <v>0</v>
      </c>
      <c r="CH51" s="23">
        <v>0</v>
      </c>
      <c r="CI51" s="23">
        <f t="shared" si="53"/>
        <v>0</v>
      </c>
      <c r="CJ51" s="23">
        <v>0</v>
      </c>
      <c r="CK51" s="23">
        <v>5557.1</v>
      </c>
      <c r="CL51" s="23">
        <f t="shared" si="54"/>
        <v>1852.3666666666668</v>
      </c>
      <c r="CM51" s="23">
        <v>1047.4000000000001</v>
      </c>
      <c r="CN51" s="23">
        <v>4616.3</v>
      </c>
      <c r="CO51" s="23">
        <f t="shared" si="55"/>
        <v>1538.7666666666667</v>
      </c>
      <c r="CP51" s="23">
        <v>884.28399999999999</v>
      </c>
      <c r="CQ51" s="23">
        <f t="shared" si="56"/>
        <v>57.467062365964082</v>
      </c>
      <c r="CR51" s="23">
        <f t="shared" si="57"/>
        <v>19.15568745532136</v>
      </c>
      <c r="CS51" s="23">
        <v>0</v>
      </c>
      <c r="CT51" s="23">
        <f t="shared" si="58"/>
        <v>0</v>
      </c>
      <c r="CU51" s="23">
        <v>1959.704</v>
      </c>
      <c r="CV51" s="23">
        <v>0</v>
      </c>
      <c r="CW51" s="23">
        <f t="shared" si="59"/>
        <v>0</v>
      </c>
      <c r="CX51" s="23">
        <v>0</v>
      </c>
      <c r="CY51" s="23">
        <v>0</v>
      </c>
      <c r="CZ51" s="23">
        <f t="shared" si="60"/>
        <v>0</v>
      </c>
      <c r="DA51" s="23">
        <v>0</v>
      </c>
      <c r="DB51" s="23">
        <v>0</v>
      </c>
      <c r="DC51" s="23">
        <f t="shared" si="61"/>
        <v>0</v>
      </c>
      <c r="DD51" s="23">
        <v>0</v>
      </c>
      <c r="DE51" s="23">
        <v>0</v>
      </c>
      <c r="DF51" s="23">
        <f t="shared" si="79"/>
        <v>171995.6</v>
      </c>
      <c r="DG51" s="23">
        <f t="shared" si="80"/>
        <v>57331.866666666669</v>
      </c>
      <c r="DH51" s="23">
        <f t="shared" si="81"/>
        <v>69001.439199999993</v>
      </c>
      <c r="DI51" s="23">
        <v>0</v>
      </c>
      <c r="DJ51" s="23">
        <f t="shared" si="62"/>
        <v>0</v>
      </c>
      <c r="DK51" s="23">
        <v>0</v>
      </c>
      <c r="DL51" s="23">
        <v>0</v>
      </c>
      <c r="DM51" s="23">
        <f t="shared" si="63"/>
        <v>0</v>
      </c>
      <c r="DN51" s="23">
        <v>-2.9020000000000001</v>
      </c>
      <c r="DO51" s="23">
        <v>0</v>
      </c>
      <c r="DP51" s="23">
        <f t="shared" si="64"/>
        <v>0</v>
      </c>
      <c r="DQ51" s="23">
        <v>0</v>
      </c>
      <c r="DR51" s="23">
        <v>0</v>
      </c>
      <c r="DS51" s="23">
        <f t="shared" si="65"/>
        <v>0</v>
      </c>
      <c r="DT51" s="23">
        <v>0</v>
      </c>
      <c r="DU51" s="23">
        <v>0</v>
      </c>
      <c r="DV51" s="23">
        <f t="shared" si="66"/>
        <v>0</v>
      </c>
      <c r="DW51" s="23">
        <v>0</v>
      </c>
      <c r="DX51" s="23">
        <v>30000</v>
      </c>
      <c r="DY51" s="23">
        <f t="shared" si="67"/>
        <v>10000</v>
      </c>
      <c r="DZ51" s="23">
        <v>0</v>
      </c>
      <c r="EA51" s="23">
        <v>0</v>
      </c>
      <c r="EB51" s="23">
        <f t="shared" si="82"/>
        <v>30000</v>
      </c>
      <c r="EC51" s="23">
        <f t="shared" si="83"/>
        <v>10000</v>
      </c>
      <c r="ED51" s="23">
        <f t="shared" si="84"/>
        <v>-2.9020000000000001</v>
      </c>
    </row>
    <row r="52" spans="1:134">
      <c r="A52" s="21">
        <v>43</v>
      </c>
      <c r="B52" s="27" t="s">
        <v>200</v>
      </c>
      <c r="C52" s="23">
        <v>23721.1679</v>
      </c>
      <c r="D52" s="23">
        <v>16729.317899999998</v>
      </c>
      <c r="E52" s="23">
        <f t="shared" si="68"/>
        <v>178080.42499999999</v>
      </c>
      <c r="F52" s="23">
        <f t="shared" si="69"/>
        <v>59360.14166666667</v>
      </c>
      <c r="G52" s="23">
        <f t="shared" si="70"/>
        <v>58610.871499999994</v>
      </c>
      <c r="H52" s="23">
        <f t="shared" si="17"/>
        <v>98.737755427077389</v>
      </c>
      <c r="I52" s="23">
        <f t="shared" si="18"/>
        <v>32.912585142359127</v>
      </c>
      <c r="J52" s="23">
        <f t="shared" si="71"/>
        <v>45258.224999999999</v>
      </c>
      <c r="K52" s="23">
        <f t="shared" si="72"/>
        <v>15086.075000000001</v>
      </c>
      <c r="L52" s="23">
        <f t="shared" si="73"/>
        <v>20381.771499999999</v>
      </c>
      <c r="M52" s="23">
        <f t="shared" si="19"/>
        <v>135.10320941663088</v>
      </c>
      <c r="N52" s="23">
        <f t="shared" si="20"/>
        <v>45.034403138876968</v>
      </c>
      <c r="O52" s="23">
        <f t="shared" si="74"/>
        <v>32199.725000000002</v>
      </c>
      <c r="P52" s="23">
        <f t="shared" si="21"/>
        <v>10733.241666666667</v>
      </c>
      <c r="Q52" s="23">
        <f t="shared" si="75"/>
        <v>16499.214</v>
      </c>
      <c r="R52" s="23">
        <f t="shared" si="22"/>
        <v>153.72069792521518</v>
      </c>
      <c r="S52" s="23">
        <f t="shared" si="23"/>
        <v>51.240232641738395</v>
      </c>
      <c r="T52" s="23">
        <v>188.9</v>
      </c>
      <c r="U52" s="23">
        <f t="shared" si="24"/>
        <v>62.966666666666669</v>
      </c>
      <c r="V52" s="23">
        <v>0.58599999999999997</v>
      </c>
      <c r="W52" s="23">
        <f t="shared" si="25"/>
        <v>0.930651138168343</v>
      </c>
      <c r="X52" s="23">
        <f t="shared" si="26"/>
        <v>0.31021704605611433</v>
      </c>
      <c r="Y52" s="23">
        <v>10831.5</v>
      </c>
      <c r="Z52" s="23">
        <f t="shared" si="27"/>
        <v>3610.5</v>
      </c>
      <c r="AA52" s="23">
        <v>3391.3874999999998</v>
      </c>
      <c r="AB52" s="23">
        <f t="shared" si="28"/>
        <v>93.931242210220191</v>
      </c>
      <c r="AC52" s="23">
        <f t="shared" si="29"/>
        <v>31.310414070073396</v>
      </c>
      <c r="AD52" s="23">
        <v>32010.825000000001</v>
      </c>
      <c r="AE52" s="23">
        <f t="shared" si="30"/>
        <v>10670.275</v>
      </c>
      <c r="AF52" s="23">
        <v>16498.628000000001</v>
      </c>
      <c r="AG52" s="23">
        <f t="shared" si="31"/>
        <v>154.62233166436667</v>
      </c>
      <c r="AH52" s="23">
        <f t="shared" si="32"/>
        <v>51.540777221455556</v>
      </c>
      <c r="AI52" s="23">
        <v>171</v>
      </c>
      <c r="AJ52" s="23">
        <f t="shared" si="33"/>
        <v>57</v>
      </c>
      <c r="AK52" s="23">
        <v>0</v>
      </c>
      <c r="AL52" s="23">
        <f t="shared" si="34"/>
        <v>0</v>
      </c>
      <c r="AM52" s="23">
        <f t="shared" si="35"/>
        <v>0</v>
      </c>
      <c r="AN52" s="23">
        <v>0</v>
      </c>
      <c r="AO52" s="23">
        <f t="shared" si="36"/>
        <v>0</v>
      </c>
      <c r="AP52" s="23">
        <v>0</v>
      </c>
      <c r="AQ52" s="23" t="e">
        <f t="shared" si="37"/>
        <v>#DIV/0!</v>
      </c>
      <c r="AR52" s="23" t="e">
        <f t="shared" si="38"/>
        <v>#DIV/0!</v>
      </c>
      <c r="AS52" s="23">
        <v>0</v>
      </c>
      <c r="AT52" s="23">
        <f t="shared" si="39"/>
        <v>0</v>
      </c>
      <c r="AU52" s="23">
        <v>0</v>
      </c>
      <c r="AV52" s="23">
        <v>0</v>
      </c>
      <c r="AW52" s="23">
        <f t="shared" si="40"/>
        <v>0</v>
      </c>
      <c r="AX52" s="23">
        <v>0</v>
      </c>
      <c r="AY52" s="23">
        <v>109874.9</v>
      </c>
      <c r="AZ52" s="23">
        <f t="shared" si="41"/>
        <v>36624.966666666667</v>
      </c>
      <c r="BA52" s="23">
        <v>36624.9</v>
      </c>
      <c r="BB52" s="23">
        <v>0</v>
      </c>
      <c r="BC52" s="23">
        <f t="shared" si="42"/>
        <v>0</v>
      </c>
      <c r="BD52" s="23">
        <v>0</v>
      </c>
      <c r="BE52" s="23">
        <v>0</v>
      </c>
      <c r="BF52" s="23">
        <f t="shared" si="43"/>
        <v>0</v>
      </c>
      <c r="BG52" s="23">
        <v>0</v>
      </c>
      <c r="BH52" s="23">
        <v>0</v>
      </c>
      <c r="BI52" s="23">
        <f t="shared" si="44"/>
        <v>0</v>
      </c>
      <c r="BJ52" s="23">
        <v>0</v>
      </c>
      <c r="BK52" s="23">
        <f t="shared" si="76"/>
        <v>1056</v>
      </c>
      <c r="BL52" s="23">
        <f t="shared" si="77"/>
        <v>352</v>
      </c>
      <c r="BM52" s="23">
        <f t="shared" si="78"/>
        <v>386.17</v>
      </c>
      <c r="BN52" s="23">
        <f t="shared" si="45"/>
        <v>109.70738636363637</v>
      </c>
      <c r="BO52" s="23">
        <f t="shared" si="46"/>
        <v>36.569128787878789</v>
      </c>
      <c r="BP52" s="23">
        <v>1056</v>
      </c>
      <c r="BQ52" s="23">
        <f t="shared" si="47"/>
        <v>352</v>
      </c>
      <c r="BR52" s="23">
        <v>386.17</v>
      </c>
      <c r="BS52" s="23">
        <v>0</v>
      </c>
      <c r="BT52" s="23">
        <f t="shared" si="48"/>
        <v>0</v>
      </c>
      <c r="BU52" s="23">
        <v>0</v>
      </c>
      <c r="BV52" s="23">
        <v>0</v>
      </c>
      <c r="BW52" s="23">
        <f t="shared" si="49"/>
        <v>0</v>
      </c>
      <c r="BX52" s="23">
        <v>0</v>
      </c>
      <c r="BY52" s="23">
        <v>0</v>
      </c>
      <c r="BZ52" s="23">
        <f t="shared" si="50"/>
        <v>0</v>
      </c>
      <c r="CA52" s="23">
        <v>0</v>
      </c>
      <c r="CB52" s="23">
        <v>0</v>
      </c>
      <c r="CC52" s="23">
        <f t="shared" si="51"/>
        <v>0</v>
      </c>
      <c r="CD52" s="23">
        <v>0</v>
      </c>
      <c r="CE52" s="23">
        <v>0</v>
      </c>
      <c r="CF52" s="23">
        <f t="shared" si="52"/>
        <v>0</v>
      </c>
      <c r="CG52" s="23">
        <v>0</v>
      </c>
      <c r="CH52" s="23">
        <v>0</v>
      </c>
      <c r="CI52" s="23">
        <f t="shared" si="53"/>
        <v>0</v>
      </c>
      <c r="CJ52" s="23">
        <v>0</v>
      </c>
      <c r="CK52" s="23">
        <v>1000</v>
      </c>
      <c r="CL52" s="23">
        <f t="shared" si="54"/>
        <v>333.33333333333331</v>
      </c>
      <c r="CM52" s="23">
        <v>105</v>
      </c>
      <c r="CN52" s="23">
        <v>1000</v>
      </c>
      <c r="CO52" s="23">
        <f t="shared" si="55"/>
        <v>333.33333333333331</v>
      </c>
      <c r="CP52" s="23">
        <v>105</v>
      </c>
      <c r="CQ52" s="23">
        <f t="shared" si="56"/>
        <v>31.5</v>
      </c>
      <c r="CR52" s="23">
        <f t="shared" si="57"/>
        <v>10.5</v>
      </c>
      <c r="CS52" s="23">
        <v>0</v>
      </c>
      <c r="CT52" s="23">
        <f t="shared" si="58"/>
        <v>0</v>
      </c>
      <c r="CU52" s="23">
        <v>0</v>
      </c>
      <c r="CV52" s="23">
        <v>0</v>
      </c>
      <c r="CW52" s="23">
        <f t="shared" si="59"/>
        <v>0</v>
      </c>
      <c r="CX52" s="23">
        <v>0</v>
      </c>
      <c r="CY52" s="23">
        <v>0</v>
      </c>
      <c r="CZ52" s="23">
        <f t="shared" si="60"/>
        <v>0</v>
      </c>
      <c r="DA52" s="23">
        <v>0</v>
      </c>
      <c r="DB52" s="23">
        <v>0</v>
      </c>
      <c r="DC52" s="23">
        <f t="shared" si="61"/>
        <v>0</v>
      </c>
      <c r="DD52" s="23">
        <v>0</v>
      </c>
      <c r="DE52" s="23">
        <v>0</v>
      </c>
      <c r="DF52" s="23">
        <f t="shared" si="79"/>
        <v>155133.125</v>
      </c>
      <c r="DG52" s="23">
        <f t="shared" si="80"/>
        <v>51711.041666666672</v>
      </c>
      <c r="DH52" s="23">
        <f t="shared" si="81"/>
        <v>57006.671499999997</v>
      </c>
      <c r="DI52" s="23">
        <v>0</v>
      </c>
      <c r="DJ52" s="23">
        <f t="shared" si="62"/>
        <v>0</v>
      </c>
      <c r="DK52" s="23">
        <v>0</v>
      </c>
      <c r="DL52" s="23">
        <v>22947.3</v>
      </c>
      <c r="DM52" s="23">
        <f t="shared" si="63"/>
        <v>7649.0999999999995</v>
      </c>
      <c r="DN52" s="23">
        <v>1604.2</v>
      </c>
      <c r="DO52" s="23">
        <v>0</v>
      </c>
      <c r="DP52" s="23">
        <f t="shared" si="64"/>
        <v>0</v>
      </c>
      <c r="DQ52" s="23">
        <v>0</v>
      </c>
      <c r="DR52" s="23">
        <v>0</v>
      </c>
      <c r="DS52" s="23">
        <f t="shared" si="65"/>
        <v>0</v>
      </c>
      <c r="DT52" s="23">
        <v>0</v>
      </c>
      <c r="DU52" s="23">
        <v>0</v>
      </c>
      <c r="DV52" s="23">
        <f t="shared" si="66"/>
        <v>0</v>
      </c>
      <c r="DW52" s="23">
        <v>0</v>
      </c>
      <c r="DX52" s="23">
        <v>30946</v>
      </c>
      <c r="DY52" s="23">
        <f t="shared" si="67"/>
        <v>10315.333333333334</v>
      </c>
      <c r="DZ52" s="23">
        <v>0</v>
      </c>
      <c r="EA52" s="23">
        <v>0</v>
      </c>
      <c r="EB52" s="23">
        <f t="shared" si="82"/>
        <v>53893.3</v>
      </c>
      <c r="EC52" s="23">
        <f t="shared" si="83"/>
        <v>17964.433333333334</v>
      </c>
      <c r="ED52" s="23">
        <f t="shared" si="84"/>
        <v>1604.2</v>
      </c>
    </row>
    <row r="53" spans="1:134">
      <c r="A53" s="21">
        <v>44</v>
      </c>
      <c r="B53" s="27" t="s">
        <v>201</v>
      </c>
      <c r="C53" s="23">
        <v>61379.703999999998</v>
      </c>
      <c r="D53" s="23">
        <v>13233.2281</v>
      </c>
      <c r="E53" s="23">
        <f t="shared" si="68"/>
        <v>156456.79999999999</v>
      </c>
      <c r="F53" s="23">
        <f t="shared" si="69"/>
        <v>52152.26666666667</v>
      </c>
      <c r="G53" s="23">
        <f t="shared" si="70"/>
        <v>23517.274600000004</v>
      </c>
      <c r="H53" s="23">
        <f t="shared" si="17"/>
        <v>45.093485102597015</v>
      </c>
      <c r="I53" s="23">
        <f t="shared" si="18"/>
        <v>15.031161700865676</v>
      </c>
      <c r="J53" s="23">
        <f t="shared" si="71"/>
        <v>30726.3</v>
      </c>
      <c r="K53" s="23">
        <f t="shared" si="72"/>
        <v>10242.1</v>
      </c>
      <c r="L53" s="23">
        <f t="shared" si="73"/>
        <v>1918.0745999999999</v>
      </c>
      <c r="M53" s="23">
        <f t="shared" si="19"/>
        <v>18.7273566944279</v>
      </c>
      <c r="N53" s="23">
        <f t="shared" si="20"/>
        <v>6.2424522314759665</v>
      </c>
      <c r="O53" s="23">
        <f t="shared" si="74"/>
        <v>14591</v>
      </c>
      <c r="P53" s="23">
        <f t="shared" si="21"/>
        <v>4863.666666666667</v>
      </c>
      <c r="Q53" s="23">
        <f t="shared" si="75"/>
        <v>1555.4840000000002</v>
      </c>
      <c r="R53" s="23">
        <f t="shared" si="22"/>
        <v>31.981714755671302</v>
      </c>
      <c r="S53" s="23">
        <f t="shared" si="23"/>
        <v>10.660571585223769</v>
      </c>
      <c r="T53" s="23">
        <v>120</v>
      </c>
      <c r="U53" s="23">
        <f t="shared" si="24"/>
        <v>40</v>
      </c>
      <c r="V53" s="23">
        <v>0.17799999999999999</v>
      </c>
      <c r="W53" s="23">
        <f t="shared" si="25"/>
        <v>0.44500000000000001</v>
      </c>
      <c r="X53" s="23">
        <f t="shared" si="26"/>
        <v>0.14833333333333332</v>
      </c>
      <c r="Y53" s="23">
        <v>10005.299999999999</v>
      </c>
      <c r="Z53" s="23">
        <f t="shared" si="27"/>
        <v>3335.1</v>
      </c>
      <c r="AA53" s="23">
        <v>0.79059999999999997</v>
      </c>
      <c r="AB53" s="23">
        <f t="shared" si="28"/>
        <v>2.3705436118857004E-2</v>
      </c>
      <c r="AC53" s="23">
        <f t="shared" si="29"/>
        <v>7.9018120396190036E-3</v>
      </c>
      <c r="AD53" s="23">
        <v>14471</v>
      </c>
      <c r="AE53" s="23">
        <f t="shared" si="30"/>
        <v>4823.666666666667</v>
      </c>
      <c r="AF53" s="23">
        <v>1555.306</v>
      </c>
      <c r="AG53" s="23">
        <f t="shared" si="31"/>
        <v>32.243231290166541</v>
      </c>
      <c r="AH53" s="23">
        <f t="shared" si="32"/>
        <v>10.747743763388847</v>
      </c>
      <c r="AI53" s="23">
        <v>69</v>
      </c>
      <c r="AJ53" s="23">
        <f t="shared" si="33"/>
        <v>23</v>
      </c>
      <c r="AK53" s="23">
        <v>0</v>
      </c>
      <c r="AL53" s="23">
        <f t="shared" si="34"/>
        <v>0</v>
      </c>
      <c r="AM53" s="23">
        <f t="shared" si="35"/>
        <v>0</v>
      </c>
      <c r="AN53" s="23">
        <v>0</v>
      </c>
      <c r="AO53" s="23">
        <f t="shared" si="36"/>
        <v>0</v>
      </c>
      <c r="AP53" s="23">
        <v>0</v>
      </c>
      <c r="AQ53" s="23" t="e">
        <f t="shared" si="37"/>
        <v>#DIV/0!</v>
      </c>
      <c r="AR53" s="23" t="e">
        <f t="shared" si="38"/>
        <v>#DIV/0!</v>
      </c>
      <c r="AS53" s="23">
        <v>0</v>
      </c>
      <c r="AT53" s="23">
        <f t="shared" si="39"/>
        <v>0</v>
      </c>
      <c r="AU53" s="23">
        <v>0</v>
      </c>
      <c r="AV53" s="23">
        <v>0</v>
      </c>
      <c r="AW53" s="23">
        <f t="shared" si="40"/>
        <v>0</v>
      </c>
      <c r="AX53" s="23">
        <v>0</v>
      </c>
      <c r="AY53" s="23">
        <v>64797.7</v>
      </c>
      <c r="AZ53" s="23">
        <f t="shared" si="41"/>
        <v>21599.233333333334</v>
      </c>
      <c r="BA53" s="23">
        <v>21599.200000000001</v>
      </c>
      <c r="BB53" s="23">
        <v>0</v>
      </c>
      <c r="BC53" s="23">
        <f t="shared" si="42"/>
        <v>0</v>
      </c>
      <c r="BD53" s="23">
        <v>0</v>
      </c>
      <c r="BE53" s="23">
        <v>0</v>
      </c>
      <c r="BF53" s="23">
        <f t="shared" si="43"/>
        <v>0</v>
      </c>
      <c r="BG53" s="23">
        <v>0</v>
      </c>
      <c r="BH53" s="23">
        <v>0</v>
      </c>
      <c r="BI53" s="23">
        <f t="shared" si="44"/>
        <v>0</v>
      </c>
      <c r="BJ53" s="23">
        <v>0</v>
      </c>
      <c r="BK53" s="23">
        <f t="shared" si="76"/>
        <v>3736</v>
      </c>
      <c r="BL53" s="23">
        <f t="shared" si="77"/>
        <v>1245.3333333333333</v>
      </c>
      <c r="BM53" s="23">
        <f t="shared" si="78"/>
        <v>202.5</v>
      </c>
      <c r="BN53" s="23">
        <f t="shared" si="45"/>
        <v>16.260706638115632</v>
      </c>
      <c r="BO53" s="23">
        <f t="shared" si="46"/>
        <v>5.4202355460385441</v>
      </c>
      <c r="BP53" s="23">
        <v>3736</v>
      </c>
      <c r="BQ53" s="23">
        <f t="shared" si="47"/>
        <v>1245.3333333333333</v>
      </c>
      <c r="BR53" s="23">
        <v>202.5</v>
      </c>
      <c r="BS53" s="23">
        <v>0</v>
      </c>
      <c r="BT53" s="23">
        <f t="shared" si="48"/>
        <v>0</v>
      </c>
      <c r="BU53" s="23">
        <v>0</v>
      </c>
      <c r="BV53" s="23">
        <v>0</v>
      </c>
      <c r="BW53" s="23">
        <f t="shared" si="49"/>
        <v>0</v>
      </c>
      <c r="BX53" s="23">
        <v>0</v>
      </c>
      <c r="BY53" s="23">
        <v>0</v>
      </c>
      <c r="BZ53" s="23">
        <f t="shared" si="50"/>
        <v>0</v>
      </c>
      <c r="CA53" s="23">
        <v>0</v>
      </c>
      <c r="CB53" s="23">
        <v>0</v>
      </c>
      <c r="CC53" s="23">
        <f t="shared" si="51"/>
        <v>0</v>
      </c>
      <c r="CD53" s="23">
        <v>0</v>
      </c>
      <c r="CE53" s="23">
        <v>0</v>
      </c>
      <c r="CF53" s="23">
        <f t="shared" si="52"/>
        <v>0</v>
      </c>
      <c r="CG53" s="23">
        <v>0</v>
      </c>
      <c r="CH53" s="23">
        <v>0</v>
      </c>
      <c r="CI53" s="23">
        <f t="shared" si="53"/>
        <v>0</v>
      </c>
      <c r="CJ53" s="23">
        <v>0</v>
      </c>
      <c r="CK53" s="23">
        <v>2305</v>
      </c>
      <c r="CL53" s="23">
        <f t="shared" si="54"/>
        <v>768.33333333333337</v>
      </c>
      <c r="CM53" s="23">
        <v>119.7</v>
      </c>
      <c r="CN53" s="23">
        <v>2275</v>
      </c>
      <c r="CO53" s="23">
        <f t="shared" si="55"/>
        <v>758.33333333333337</v>
      </c>
      <c r="CP53" s="23">
        <v>119.7</v>
      </c>
      <c r="CQ53" s="23">
        <f t="shared" si="56"/>
        <v>15.784615384615384</v>
      </c>
      <c r="CR53" s="23">
        <f t="shared" si="57"/>
        <v>5.2615384615384624</v>
      </c>
      <c r="CS53" s="23">
        <v>0</v>
      </c>
      <c r="CT53" s="23">
        <f t="shared" si="58"/>
        <v>0</v>
      </c>
      <c r="CU53" s="23">
        <v>39.6</v>
      </c>
      <c r="CV53" s="23">
        <v>20</v>
      </c>
      <c r="CW53" s="23">
        <f t="shared" si="59"/>
        <v>6.666666666666667</v>
      </c>
      <c r="CX53" s="23">
        <v>0</v>
      </c>
      <c r="CY53" s="23">
        <v>0</v>
      </c>
      <c r="CZ53" s="23">
        <f t="shared" si="60"/>
        <v>0</v>
      </c>
      <c r="DA53" s="23">
        <v>0</v>
      </c>
      <c r="DB53" s="23">
        <v>0</v>
      </c>
      <c r="DC53" s="23">
        <f t="shared" si="61"/>
        <v>0</v>
      </c>
      <c r="DD53" s="23">
        <v>0</v>
      </c>
      <c r="DE53" s="23">
        <v>0</v>
      </c>
      <c r="DF53" s="23">
        <f t="shared" si="79"/>
        <v>95524</v>
      </c>
      <c r="DG53" s="23">
        <f t="shared" si="80"/>
        <v>31841.333333333332</v>
      </c>
      <c r="DH53" s="23">
        <f t="shared" si="81"/>
        <v>23517.274600000001</v>
      </c>
      <c r="DI53" s="23">
        <v>0</v>
      </c>
      <c r="DJ53" s="23">
        <f t="shared" si="62"/>
        <v>0</v>
      </c>
      <c r="DK53" s="23">
        <v>0</v>
      </c>
      <c r="DL53" s="23">
        <v>60932.800000000003</v>
      </c>
      <c r="DM53" s="23">
        <f t="shared" si="63"/>
        <v>20310.933333333334</v>
      </c>
      <c r="DN53" s="23">
        <v>0</v>
      </c>
      <c r="DO53" s="23">
        <v>0</v>
      </c>
      <c r="DP53" s="23">
        <f t="shared" si="64"/>
        <v>0</v>
      </c>
      <c r="DQ53" s="23">
        <v>0</v>
      </c>
      <c r="DR53" s="23">
        <v>0</v>
      </c>
      <c r="DS53" s="23">
        <f t="shared" si="65"/>
        <v>0</v>
      </c>
      <c r="DT53" s="23">
        <v>0</v>
      </c>
      <c r="DU53" s="23">
        <v>0</v>
      </c>
      <c r="DV53" s="23">
        <f t="shared" si="66"/>
        <v>0</v>
      </c>
      <c r="DW53" s="23">
        <v>0</v>
      </c>
      <c r="DX53" s="23">
        <v>19100</v>
      </c>
      <c r="DY53" s="23">
        <f t="shared" si="67"/>
        <v>6366.666666666667</v>
      </c>
      <c r="DZ53" s="23">
        <v>10000</v>
      </c>
      <c r="EA53" s="23">
        <v>0</v>
      </c>
      <c r="EB53" s="23">
        <f t="shared" si="82"/>
        <v>80032.800000000003</v>
      </c>
      <c r="EC53" s="23">
        <f t="shared" si="83"/>
        <v>26677.600000000002</v>
      </c>
      <c r="ED53" s="23">
        <f t="shared" si="84"/>
        <v>10000</v>
      </c>
    </row>
    <row r="54" spans="1:134">
      <c r="A54" s="21">
        <v>45</v>
      </c>
      <c r="B54" s="27" t="s">
        <v>202</v>
      </c>
      <c r="C54" s="23">
        <v>70</v>
      </c>
      <c r="D54" s="23">
        <v>48341.849600000001</v>
      </c>
      <c r="E54" s="23">
        <f t="shared" si="68"/>
        <v>143881.70000000001</v>
      </c>
      <c r="F54" s="23">
        <f t="shared" si="69"/>
        <v>47960.566666666658</v>
      </c>
      <c r="G54" s="23">
        <f t="shared" si="70"/>
        <v>48214.445999999996</v>
      </c>
      <c r="H54" s="23">
        <f t="shared" si="17"/>
        <v>100.52935015363316</v>
      </c>
      <c r="I54" s="23">
        <f t="shared" si="18"/>
        <v>33.509783384544377</v>
      </c>
      <c r="J54" s="23">
        <f t="shared" si="71"/>
        <v>18230.5</v>
      </c>
      <c r="K54" s="23">
        <f t="shared" si="72"/>
        <v>6076.8333333333339</v>
      </c>
      <c r="L54" s="23">
        <f t="shared" si="73"/>
        <v>6330.746000000001</v>
      </c>
      <c r="M54" s="23">
        <f t="shared" si="19"/>
        <v>104.17837141054827</v>
      </c>
      <c r="N54" s="23">
        <f t="shared" si="20"/>
        <v>34.726123803516089</v>
      </c>
      <c r="O54" s="23">
        <f t="shared" si="74"/>
        <v>9000</v>
      </c>
      <c r="P54" s="23">
        <f t="shared" si="21"/>
        <v>3000</v>
      </c>
      <c r="Q54" s="23">
        <f t="shared" si="75"/>
        <v>2436.6669999999999</v>
      </c>
      <c r="R54" s="23">
        <f t="shared" si="22"/>
        <v>81.222233333333321</v>
      </c>
      <c r="S54" s="23">
        <f t="shared" si="23"/>
        <v>27.074077777777777</v>
      </c>
      <c r="T54" s="23">
        <v>0</v>
      </c>
      <c r="U54" s="23">
        <f t="shared" si="24"/>
        <v>0</v>
      </c>
      <c r="V54" s="23">
        <v>2.8679999999999999</v>
      </c>
      <c r="W54" s="23" t="e">
        <f t="shared" si="25"/>
        <v>#DIV/0!</v>
      </c>
      <c r="X54" s="23" t="e">
        <f t="shared" si="26"/>
        <v>#DIV/0!</v>
      </c>
      <c r="Y54" s="23">
        <v>5300</v>
      </c>
      <c r="Z54" s="23">
        <f t="shared" si="27"/>
        <v>1766.6666666666667</v>
      </c>
      <c r="AA54" s="23">
        <v>1253.6690000000001</v>
      </c>
      <c r="AB54" s="23">
        <f t="shared" si="28"/>
        <v>70.962396226415095</v>
      </c>
      <c r="AC54" s="23">
        <f t="shared" si="29"/>
        <v>23.654132075471701</v>
      </c>
      <c r="AD54" s="23">
        <v>9000</v>
      </c>
      <c r="AE54" s="23">
        <f t="shared" si="30"/>
        <v>3000</v>
      </c>
      <c r="AF54" s="23">
        <v>2433.799</v>
      </c>
      <c r="AG54" s="23">
        <f t="shared" si="31"/>
        <v>81.126633333333331</v>
      </c>
      <c r="AH54" s="23">
        <f t="shared" si="32"/>
        <v>27.042211111111108</v>
      </c>
      <c r="AI54" s="23">
        <v>150</v>
      </c>
      <c r="AJ54" s="23">
        <f t="shared" si="33"/>
        <v>50</v>
      </c>
      <c r="AK54" s="23">
        <v>123.9</v>
      </c>
      <c r="AL54" s="23">
        <f t="shared" si="34"/>
        <v>247.8</v>
      </c>
      <c r="AM54" s="23">
        <f t="shared" si="35"/>
        <v>82.600000000000009</v>
      </c>
      <c r="AN54" s="23">
        <v>0</v>
      </c>
      <c r="AO54" s="23">
        <f t="shared" si="36"/>
        <v>0</v>
      </c>
      <c r="AP54" s="23">
        <v>0</v>
      </c>
      <c r="AQ54" s="23" t="e">
        <f t="shared" si="37"/>
        <v>#DIV/0!</v>
      </c>
      <c r="AR54" s="23" t="e">
        <f t="shared" si="38"/>
        <v>#DIV/0!</v>
      </c>
      <c r="AS54" s="23">
        <v>0</v>
      </c>
      <c r="AT54" s="23">
        <f t="shared" si="39"/>
        <v>0</v>
      </c>
      <c r="AU54" s="23">
        <v>0</v>
      </c>
      <c r="AV54" s="23">
        <v>0</v>
      </c>
      <c r="AW54" s="23">
        <f t="shared" si="40"/>
        <v>0</v>
      </c>
      <c r="AX54" s="23">
        <v>0</v>
      </c>
      <c r="AY54" s="23">
        <v>125651.2</v>
      </c>
      <c r="AZ54" s="23">
        <f t="shared" si="41"/>
        <v>41883.73333333333</v>
      </c>
      <c r="BA54" s="23">
        <v>41883.699999999997</v>
      </c>
      <c r="BB54" s="23">
        <v>0</v>
      </c>
      <c r="BC54" s="23">
        <f t="shared" si="42"/>
        <v>0</v>
      </c>
      <c r="BD54" s="23">
        <v>0</v>
      </c>
      <c r="BE54" s="23">
        <v>0</v>
      </c>
      <c r="BF54" s="23">
        <f t="shared" si="43"/>
        <v>0</v>
      </c>
      <c r="BG54" s="23">
        <v>0</v>
      </c>
      <c r="BH54" s="23">
        <v>0</v>
      </c>
      <c r="BI54" s="23">
        <f t="shared" si="44"/>
        <v>0</v>
      </c>
      <c r="BJ54" s="23">
        <v>0</v>
      </c>
      <c r="BK54" s="23">
        <f t="shared" si="76"/>
        <v>1280.5</v>
      </c>
      <c r="BL54" s="23">
        <f t="shared" si="77"/>
        <v>426.83333333333331</v>
      </c>
      <c r="BM54" s="23">
        <f t="shared" si="78"/>
        <v>416.5</v>
      </c>
      <c r="BN54" s="23">
        <f t="shared" si="45"/>
        <v>97.579070675517372</v>
      </c>
      <c r="BO54" s="23">
        <f t="shared" si="46"/>
        <v>32.526356891839129</v>
      </c>
      <c r="BP54" s="23">
        <v>500</v>
      </c>
      <c r="BQ54" s="23">
        <f t="shared" si="47"/>
        <v>166.66666666666666</v>
      </c>
      <c r="BR54" s="23">
        <v>0</v>
      </c>
      <c r="BS54" s="23">
        <v>180.5</v>
      </c>
      <c r="BT54" s="23">
        <f t="shared" si="48"/>
        <v>60.166666666666664</v>
      </c>
      <c r="BU54" s="23">
        <v>36.5</v>
      </c>
      <c r="BV54" s="23">
        <v>0</v>
      </c>
      <c r="BW54" s="23">
        <f t="shared" si="49"/>
        <v>0</v>
      </c>
      <c r="BX54" s="23">
        <v>0</v>
      </c>
      <c r="BY54" s="23">
        <v>600</v>
      </c>
      <c r="BZ54" s="23">
        <f t="shared" si="50"/>
        <v>200</v>
      </c>
      <c r="CA54" s="23">
        <v>380</v>
      </c>
      <c r="CB54" s="23">
        <v>0</v>
      </c>
      <c r="CC54" s="23">
        <f t="shared" si="51"/>
        <v>0</v>
      </c>
      <c r="CD54" s="23">
        <v>0</v>
      </c>
      <c r="CE54" s="23">
        <v>0</v>
      </c>
      <c r="CF54" s="23">
        <f t="shared" si="52"/>
        <v>0</v>
      </c>
      <c r="CG54" s="23">
        <v>0</v>
      </c>
      <c r="CH54" s="23">
        <v>0</v>
      </c>
      <c r="CI54" s="23">
        <f t="shared" si="53"/>
        <v>0</v>
      </c>
      <c r="CJ54" s="23">
        <v>0</v>
      </c>
      <c r="CK54" s="23">
        <v>2500</v>
      </c>
      <c r="CL54" s="23">
        <f t="shared" si="54"/>
        <v>833.33333333333337</v>
      </c>
      <c r="CM54" s="23">
        <v>679</v>
      </c>
      <c r="CN54" s="23">
        <v>2500</v>
      </c>
      <c r="CO54" s="23">
        <f t="shared" si="55"/>
        <v>833.33333333333337</v>
      </c>
      <c r="CP54" s="23">
        <v>679</v>
      </c>
      <c r="CQ54" s="23">
        <f t="shared" si="56"/>
        <v>81.47999999999999</v>
      </c>
      <c r="CR54" s="23">
        <f t="shared" si="57"/>
        <v>27.16</v>
      </c>
      <c r="CS54" s="23">
        <v>0</v>
      </c>
      <c r="CT54" s="23">
        <f t="shared" si="58"/>
        <v>0</v>
      </c>
      <c r="CU54" s="23">
        <v>1421.01</v>
      </c>
      <c r="CV54" s="23">
        <v>0</v>
      </c>
      <c r="CW54" s="23">
        <f t="shared" si="59"/>
        <v>0</v>
      </c>
      <c r="CX54" s="23">
        <v>0</v>
      </c>
      <c r="CY54" s="23">
        <v>0</v>
      </c>
      <c r="CZ54" s="23">
        <f t="shared" si="60"/>
        <v>0</v>
      </c>
      <c r="DA54" s="23">
        <v>0</v>
      </c>
      <c r="DB54" s="23">
        <v>0</v>
      </c>
      <c r="DC54" s="23">
        <f t="shared" si="61"/>
        <v>0</v>
      </c>
      <c r="DD54" s="23">
        <v>0</v>
      </c>
      <c r="DE54" s="23">
        <v>0</v>
      </c>
      <c r="DF54" s="23">
        <f t="shared" si="79"/>
        <v>143881.70000000001</v>
      </c>
      <c r="DG54" s="23">
        <f t="shared" si="80"/>
        <v>47960.566666666658</v>
      </c>
      <c r="DH54" s="23">
        <f t="shared" si="81"/>
        <v>48214.445999999996</v>
      </c>
      <c r="DI54" s="23">
        <v>0</v>
      </c>
      <c r="DJ54" s="23">
        <f t="shared" si="62"/>
        <v>0</v>
      </c>
      <c r="DK54" s="23">
        <v>0</v>
      </c>
      <c r="DL54" s="23">
        <v>0</v>
      </c>
      <c r="DM54" s="23">
        <f t="shared" si="63"/>
        <v>0</v>
      </c>
      <c r="DN54" s="23">
        <v>0</v>
      </c>
      <c r="DO54" s="23">
        <v>0</v>
      </c>
      <c r="DP54" s="23">
        <f t="shared" si="64"/>
        <v>0</v>
      </c>
      <c r="DQ54" s="23">
        <v>0</v>
      </c>
      <c r="DR54" s="23">
        <v>0</v>
      </c>
      <c r="DS54" s="23">
        <f t="shared" si="65"/>
        <v>0</v>
      </c>
      <c r="DT54" s="23">
        <v>0</v>
      </c>
      <c r="DU54" s="23">
        <v>0</v>
      </c>
      <c r="DV54" s="23">
        <f t="shared" si="66"/>
        <v>0</v>
      </c>
      <c r="DW54" s="23">
        <v>0</v>
      </c>
      <c r="DX54" s="23">
        <v>0</v>
      </c>
      <c r="DY54" s="23">
        <f t="shared" si="67"/>
        <v>0</v>
      </c>
      <c r="DZ54" s="23">
        <v>0</v>
      </c>
      <c r="EA54" s="23">
        <v>0</v>
      </c>
      <c r="EB54" s="23">
        <f t="shared" si="82"/>
        <v>0</v>
      </c>
      <c r="EC54" s="23">
        <f t="shared" si="83"/>
        <v>0</v>
      </c>
      <c r="ED54" s="23">
        <f t="shared" si="84"/>
        <v>0</v>
      </c>
    </row>
    <row r="55" spans="1:134">
      <c r="A55" s="21">
        <v>46</v>
      </c>
      <c r="B55" s="27" t="s">
        <v>203</v>
      </c>
      <c r="C55" s="23">
        <v>2119.4888000000001</v>
      </c>
      <c r="D55" s="23">
        <v>30960.168799999999</v>
      </c>
      <c r="E55" s="23">
        <f t="shared" si="68"/>
        <v>175319.99999999997</v>
      </c>
      <c r="F55" s="23">
        <f t="shared" si="69"/>
        <v>58440.000000000007</v>
      </c>
      <c r="G55" s="23">
        <f t="shared" si="70"/>
        <v>48176.2572</v>
      </c>
      <c r="H55" s="23">
        <f t="shared" si="17"/>
        <v>82.437127310061584</v>
      </c>
      <c r="I55" s="23">
        <f t="shared" si="18"/>
        <v>27.479042436687205</v>
      </c>
      <c r="J55" s="23">
        <f t="shared" si="71"/>
        <v>54032</v>
      </c>
      <c r="K55" s="23">
        <f t="shared" si="72"/>
        <v>18010.666666666664</v>
      </c>
      <c r="L55" s="23">
        <f t="shared" si="73"/>
        <v>9457.6532000000007</v>
      </c>
      <c r="M55" s="23">
        <f t="shared" si="19"/>
        <v>52.511399911163771</v>
      </c>
      <c r="N55" s="23">
        <f t="shared" si="20"/>
        <v>17.50379997038792</v>
      </c>
      <c r="O55" s="23">
        <f t="shared" si="74"/>
        <v>27590.7</v>
      </c>
      <c r="P55" s="23">
        <f t="shared" si="21"/>
        <v>9196.9</v>
      </c>
      <c r="Q55" s="23">
        <f t="shared" si="75"/>
        <v>6439.0959999999995</v>
      </c>
      <c r="R55" s="23">
        <f t="shared" si="22"/>
        <v>70.013765507942892</v>
      </c>
      <c r="S55" s="23">
        <f t="shared" si="23"/>
        <v>23.337921835980964</v>
      </c>
      <c r="T55" s="23">
        <v>21</v>
      </c>
      <c r="U55" s="23">
        <f t="shared" si="24"/>
        <v>7</v>
      </c>
      <c r="V55" s="23">
        <v>4.0069999999999997</v>
      </c>
      <c r="W55" s="23">
        <f t="shared" si="25"/>
        <v>57.24285714285714</v>
      </c>
      <c r="X55" s="23">
        <f t="shared" si="26"/>
        <v>19.080952380952379</v>
      </c>
      <c r="Y55" s="23">
        <v>11828.4</v>
      </c>
      <c r="Z55" s="23">
        <f t="shared" si="27"/>
        <v>3942.7999999999997</v>
      </c>
      <c r="AA55" s="23">
        <v>929.94719999999995</v>
      </c>
      <c r="AB55" s="23">
        <f t="shared" si="28"/>
        <v>23.585959216800244</v>
      </c>
      <c r="AC55" s="23">
        <f t="shared" si="29"/>
        <v>7.8619864056000814</v>
      </c>
      <c r="AD55" s="23">
        <v>27569.7</v>
      </c>
      <c r="AE55" s="23">
        <f t="shared" si="30"/>
        <v>9189.9</v>
      </c>
      <c r="AF55" s="23">
        <v>6435.0889999999999</v>
      </c>
      <c r="AG55" s="23">
        <f t="shared" si="31"/>
        <v>70.023493182733219</v>
      </c>
      <c r="AH55" s="23">
        <f t="shared" si="32"/>
        <v>23.341164394244405</v>
      </c>
      <c r="AI55" s="23">
        <v>1030.7</v>
      </c>
      <c r="AJ55" s="23">
        <f t="shared" si="33"/>
        <v>343.56666666666666</v>
      </c>
      <c r="AK55" s="23">
        <v>61</v>
      </c>
      <c r="AL55" s="23">
        <f t="shared" si="34"/>
        <v>17.754923838168235</v>
      </c>
      <c r="AM55" s="23">
        <f t="shared" si="35"/>
        <v>5.9183079460560784</v>
      </c>
      <c r="AN55" s="23">
        <v>0</v>
      </c>
      <c r="AO55" s="23">
        <f t="shared" si="36"/>
        <v>0</v>
      </c>
      <c r="AP55" s="23">
        <v>0</v>
      </c>
      <c r="AQ55" s="23" t="e">
        <f t="shared" si="37"/>
        <v>#DIV/0!</v>
      </c>
      <c r="AR55" s="23" t="e">
        <f t="shared" si="38"/>
        <v>#DIV/0!</v>
      </c>
      <c r="AS55" s="23">
        <v>0</v>
      </c>
      <c r="AT55" s="23">
        <f t="shared" si="39"/>
        <v>0</v>
      </c>
      <c r="AU55" s="23">
        <v>0</v>
      </c>
      <c r="AV55" s="23">
        <v>0</v>
      </c>
      <c r="AW55" s="23">
        <f t="shared" si="40"/>
        <v>0</v>
      </c>
      <c r="AX55" s="23">
        <v>0</v>
      </c>
      <c r="AY55" s="23">
        <v>121288</v>
      </c>
      <c r="AZ55" s="23">
        <f t="shared" si="41"/>
        <v>40429.333333333336</v>
      </c>
      <c r="BA55" s="23">
        <v>40429.5</v>
      </c>
      <c r="BB55" s="23">
        <v>0</v>
      </c>
      <c r="BC55" s="23">
        <f t="shared" si="42"/>
        <v>0</v>
      </c>
      <c r="BD55" s="23">
        <v>0</v>
      </c>
      <c r="BE55" s="23">
        <v>0</v>
      </c>
      <c r="BF55" s="23">
        <f t="shared" si="43"/>
        <v>0</v>
      </c>
      <c r="BG55" s="23">
        <v>0</v>
      </c>
      <c r="BH55" s="23">
        <v>0</v>
      </c>
      <c r="BI55" s="23">
        <f t="shared" si="44"/>
        <v>0</v>
      </c>
      <c r="BJ55" s="23">
        <v>0</v>
      </c>
      <c r="BK55" s="23">
        <f t="shared" si="76"/>
        <v>3176.9</v>
      </c>
      <c r="BL55" s="23">
        <f t="shared" si="77"/>
        <v>1058.9666666666667</v>
      </c>
      <c r="BM55" s="23">
        <f t="shared" si="78"/>
        <v>615.04999999999995</v>
      </c>
      <c r="BN55" s="23">
        <f t="shared" si="45"/>
        <v>58.080203972425949</v>
      </c>
      <c r="BO55" s="23">
        <f t="shared" si="46"/>
        <v>19.360067990808648</v>
      </c>
      <c r="BP55" s="23">
        <v>1817</v>
      </c>
      <c r="BQ55" s="23">
        <f t="shared" si="47"/>
        <v>605.66666666666663</v>
      </c>
      <c r="BR55" s="23">
        <v>615.04999999999995</v>
      </c>
      <c r="BS55" s="23">
        <v>1359.9</v>
      </c>
      <c r="BT55" s="23">
        <f t="shared" si="48"/>
        <v>453.3</v>
      </c>
      <c r="BU55" s="23">
        <v>0</v>
      </c>
      <c r="BV55" s="23">
        <v>0</v>
      </c>
      <c r="BW55" s="23">
        <f t="shared" si="49"/>
        <v>0</v>
      </c>
      <c r="BX55" s="23">
        <v>0</v>
      </c>
      <c r="BY55" s="23">
        <v>0</v>
      </c>
      <c r="BZ55" s="23">
        <f t="shared" si="50"/>
        <v>0</v>
      </c>
      <c r="CA55" s="23">
        <v>0</v>
      </c>
      <c r="CB55" s="23">
        <v>0</v>
      </c>
      <c r="CC55" s="23">
        <f t="shared" si="51"/>
        <v>0</v>
      </c>
      <c r="CD55" s="23">
        <v>0</v>
      </c>
      <c r="CE55" s="23">
        <v>0</v>
      </c>
      <c r="CF55" s="23">
        <f t="shared" si="52"/>
        <v>0</v>
      </c>
      <c r="CG55" s="23">
        <v>0</v>
      </c>
      <c r="CH55" s="23">
        <v>3060</v>
      </c>
      <c r="CI55" s="23">
        <f t="shared" si="53"/>
        <v>1020</v>
      </c>
      <c r="CJ55" s="23">
        <v>275</v>
      </c>
      <c r="CK55" s="23">
        <v>7345.3</v>
      </c>
      <c r="CL55" s="23">
        <f t="shared" si="54"/>
        <v>2448.4333333333334</v>
      </c>
      <c r="CM55" s="23">
        <v>588.11</v>
      </c>
      <c r="CN55" s="23">
        <v>3845.3</v>
      </c>
      <c r="CO55" s="23">
        <f t="shared" si="55"/>
        <v>1281.7666666666667</v>
      </c>
      <c r="CP55" s="23">
        <v>350.61</v>
      </c>
      <c r="CQ55" s="23">
        <f t="shared" si="56"/>
        <v>27.353652510857412</v>
      </c>
      <c r="CR55" s="23">
        <f t="shared" si="57"/>
        <v>9.1178841702858033</v>
      </c>
      <c r="CS55" s="23">
        <v>0</v>
      </c>
      <c r="CT55" s="23">
        <f t="shared" si="58"/>
        <v>0</v>
      </c>
      <c r="CU55" s="23">
        <v>549.45000000000005</v>
      </c>
      <c r="CV55" s="23">
        <v>0</v>
      </c>
      <c r="CW55" s="23">
        <f t="shared" si="59"/>
        <v>0</v>
      </c>
      <c r="CX55" s="23">
        <v>0</v>
      </c>
      <c r="CY55" s="23">
        <v>0</v>
      </c>
      <c r="CZ55" s="23">
        <f t="shared" si="60"/>
        <v>0</v>
      </c>
      <c r="DA55" s="23">
        <v>0</v>
      </c>
      <c r="DB55" s="23">
        <v>0</v>
      </c>
      <c r="DC55" s="23">
        <f t="shared" si="61"/>
        <v>0</v>
      </c>
      <c r="DD55" s="23">
        <v>0</v>
      </c>
      <c r="DE55" s="23">
        <v>0</v>
      </c>
      <c r="DF55" s="23">
        <f t="shared" si="79"/>
        <v>175319.99999999997</v>
      </c>
      <c r="DG55" s="23">
        <f t="shared" si="80"/>
        <v>58440.000000000007</v>
      </c>
      <c r="DH55" s="23">
        <f t="shared" si="81"/>
        <v>49887.153200000001</v>
      </c>
      <c r="DI55" s="23">
        <v>0</v>
      </c>
      <c r="DJ55" s="23">
        <f t="shared" si="62"/>
        <v>0</v>
      </c>
      <c r="DK55" s="23">
        <v>0</v>
      </c>
      <c r="DL55" s="23">
        <v>0</v>
      </c>
      <c r="DM55" s="23">
        <f t="shared" si="63"/>
        <v>0</v>
      </c>
      <c r="DN55" s="23">
        <v>-1710.896</v>
      </c>
      <c r="DO55" s="23">
        <v>0</v>
      </c>
      <c r="DP55" s="23">
        <f t="shared" si="64"/>
        <v>0</v>
      </c>
      <c r="DQ55" s="23">
        <v>0</v>
      </c>
      <c r="DR55" s="23">
        <v>0</v>
      </c>
      <c r="DS55" s="23">
        <f t="shared" si="65"/>
        <v>0</v>
      </c>
      <c r="DT55" s="23">
        <v>0</v>
      </c>
      <c r="DU55" s="23">
        <v>0</v>
      </c>
      <c r="DV55" s="23">
        <f t="shared" si="66"/>
        <v>0</v>
      </c>
      <c r="DW55" s="23">
        <v>0</v>
      </c>
      <c r="DX55" s="23">
        <v>21200</v>
      </c>
      <c r="DY55" s="23">
        <f t="shared" si="67"/>
        <v>7066.666666666667</v>
      </c>
      <c r="DZ55" s="23">
        <v>0</v>
      </c>
      <c r="EA55" s="23">
        <v>0</v>
      </c>
      <c r="EB55" s="23">
        <f t="shared" si="82"/>
        <v>21200</v>
      </c>
      <c r="EC55" s="23">
        <f t="shared" si="83"/>
        <v>7066.666666666667</v>
      </c>
      <c r="ED55" s="23">
        <f t="shared" si="84"/>
        <v>-1710.896</v>
      </c>
    </row>
    <row r="56" spans="1:134" s="20" customFormat="1" ht="13.5">
      <c r="A56" s="21">
        <v>47</v>
      </c>
      <c r="B56" s="27" t="s">
        <v>204</v>
      </c>
      <c r="C56" s="23">
        <v>30220.744900000002</v>
      </c>
      <c r="D56" s="23">
        <v>31031.8639</v>
      </c>
      <c r="E56" s="23">
        <f t="shared" si="68"/>
        <v>699359.75</v>
      </c>
      <c r="F56" s="23">
        <f t="shared" si="69"/>
        <v>233119.91666666666</v>
      </c>
      <c r="G56" s="23">
        <f t="shared" si="70"/>
        <v>247940.60370000001</v>
      </c>
      <c r="H56" s="23">
        <f t="shared" si="17"/>
        <v>106.35753789090666</v>
      </c>
      <c r="I56" s="23">
        <f t="shared" si="18"/>
        <v>35.452512630302216</v>
      </c>
      <c r="J56" s="23">
        <f t="shared" si="71"/>
        <v>160600</v>
      </c>
      <c r="K56" s="23">
        <f t="shared" si="72"/>
        <v>53533.33333333335</v>
      </c>
      <c r="L56" s="23">
        <f t="shared" si="73"/>
        <v>79001.543700000009</v>
      </c>
      <c r="M56" s="23">
        <f t="shared" si="19"/>
        <v>147.57449009962639</v>
      </c>
      <c r="N56" s="23">
        <f t="shared" si="20"/>
        <v>49.191496699875472</v>
      </c>
      <c r="O56" s="23">
        <f t="shared" si="74"/>
        <v>110000</v>
      </c>
      <c r="P56" s="23">
        <f t="shared" si="21"/>
        <v>36666.666666666664</v>
      </c>
      <c r="Q56" s="23">
        <f t="shared" si="75"/>
        <v>36568.5959</v>
      </c>
      <c r="R56" s="23">
        <f t="shared" si="22"/>
        <v>99.732534272727278</v>
      </c>
      <c r="S56" s="23">
        <f t="shared" si="23"/>
        <v>33.244178090909095</v>
      </c>
      <c r="T56" s="23">
        <v>10000</v>
      </c>
      <c r="U56" s="23">
        <f t="shared" si="24"/>
        <v>3333.3333333333335</v>
      </c>
      <c r="V56" s="23">
        <v>7339.6598999999997</v>
      </c>
      <c r="W56" s="23">
        <f t="shared" si="25"/>
        <v>220.18979699999997</v>
      </c>
      <c r="X56" s="23">
        <f t="shared" si="26"/>
        <v>73.396598999999995</v>
      </c>
      <c r="Y56" s="23">
        <v>8600</v>
      </c>
      <c r="Z56" s="23">
        <f t="shared" si="27"/>
        <v>2866.6666666666665</v>
      </c>
      <c r="AA56" s="23">
        <v>1197.4718</v>
      </c>
      <c r="AB56" s="23">
        <f t="shared" si="28"/>
        <v>41.772272093023261</v>
      </c>
      <c r="AC56" s="23">
        <f t="shared" si="29"/>
        <v>13.924090697674419</v>
      </c>
      <c r="AD56" s="23">
        <v>100000</v>
      </c>
      <c r="AE56" s="23">
        <f t="shared" si="30"/>
        <v>33333.333333333336</v>
      </c>
      <c r="AF56" s="23">
        <v>29228.936000000002</v>
      </c>
      <c r="AG56" s="23">
        <f t="shared" si="31"/>
        <v>87.686807999999999</v>
      </c>
      <c r="AH56" s="23">
        <f t="shared" si="32"/>
        <v>29.228936000000001</v>
      </c>
      <c r="AI56" s="23">
        <v>7000</v>
      </c>
      <c r="AJ56" s="23">
        <f t="shared" si="33"/>
        <v>2333.3333333333335</v>
      </c>
      <c r="AK56" s="23">
        <v>2442.29</v>
      </c>
      <c r="AL56" s="23">
        <f t="shared" si="34"/>
        <v>104.66957142857143</v>
      </c>
      <c r="AM56" s="23">
        <f t="shared" si="35"/>
        <v>34.889857142857146</v>
      </c>
      <c r="AN56" s="23">
        <v>6000</v>
      </c>
      <c r="AO56" s="23">
        <f t="shared" si="36"/>
        <v>2000</v>
      </c>
      <c r="AP56" s="23">
        <v>3218.8</v>
      </c>
      <c r="AQ56" s="23">
        <f t="shared" si="37"/>
        <v>160.94000000000003</v>
      </c>
      <c r="AR56" s="23">
        <f t="shared" si="38"/>
        <v>53.646666666666661</v>
      </c>
      <c r="AS56" s="23">
        <v>0</v>
      </c>
      <c r="AT56" s="23">
        <f t="shared" si="39"/>
        <v>0</v>
      </c>
      <c r="AU56" s="23">
        <v>0</v>
      </c>
      <c r="AV56" s="23">
        <v>0</v>
      </c>
      <c r="AW56" s="23">
        <f t="shared" si="40"/>
        <v>0</v>
      </c>
      <c r="AX56" s="23">
        <v>0</v>
      </c>
      <c r="AY56" s="23">
        <v>499108.2</v>
      </c>
      <c r="AZ56" s="23">
        <f t="shared" si="41"/>
        <v>166369.4</v>
      </c>
      <c r="BA56" s="23">
        <v>166369.5</v>
      </c>
      <c r="BB56" s="23">
        <v>4700.8</v>
      </c>
      <c r="BC56" s="23">
        <f t="shared" si="42"/>
        <v>1566.9333333333334</v>
      </c>
      <c r="BD56" s="23">
        <v>926.4</v>
      </c>
      <c r="BE56" s="23">
        <v>0</v>
      </c>
      <c r="BF56" s="23">
        <f t="shared" si="43"/>
        <v>0</v>
      </c>
      <c r="BG56" s="23">
        <v>0</v>
      </c>
      <c r="BH56" s="23">
        <v>0</v>
      </c>
      <c r="BI56" s="23">
        <f t="shared" si="44"/>
        <v>0</v>
      </c>
      <c r="BJ56" s="23">
        <v>0</v>
      </c>
      <c r="BK56" s="23">
        <f t="shared" si="76"/>
        <v>4000</v>
      </c>
      <c r="BL56" s="23">
        <f t="shared" si="77"/>
        <v>1333.3333333333333</v>
      </c>
      <c r="BM56" s="23">
        <f t="shared" si="78"/>
        <v>6765.5964999999997</v>
      </c>
      <c r="BN56" s="23">
        <f t="shared" si="45"/>
        <v>507.4197375</v>
      </c>
      <c r="BO56" s="23">
        <f t="shared" si="46"/>
        <v>169.13991250000001</v>
      </c>
      <c r="BP56" s="23">
        <v>1000</v>
      </c>
      <c r="BQ56" s="23">
        <f t="shared" si="47"/>
        <v>333.33333333333331</v>
      </c>
      <c r="BR56" s="23">
        <v>549.71299999999997</v>
      </c>
      <c r="BS56" s="23">
        <v>1000</v>
      </c>
      <c r="BT56" s="23">
        <f t="shared" si="48"/>
        <v>333.33333333333331</v>
      </c>
      <c r="BU56" s="23">
        <v>4326.4920000000002</v>
      </c>
      <c r="BV56" s="23">
        <v>1000</v>
      </c>
      <c r="BW56" s="23">
        <f t="shared" si="49"/>
        <v>333.33333333333331</v>
      </c>
      <c r="BX56" s="23">
        <v>896.88900000000001</v>
      </c>
      <c r="BY56" s="23">
        <v>1000</v>
      </c>
      <c r="BZ56" s="23">
        <f t="shared" si="50"/>
        <v>333.33333333333331</v>
      </c>
      <c r="CA56" s="23">
        <v>992.50250000000005</v>
      </c>
      <c r="CB56" s="23">
        <v>0</v>
      </c>
      <c r="CC56" s="23">
        <f t="shared" si="51"/>
        <v>0</v>
      </c>
      <c r="CD56" s="23">
        <v>0</v>
      </c>
      <c r="CE56" s="23">
        <v>5950</v>
      </c>
      <c r="CF56" s="23">
        <f t="shared" si="52"/>
        <v>1983.3333333333333</v>
      </c>
      <c r="CG56" s="23">
        <v>1643.16</v>
      </c>
      <c r="CH56" s="23">
        <v>0</v>
      </c>
      <c r="CI56" s="23">
        <f t="shared" si="53"/>
        <v>0</v>
      </c>
      <c r="CJ56" s="23">
        <v>0</v>
      </c>
      <c r="CK56" s="23">
        <v>25000</v>
      </c>
      <c r="CL56" s="23">
        <f t="shared" si="54"/>
        <v>8333.3333333333339</v>
      </c>
      <c r="CM56" s="23">
        <v>15582.3145</v>
      </c>
      <c r="CN56" s="23">
        <v>25000</v>
      </c>
      <c r="CO56" s="23">
        <f t="shared" si="55"/>
        <v>8333.3333333333339</v>
      </c>
      <c r="CP56" s="23">
        <v>11968.3145</v>
      </c>
      <c r="CQ56" s="23">
        <f t="shared" si="56"/>
        <v>143.61977399999998</v>
      </c>
      <c r="CR56" s="23">
        <f t="shared" si="57"/>
        <v>47.873258</v>
      </c>
      <c r="CS56" s="23">
        <v>0</v>
      </c>
      <c r="CT56" s="23">
        <f t="shared" si="58"/>
        <v>0</v>
      </c>
      <c r="CU56" s="23">
        <v>12513.875</v>
      </c>
      <c r="CV56" s="23">
        <v>0</v>
      </c>
      <c r="CW56" s="23">
        <f t="shared" si="59"/>
        <v>0</v>
      </c>
      <c r="CX56" s="23">
        <v>0</v>
      </c>
      <c r="CY56" s="23">
        <v>0</v>
      </c>
      <c r="CZ56" s="23">
        <f t="shared" si="60"/>
        <v>0</v>
      </c>
      <c r="DA56" s="23">
        <v>0</v>
      </c>
      <c r="DB56" s="23">
        <v>0</v>
      </c>
      <c r="DC56" s="23">
        <f t="shared" si="61"/>
        <v>0</v>
      </c>
      <c r="DD56" s="23">
        <v>712.6</v>
      </c>
      <c r="DE56" s="23">
        <v>0</v>
      </c>
      <c r="DF56" s="23">
        <f t="shared" si="79"/>
        <v>670359</v>
      </c>
      <c r="DG56" s="23">
        <f t="shared" si="80"/>
        <v>223453.00000000003</v>
      </c>
      <c r="DH56" s="23">
        <f t="shared" si="81"/>
        <v>247940.60370000001</v>
      </c>
      <c r="DI56" s="23">
        <v>0</v>
      </c>
      <c r="DJ56" s="23">
        <f t="shared" si="62"/>
        <v>0</v>
      </c>
      <c r="DK56" s="23">
        <v>0</v>
      </c>
      <c r="DL56" s="23">
        <v>29000.75</v>
      </c>
      <c r="DM56" s="23">
        <f t="shared" si="63"/>
        <v>9666.9166666666661</v>
      </c>
      <c r="DN56" s="23">
        <v>0</v>
      </c>
      <c r="DO56" s="23">
        <v>0</v>
      </c>
      <c r="DP56" s="23">
        <f t="shared" si="64"/>
        <v>0</v>
      </c>
      <c r="DQ56" s="23">
        <v>0</v>
      </c>
      <c r="DR56" s="23">
        <v>0</v>
      </c>
      <c r="DS56" s="23">
        <f t="shared" si="65"/>
        <v>0</v>
      </c>
      <c r="DT56" s="23">
        <v>0</v>
      </c>
      <c r="DU56" s="23">
        <v>0</v>
      </c>
      <c r="DV56" s="23">
        <f t="shared" si="66"/>
        <v>0</v>
      </c>
      <c r="DW56" s="23">
        <v>0</v>
      </c>
      <c r="DX56" s="23">
        <v>88759</v>
      </c>
      <c r="DY56" s="23">
        <f t="shared" si="67"/>
        <v>29586.333333333332</v>
      </c>
      <c r="DZ56" s="23">
        <v>0</v>
      </c>
      <c r="EA56" s="23">
        <v>0</v>
      </c>
      <c r="EB56" s="23">
        <f t="shared" si="82"/>
        <v>117759.75</v>
      </c>
      <c r="EC56" s="23">
        <f t="shared" si="83"/>
        <v>39253.25</v>
      </c>
      <c r="ED56" s="23">
        <f t="shared" si="84"/>
        <v>0</v>
      </c>
    </row>
    <row r="57" spans="1:134">
      <c r="A57" s="21">
        <v>48</v>
      </c>
      <c r="B57" s="27" t="s">
        <v>205</v>
      </c>
      <c r="C57" s="23">
        <v>4210.6522000000004</v>
      </c>
      <c r="D57" s="23">
        <v>410.92869999999999</v>
      </c>
      <c r="E57" s="23">
        <f t="shared" si="68"/>
        <v>19329</v>
      </c>
      <c r="F57" s="23">
        <f t="shared" si="69"/>
        <v>6443</v>
      </c>
      <c r="G57" s="23">
        <f t="shared" si="70"/>
        <v>4216.6171000000004</v>
      </c>
      <c r="H57" s="23">
        <f t="shared" si="17"/>
        <v>65.444934036939316</v>
      </c>
      <c r="I57" s="23">
        <f t="shared" si="18"/>
        <v>21.814978012313109</v>
      </c>
      <c r="J57" s="23">
        <f t="shared" si="71"/>
        <v>10131.799999999999</v>
      </c>
      <c r="K57" s="23">
        <f t="shared" si="72"/>
        <v>3377.266666666666</v>
      </c>
      <c r="L57" s="23">
        <f t="shared" si="73"/>
        <v>1150.7170999999998</v>
      </c>
      <c r="M57" s="23">
        <f t="shared" si="19"/>
        <v>34.072438263684639</v>
      </c>
      <c r="N57" s="23">
        <f t="shared" si="20"/>
        <v>11.357479421228211</v>
      </c>
      <c r="O57" s="23">
        <f t="shared" si="74"/>
        <v>2244</v>
      </c>
      <c r="P57" s="23">
        <f t="shared" si="21"/>
        <v>748</v>
      </c>
      <c r="Q57" s="23">
        <f t="shared" si="75"/>
        <v>468.02499999999998</v>
      </c>
      <c r="R57" s="23">
        <f t="shared" si="22"/>
        <v>62.570187165775394</v>
      </c>
      <c r="S57" s="23">
        <f t="shared" si="23"/>
        <v>20.856729055258466</v>
      </c>
      <c r="T57" s="23">
        <v>0</v>
      </c>
      <c r="U57" s="23">
        <f t="shared" si="24"/>
        <v>0</v>
      </c>
      <c r="V57" s="23">
        <v>0.13700000000000001</v>
      </c>
      <c r="W57" s="23" t="e">
        <f t="shared" si="25"/>
        <v>#DIV/0!</v>
      </c>
      <c r="X57" s="23" t="e">
        <f t="shared" si="26"/>
        <v>#DIV/0!</v>
      </c>
      <c r="Y57" s="23">
        <v>1046.8</v>
      </c>
      <c r="Z57" s="23">
        <f t="shared" si="27"/>
        <v>348.93333333333334</v>
      </c>
      <c r="AA57" s="23">
        <v>181.16210000000001</v>
      </c>
      <c r="AB57" s="23">
        <f t="shared" si="28"/>
        <v>51.918828811616358</v>
      </c>
      <c r="AC57" s="23">
        <f t="shared" si="29"/>
        <v>17.306276270538788</v>
      </c>
      <c r="AD57" s="23">
        <v>2244</v>
      </c>
      <c r="AE57" s="23">
        <f t="shared" si="30"/>
        <v>748</v>
      </c>
      <c r="AF57" s="23">
        <v>467.88799999999998</v>
      </c>
      <c r="AG57" s="23">
        <f t="shared" si="31"/>
        <v>62.551871657754013</v>
      </c>
      <c r="AH57" s="23">
        <f t="shared" si="32"/>
        <v>20.850623885918001</v>
      </c>
      <c r="AI57" s="23">
        <v>1084</v>
      </c>
      <c r="AJ57" s="23">
        <f t="shared" si="33"/>
        <v>361.33333333333331</v>
      </c>
      <c r="AK57" s="23">
        <v>85</v>
      </c>
      <c r="AL57" s="23">
        <f t="shared" si="34"/>
        <v>23.523985239852401</v>
      </c>
      <c r="AM57" s="23">
        <f t="shared" si="35"/>
        <v>7.8413284132841339</v>
      </c>
      <c r="AN57" s="23">
        <v>0</v>
      </c>
      <c r="AO57" s="23">
        <f t="shared" si="36"/>
        <v>0</v>
      </c>
      <c r="AP57" s="23">
        <v>0</v>
      </c>
      <c r="AQ57" s="23" t="e">
        <f t="shared" si="37"/>
        <v>#DIV/0!</v>
      </c>
      <c r="AR57" s="23" t="e">
        <f t="shared" si="38"/>
        <v>#DIV/0!</v>
      </c>
      <c r="AS57" s="23">
        <v>0</v>
      </c>
      <c r="AT57" s="23">
        <f t="shared" si="39"/>
        <v>0</v>
      </c>
      <c r="AU57" s="23">
        <v>0</v>
      </c>
      <c r="AV57" s="23">
        <v>0</v>
      </c>
      <c r="AW57" s="23">
        <f t="shared" si="40"/>
        <v>0</v>
      </c>
      <c r="AX57" s="23">
        <v>0</v>
      </c>
      <c r="AY57" s="23">
        <v>9197.2000000000007</v>
      </c>
      <c r="AZ57" s="23">
        <f t="shared" si="41"/>
        <v>3065.7333333333336</v>
      </c>
      <c r="BA57" s="23">
        <v>3065.9</v>
      </c>
      <c r="BB57" s="23">
        <v>0</v>
      </c>
      <c r="BC57" s="23">
        <f t="shared" si="42"/>
        <v>0</v>
      </c>
      <c r="BD57" s="23">
        <v>0</v>
      </c>
      <c r="BE57" s="23">
        <v>0</v>
      </c>
      <c r="BF57" s="23">
        <f t="shared" si="43"/>
        <v>0</v>
      </c>
      <c r="BG57" s="23">
        <v>0</v>
      </c>
      <c r="BH57" s="23">
        <v>0</v>
      </c>
      <c r="BI57" s="23">
        <f t="shared" si="44"/>
        <v>0</v>
      </c>
      <c r="BJ57" s="23">
        <v>0</v>
      </c>
      <c r="BK57" s="23">
        <f t="shared" si="76"/>
        <v>5257</v>
      </c>
      <c r="BL57" s="23">
        <f t="shared" si="77"/>
        <v>1752.3333333333333</v>
      </c>
      <c r="BM57" s="23">
        <f t="shared" si="78"/>
        <v>394.73</v>
      </c>
      <c r="BN57" s="23">
        <f t="shared" si="45"/>
        <v>22.525965379494011</v>
      </c>
      <c r="BO57" s="23">
        <f t="shared" si="46"/>
        <v>7.5086551264980024</v>
      </c>
      <c r="BP57" s="23">
        <v>1824</v>
      </c>
      <c r="BQ57" s="23">
        <f t="shared" si="47"/>
        <v>608</v>
      </c>
      <c r="BR57" s="23">
        <v>250</v>
      </c>
      <c r="BS57" s="23">
        <v>3433</v>
      </c>
      <c r="BT57" s="23">
        <f t="shared" si="48"/>
        <v>1144.3333333333333</v>
      </c>
      <c r="BU57" s="23">
        <v>144.72999999999999</v>
      </c>
      <c r="BV57" s="23">
        <v>0</v>
      </c>
      <c r="BW57" s="23">
        <f t="shared" si="49"/>
        <v>0</v>
      </c>
      <c r="BX57" s="23">
        <v>0</v>
      </c>
      <c r="BY57" s="23">
        <v>0</v>
      </c>
      <c r="BZ57" s="23">
        <f t="shared" si="50"/>
        <v>0</v>
      </c>
      <c r="CA57" s="23">
        <v>0</v>
      </c>
      <c r="CB57" s="23">
        <v>0</v>
      </c>
      <c r="CC57" s="23">
        <f t="shared" si="51"/>
        <v>0</v>
      </c>
      <c r="CD57" s="23">
        <v>0</v>
      </c>
      <c r="CE57" s="23">
        <v>0</v>
      </c>
      <c r="CF57" s="23">
        <f t="shared" si="52"/>
        <v>0</v>
      </c>
      <c r="CG57" s="23">
        <v>0</v>
      </c>
      <c r="CH57" s="23">
        <v>0</v>
      </c>
      <c r="CI57" s="23">
        <f t="shared" si="53"/>
        <v>0</v>
      </c>
      <c r="CJ57" s="23">
        <v>0</v>
      </c>
      <c r="CK57" s="23">
        <v>500</v>
      </c>
      <c r="CL57" s="23">
        <f t="shared" si="54"/>
        <v>166.66666666666666</v>
      </c>
      <c r="CM57" s="23">
        <v>6.8</v>
      </c>
      <c r="CN57" s="23">
        <v>500</v>
      </c>
      <c r="CO57" s="23">
        <f t="shared" si="55"/>
        <v>166.66666666666666</v>
      </c>
      <c r="CP57" s="23">
        <v>6.8</v>
      </c>
      <c r="CQ57" s="23">
        <f t="shared" si="56"/>
        <v>4.08</v>
      </c>
      <c r="CR57" s="23">
        <f t="shared" si="57"/>
        <v>1.3599999999999999</v>
      </c>
      <c r="CS57" s="23">
        <v>0</v>
      </c>
      <c r="CT57" s="23">
        <f t="shared" si="58"/>
        <v>0</v>
      </c>
      <c r="CU57" s="23">
        <v>0</v>
      </c>
      <c r="CV57" s="23">
        <v>0</v>
      </c>
      <c r="CW57" s="23">
        <f t="shared" si="59"/>
        <v>0</v>
      </c>
      <c r="CX57" s="23">
        <v>0</v>
      </c>
      <c r="CY57" s="23">
        <v>0</v>
      </c>
      <c r="CZ57" s="23">
        <f t="shared" si="60"/>
        <v>0</v>
      </c>
      <c r="DA57" s="23">
        <v>0</v>
      </c>
      <c r="DB57" s="23">
        <v>0</v>
      </c>
      <c r="DC57" s="23">
        <f t="shared" si="61"/>
        <v>0</v>
      </c>
      <c r="DD57" s="23">
        <v>15</v>
      </c>
      <c r="DE57" s="23">
        <v>0</v>
      </c>
      <c r="DF57" s="23">
        <f t="shared" si="79"/>
        <v>19329</v>
      </c>
      <c r="DG57" s="23">
        <f t="shared" si="80"/>
        <v>6443</v>
      </c>
      <c r="DH57" s="23">
        <f t="shared" si="81"/>
        <v>4216.6171000000004</v>
      </c>
      <c r="DI57" s="23">
        <v>0</v>
      </c>
      <c r="DJ57" s="23">
        <f t="shared" si="62"/>
        <v>0</v>
      </c>
      <c r="DK57" s="23">
        <v>0</v>
      </c>
      <c r="DL57" s="23">
        <v>0</v>
      </c>
      <c r="DM57" s="23">
        <f t="shared" si="63"/>
        <v>0</v>
      </c>
      <c r="DN57" s="23">
        <v>0</v>
      </c>
      <c r="DO57" s="23">
        <v>0</v>
      </c>
      <c r="DP57" s="23">
        <f t="shared" si="64"/>
        <v>0</v>
      </c>
      <c r="DQ57" s="23">
        <v>0</v>
      </c>
      <c r="DR57" s="23">
        <v>0</v>
      </c>
      <c r="DS57" s="23">
        <f t="shared" si="65"/>
        <v>0</v>
      </c>
      <c r="DT57" s="23">
        <v>0</v>
      </c>
      <c r="DU57" s="23">
        <v>0</v>
      </c>
      <c r="DV57" s="23">
        <f t="shared" si="66"/>
        <v>0</v>
      </c>
      <c r="DW57" s="23">
        <v>0</v>
      </c>
      <c r="DX57" s="23">
        <v>0</v>
      </c>
      <c r="DY57" s="23">
        <f t="shared" si="67"/>
        <v>0</v>
      </c>
      <c r="DZ57" s="23">
        <v>0</v>
      </c>
      <c r="EA57" s="23">
        <v>0</v>
      </c>
      <c r="EB57" s="23">
        <f t="shared" si="82"/>
        <v>0</v>
      </c>
      <c r="EC57" s="23">
        <f t="shared" si="83"/>
        <v>0</v>
      </c>
      <c r="ED57" s="23">
        <f t="shared" si="84"/>
        <v>0</v>
      </c>
    </row>
    <row r="58" spans="1:134">
      <c r="A58" s="21">
        <v>49</v>
      </c>
      <c r="B58" s="27" t="s">
        <v>206</v>
      </c>
      <c r="C58" s="23">
        <v>9283.0964000000004</v>
      </c>
      <c r="D58" s="23">
        <v>26621.918900000001</v>
      </c>
      <c r="E58" s="23">
        <f t="shared" si="68"/>
        <v>56564.2</v>
      </c>
      <c r="F58" s="23">
        <f t="shared" si="69"/>
        <v>18854.73333333333</v>
      </c>
      <c r="G58" s="23">
        <f t="shared" si="70"/>
        <v>19850.797699999999</v>
      </c>
      <c r="H58" s="23">
        <f t="shared" si="17"/>
        <v>105.28283454906109</v>
      </c>
      <c r="I58" s="23">
        <f t="shared" si="18"/>
        <v>35.094278183020357</v>
      </c>
      <c r="J58" s="23">
        <f t="shared" si="71"/>
        <v>15450</v>
      </c>
      <c r="K58" s="23">
        <f t="shared" si="72"/>
        <v>5150</v>
      </c>
      <c r="L58" s="23">
        <f t="shared" si="73"/>
        <v>6145.9976999999999</v>
      </c>
      <c r="M58" s="23">
        <f t="shared" si="19"/>
        <v>119.33976116504854</v>
      </c>
      <c r="N58" s="23">
        <f t="shared" si="20"/>
        <v>39.779920388349517</v>
      </c>
      <c r="O58" s="23">
        <f t="shared" si="74"/>
        <v>6500</v>
      </c>
      <c r="P58" s="23">
        <f t="shared" si="21"/>
        <v>2166.6666666666665</v>
      </c>
      <c r="Q58" s="23">
        <f t="shared" si="75"/>
        <v>2216.808</v>
      </c>
      <c r="R58" s="23">
        <f t="shared" si="22"/>
        <v>102.31421538461538</v>
      </c>
      <c r="S58" s="23">
        <f t="shared" si="23"/>
        <v>34.104738461538467</v>
      </c>
      <c r="T58" s="23">
        <v>0</v>
      </c>
      <c r="U58" s="23">
        <f t="shared" si="24"/>
        <v>0</v>
      </c>
      <c r="V58" s="23">
        <v>4.0250000000000004</v>
      </c>
      <c r="W58" s="23" t="e">
        <f t="shared" si="25"/>
        <v>#DIV/0!</v>
      </c>
      <c r="X58" s="23" t="e">
        <f t="shared" si="26"/>
        <v>#DIV/0!</v>
      </c>
      <c r="Y58" s="23">
        <v>5700</v>
      </c>
      <c r="Z58" s="23">
        <f t="shared" si="27"/>
        <v>1900</v>
      </c>
      <c r="AA58" s="23">
        <v>1569.6896999999999</v>
      </c>
      <c r="AB58" s="23">
        <f t="shared" si="28"/>
        <v>82.615247368421052</v>
      </c>
      <c r="AC58" s="23">
        <f t="shared" si="29"/>
        <v>27.538415789473682</v>
      </c>
      <c r="AD58" s="23">
        <v>6500</v>
      </c>
      <c r="AE58" s="23">
        <f t="shared" si="30"/>
        <v>2166.6666666666665</v>
      </c>
      <c r="AF58" s="23">
        <v>2212.7829999999999</v>
      </c>
      <c r="AG58" s="23">
        <f t="shared" si="31"/>
        <v>102.12844615384616</v>
      </c>
      <c r="AH58" s="23">
        <f t="shared" si="32"/>
        <v>34.04281538461538</v>
      </c>
      <c r="AI58" s="23">
        <v>700</v>
      </c>
      <c r="AJ58" s="23">
        <f t="shared" si="33"/>
        <v>233.33333333333334</v>
      </c>
      <c r="AK58" s="23">
        <v>505</v>
      </c>
      <c r="AL58" s="23">
        <f t="shared" si="34"/>
        <v>216.42857142857142</v>
      </c>
      <c r="AM58" s="23">
        <f t="shared" si="35"/>
        <v>72.142857142857139</v>
      </c>
      <c r="AN58" s="23">
        <v>0</v>
      </c>
      <c r="AO58" s="23">
        <f t="shared" si="36"/>
        <v>0</v>
      </c>
      <c r="AP58" s="23">
        <v>0</v>
      </c>
      <c r="AQ58" s="23" t="e">
        <f t="shared" si="37"/>
        <v>#DIV/0!</v>
      </c>
      <c r="AR58" s="23" t="e">
        <f t="shared" si="38"/>
        <v>#DIV/0!</v>
      </c>
      <c r="AS58" s="23">
        <v>0</v>
      </c>
      <c r="AT58" s="23">
        <f t="shared" si="39"/>
        <v>0</v>
      </c>
      <c r="AU58" s="23">
        <v>0</v>
      </c>
      <c r="AV58" s="23">
        <v>0</v>
      </c>
      <c r="AW58" s="23">
        <f t="shared" si="40"/>
        <v>0</v>
      </c>
      <c r="AX58" s="23">
        <v>0</v>
      </c>
      <c r="AY58" s="23">
        <v>41114.199999999997</v>
      </c>
      <c r="AZ58" s="23">
        <f t="shared" si="41"/>
        <v>13704.733333333332</v>
      </c>
      <c r="BA58" s="23">
        <v>13704.8</v>
      </c>
      <c r="BB58" s="23">
        <v>0</v>
      </c>
      <c r="BC58" s="23">
        <f t="shared" si="42"/>
        <v>0</v>
      </c>
      <c r="BD58" s="23">
        <v>0</v>
      </c>
      <c r="BE58" s="23">
        <v>0</v>
      </c>
      <c r="BF58" s="23">
        <f t="shared" si="43"/>
        <v>0</v>
      </c>
      <c r="BG58" s="23">
        <v>0</v>
      </c>
      <c r="BH58" s="23">
        <v>0</v>
      </c>
      <c r="BI58" s="23">
        <f t="shared" si="44"/>
        <v>0</v>
      </c>
      <c r="BJ58" s="23">
        <v>0</v>
      </c>
      <c r="BK58" s="23">
        <f t="shared" si="76"/>
        <v>1350</v>
      </c>
      <c r="BL58" s="23">
        <f t="shared" si="77"/>
        <v>450</v>
      </c>
      <c r="BM58" s="23">
        <f t="shared" si="78"/>
        <v>1065.2</v>
      </c>
      <c r="BN58" s="23">
        <f t="shared" si="45"/>
        <v>236.71111111111114</v>
      </c>
      <c r="BO58" s="23">
        <f t="shared" si="46"/>
        <v>78.903703703703712</v>
      </c>
      <c r="BP58" s="23">
        <v>1000</v>
      </c>
      <c r="BQ58" s="23">
        <f t="shared" si="47"/>
        <v>333.33333333333331</v>
      </c>
      <c r="BR58" s="23">
        <v>870.8</v>
      </c>
      <c r="BS58" s="23">
        <v>0</v>
      </c>
      <c r="BT58" s="23">
        <f t="shared" si="48"/>
        <v>0</v>
      </c>
      <c r="BU58" s="23">
        <v>0</v>
      </c>
      <c r="BV58" s="23">
        <v>0</v>
      </c>
      <c r="BW58" s="23">
        <f t="shared" si="49"/>
        <v>0</v>
      </c>
      <c r="BX58" s="23">
        <v>0</v>
      </c>
      <c r="BY58" s="23">
        <v>350</v>
      </c>
      <c r="BZ58" s="23">
        <f t="shared" si="50"/>
        <v>116.66666666666667</v>
      </c>
      <c r="CA58" s="23">
        <v>194.4</v>
      </c>
      <c r="CB58" s="23">
        <v>0</v>
      </c>
      <c r="CC58" s="23">
        <f t="shared" si="51"/>
        <v>0</v>
      </c>
      <c r="CD58" s="23">
        <v>0</v>
      </c>
      <c r="CE58" s="23">
        <v>0</v>
      </c>
      <c r="CF58" s="23">
        <f t="shared" si="52"/>
        <v>0</v>
      </c>
      <c r="CG58" s="23">
        <v>0</v>
      </c>
      <c r="CH58" s="23">
        <v>0</v>
      </c>
      <c r="CI58" s="23">
        <f t="shared" si="53"/>
        <v>0</v>
      </c>
      <c r="CJ58" s="23">
        <v>3.6</v>
      </c>
      <c r="CK58" s="23">
        <v>1200</v>
      </c>
      <c r="CL58" s="23">
        <f t="shared" si="54"/>
        <v>400</v>
      </c>
      <c r="CM58" s="23">
        <v>548.5</v>
      </c>
      <c r="CN58" s="23">
        <v>1200</v>
      </c>
      <c r="CO58" s="23">
        <f t="shared" si="55"/>
        <v>400</v>
      </c>
      <c r="CP58" s="23">
        <v>536.5</v>
      </c>
      <c r="CQ58" s="23">
        <f t="shared" si="56"/>
        <v>134.125</v>
      </c>
      <c r="CR58" s="23">
        <f t="shared" si="57"/>
        <v>44.708333333333336</v>
      </c>
      <c r="CS58" s="23">
        <v>0</v>
      </c>
      <c r="CT58" s="23">
        <f t="shared" si="58"/>
        <v>0</v>
      </c>
      <c r="CU58" s="23">
        <v>37.200000000000003</v>
      </c>
      <c r="CV58" s="23">
        <v>0</v>
      </c>
      <c r="CW58" s="23">
        <f t="shared" si="59"/>
        <v>0</v>
      </c>
      <c r="CX58" s="23">
        <v>200</v>
      </c>
      <c r="CY58" s="23">
        <v>0</v>
      </c>
      <c r="CZ58" s="23">
        <f t="shared" si="60"/>
        <v>0</v>
      </c>
      <c r="DA58" s="23">
        <v>0</v>
      </c>
      <c r="DB58" s="23">
        <v>0</v>
      </c>
      <c r="DC58" s="23">
        <f t="shared" si="61"/>
        <v>0</v>
      </c>
      <c r="DD58" s="23">
        <v>0</v>
      </c>
      <c r="DE58" s="23">
        <v>0</v>
      </c>
      <c r="DF58" s="23">
        <f t="shared" si="79"/>
        <v>56564.2</v>
      </c>
      <c r="DG58" s="23">
        <f t="shared" si="80"/>
        <v>18854.73333333333</v>
      </c>
      <c r="DH58" s="23">
        <f t="shared" si="81"/>
        <v>19850.797699999999</v>
      </c>
      <c r="DI58" s="23">
        <v>0</v>
      </c>
      <c r="DJ58" s="23">
        <f t="shared" si="62"/>
        <v>0</v>
      </c>
      <c r="DK58" s="23">
        <v>0</v>
      </c>
      <c r="DL58" s="23">
        <v>0</v>
      </c>
      <c r="DM58" s="23">
        <f t="shared" si="63"/>
        <v>0</v>
      </c>
      <c r="DN58" s="23">
        <v>0</v>
      </c>
      <c r="DO58" s="23">
        <v>0</v>
      </c>
      <c r="DP58" s="23">
        <f t="shared" si="64"/>
        <v>0</v>
      </c>
      <c r="DQ58" s="23">
        <v>0</v>
      </c>
      <c r="DR58" s="23">
        <v>0</v>
      </c>
      <c r="DS58" s="23">
        <f t="shared" si="65"/>
        <v>0</v>
      </c>
      <c r="DT58" s="23">
        <v>0</v>
      </c>
      <c r="DU58" s="23">
        <v>0</v>
      </c>
      <c r="DV58" s="23">
        <f t="shared" si="66"/>
        <v>0</v>
      </c>
      <c r="DW58" s="23">
        <v>0</v>
      </c>
      <c r="DX58" s="23">
        <v>0</v>
      </c>
      <c r="DY58" s="23">
        <f t="shared" si="67"/>
        <v>0</v>
      </c>
      <c r="DZ58" s="23">
        <v>0</v>
      </c>
      <c r="EA58" s="23">
        <v>0</v>
      </c>
      <c r="EB58" s="23">
        <f t="shared" si="82"/>
        <v>0</v>
      </c>
      <c r="EC58" s="23">
        <f t="shared" si="83"/>
        <v>0</v>
      </c>
      <c r="ED58" s="23">
        <f t="shared" si="84"/>
        <v>0</v>
      </c>
    </row>
    <row r="59" spans="1:134">
      <c r="A59" s="21">
        <v>50</v>
      </c>
      <c r="B59" s="29" t="s">
        <v>207</v>
      </c>
      <c r="C59" s="23">
        <v>1577.373</v>
      </c>
      <c r="D59" s="23">
        <v>11.433999999999999</v>
      </c>
      <c r="E59" s="23">
        <f t="shared" si="68"/>
        <v>15764.499999999998</v>
      </c>
      <c r="F59" s="23">
        <f t="shared" si="69"/>
        <v>5254.8333333333339</v>
      </c>
      <c r="G59" s="23">
        <f t="shared" si="70"/>
        <v>4631.5460000000012</v>
      </c>
      <c r="H59" s="23">
        <f t="shared" si="17"/>
        <v>88.138780170636565</v>
      </c>
      <c r="I59" s="23">
        <f t="shared" si="18"/>
        <v>29.379593390212193</v>
      </c>
      <c r="J59" s="23">
        <f t="shared" si="71"/>
        <v>5840.2</v>
      </c>
      <c r="K59" s="23">
        <f t="shared" si="72"/>
        <v>1946.7333333333333</v>
      </c>
      <c r="L59" s="23">
        <f t="shared" si="73"/>
        <v>1323.4459999999999</v>
      </c>
      <c r="M59" s="23">
        <f t="shared" si="19"/>
        <v>67.982911544125187</v>
      </c>
      <c r="N59" s="23">
        <f t="shared" si="20"/>
        <v>22.660970514708399</v>
      </c>
      <c r="O59" s="23">
        <f t="shared" si="74"/>
        <v>1550</v>
      </c>
      <c r="P59" s="23">
        <f t="shared" si="21"/>
        <v>516.66666666666663</v>
      </c>
      <c r="Q59" s="23">
        <f t="shared" si="75"/>
        <v>761.63699999999994</v>
      </c>
      <c r="R59" s="23">
        <f t="shared" si="22"/>
        <v>147.41361290322581</v>
      </c>
      <c r="S59" s="23">
        <f t="shared" si="23"/>
        <v>49.137870967741932</v>
      </c>
      <c r="T59" s="23">
        <v>200</v>
      </c>
      <c r="U59" s="23">
        <f t="shared" si="24"/>
        <v>66.666666666666671</v>
      </c>
      <c r="V59" s="23">
        <v>36.408999999999999</v>
      </c>
      <c r="W59" s="23">
        <f t="shared" si="25"/>
        <v>54.613499999999995</v>
      </c>
      <c r="X59" s="23">
        <f t="shared" si="26"/>
        <v>18.204499999999999</v>
      </c>
      <c r="Y59" s="23">
        <v>1370</v>
      </c>
      <c r="Z59" s="23">
        <f t="shared" si="27"/>
        <v>456.66666666666669</v>
      </c>
      <c r="AA59" s="23">
        <v>248.649</v>
      </c>
      <c r="AB59" s="23">
        <f t="shared" si="28"/>
        <v>54.448686131386857</v>
      </c>
      <c r="AC59" s="23">
        <f t="shared" si="29"/>
        <v>18.149562043795619</v>
      </c>
      <c r="AD59" s="23">
        <v>1350</v>
      </c>
      <c r="AE59" s="23">
        <f t="shared" si="30"/>
        <v>450</v>
      </c>
      <c r="AF59" s="23">
        <v>725.22799999999995</v>
      </c>
      <c r="AG59" s="23">
        <f t="shared" si="31"/>
        <v>161.16177777777776</v>
      </c>
      <c r="AH59" s="23">
        <f t="shared" si="32"/>
        <v>53.720592592592588</v>
      </c>
      <c r="AI59" s="23">
        <v>50</v>
      </c>
      <c r="AJ59" s="23">
        <f t="shared" si="33"/>
        <v>16.666666666666668</v>
      </c>
      <c r="AK59" s="23">
        <v>30</v>
      </c>
      <c r="AL59" s="23">
        <f t="shared" si="34"/>
        <v>179.99999999999997</v>
      </c>
      <c r="AM59" s="23">
        <f t="shared" si="35"/>
        <v>60</v>
      </c>
      <c r="AN59" s="23">
        <v>0</v>
      </c>
      <c r="AO59" s="23">
        <f t="shared" si="36"/>
        <v>0</v>
      </c>
      <c r="AP59" s="23">
        <v>0</v>
      </c>
      <c r="AQ59" s="23" t="e">
        <f t="shared" si="37"/>
        <v>#DIV/0!</v>
      </c>
      <c r="AR59" s="23" t="e">
        <f t="shared" si="38"/>
        <v>#DIV/0!</v>
      </c>
      <c r="AS59" s="23">
        <v>0</v>
      </c>
      <c r="AT59" s="23">
        <f t="shared" si="39"/>
        <v>0</v>
      </c>
      <c r="AU59" s="23">
        <v>0</v>
      </c>
      <c r="AV59" s="23">
        <v>0</v>
      </c>
      <c r="AW59" s="23">
        <f t="shared" si="40"/>
        <v>0</v>
      </c>
      <c r="AX59" s="23">
        <v>0</v>
      </c>
      <c r="AY59" s="23">
        <v>9924.2999999999993</v>
      </c>
      <c r="AZ59" s="23">
        <f t="shared" si="41"/>
        <v>3308.1</v>
      </c>
      <c r="BA59" s="23">
        <v>3308.1</v>
      </c>
      <c r="BB59" s="23">
        <v>0</v>
      </c>
      <c r="BC59" s="23">
        <f t="shared" si="42"/>
        <v>0</v>
      </c>
      <c r="BD59" s="23">
        <v>0</v>
      </c>
      <c r="BE59" s="23">
        <v>0</v>
      </c>
      <c r="BF59" s="23">
        <f t="shared" si="43"/>
        <v>0</v>
      </c>
      <c r="BG59" s="23">
        <v>0</v>
      </c>
      <c r="BH59" s="23">
        <v>0</v>
      </c>
      <c r="BI59" s="23">
        <f t="shared" si="44"/>
        <v>0</v>
      </c>
      <c r="BJ59" s="23">
        <v>0</v>
      </c>
      <c r="BK59" s="23">
        <f t="shared" si="76"/>
        <v>2294.4</v>
      </c>
      <c r="BL59" s="23">
        <f t="shared" si="77"/>
        <v>764.8</v>
      </c>
      <c r="BM59" s="23">
        <f t="shared" si="78"/>
        <v>211.8</v>
      </c>
      <c r="BN59" s="23">
        <f t="shared" si="45"/>
        <v>27.69351464435147</v>
      </c>
      <c r="BO59" s="23">
        <f t="shared" si="46"/>
        <v>9.231171548117155</v>
      </c>
      <c r="BP59" s="23">
        <v>512</v>
      </c>
      <c r="BQ59" s="23">
        <f t="shared" si="47"/>
        <v>170.66666666666666</v>
      </c>
      <c r="BR59" s="23">
        <v>211.8</v>
      </c>
      <c r="BS59" s="23">
        <v>1782.4</v>
      </c>
      <c r="BT59" s="23">
        <f t="shared" si="48"/>
        <v>594.13333333333333</v>
      </c>
      <c r="BU59" s="23">
        <v>0</v>
      </c>
      <c r="BV59" s="23">
        <v>0</v>
      </c>
      <c r="BW59" s="23">
        <f t="shared" si="49"/>
        <v>0</v>
      </c>
      <c r="BX59" s="23">
        <v>0</v>
      </c>
      <c r="BY59" s="23">
        <v>0</v>
      </c>
      <c r="BZ59" s="23">
        <f t="shared" si="50"/>
        <v>0</v>
      </c>
      <c r="CA59" s="23">
        <v>0</v>
      </c>
      <c r="CB59" s="23">
        <v>0</v>
      </c>
      <c r="CC59" s="23">
        <f t="shared" si="51"/>
        <v>0</v>
      </c>
      <c r="CD59" s="23">
        <v>0</v>
      </c>
      <c r="CE59" s="23">
        <v>0</v>
      </c>
      <c r="CF59" s="23">
        <f t="shared" si="52"/>
        <v>0</v>
      </c>
      <c r="CG59" s="23">
        <v>0</v>
      </c>
      <c r="CH59" s="23">
        <v>0</v>
      </c>
      <c r="CI59" s="23">
        <f t="shared" si="53"/>
        <v>0</v>
      </c>
      <c r="CJ59" s="23">
        <v>0</v>
      </c>
      <c r="CK59" s="23">
        <v>475</v>
      </c>
      <c r="CL59" s="23">
        <f t="shared" si="54"/>
        <v>158.33333333333334</v>
      </c>
      <c r="CM59" s="23">
        <v>37.76</v>
      </c>
      <c r="CN59" s="23">
        <v>475</v>
      </c>
      <c r="CO59" s="23">
        <f t="shared" si="55"/>
        <v>158.33333333333334</v>
      </c>
      <c r="CP59" s="23">
        <v>37.76</v>
      </c>
      <c r="CQ59" s="23">
        <f t="shared" si="56"/>
        <v>23.848421052631576</v>
      </c>
      <c r="CR59" s="23">
        <f t="shared" si="57"/>
        <v>7.9494736842105258</v>
      </c>
      <c r="CS59" s="23">
        <v>0</v>
      </c>
      <c r="CT59" s="23">
        <f t="shared" si="58"/>
        <v>0</v>
      </c>
      <c r="CU59" s="23">
        <v>0</v>
      </c>
      <c r="CV59" s="23">
        <v>0</v>
      </c>
      <c r="CW59" s="23">
        <f t="shared" si="59"/>
        <v>0</v>
      </c>
      <c r="CX59" s="23">
        <v>0</v>
      </c>
      <c r="CY59" s="23">
        <v>0</v>
      </c>
      <c r="CZ59" s="23">
        <f t="shared" si="60"/>
        <v>0</v>
      </c>
      <c r="DA59" s="23">
        <v>0</v>
      </c>
      <c r="DB59" s="23">
        <v>100.8</v>
      </c>
      <c r="DC59" s="23">
        <f t="shared" si="61"/>
        <v>33.6</v>
      </c>
      <c r="DD59" s="23">
        <v>33.6</v>
      </c>
      <c r="DE59" s="23">
        <v>0</v>
      </c>
      <c r="DF59" s="23">
        <f t="shared" si="79"/>
        <v>15764.499999999998</v>
      </c>
      <c r="DG59" s="23">
        <f t="shared" si="80"/>
        <v>5254.8333333333339</v>
      </c>
      <c r="DH59" s="23">
        <f t="shared" si="81"/>
        <v>4631.5460000000012</v>
      </c>
      <c r="DI59" s="23">
        <v>0</v>
      </c>
      <c r="DJ59" s="23">
        <f t="shared" si="62"/>
        <v>0</v>
      </c>
      <c r="DK59" s="23">
        <v>0</v>
      </c>
      <c r="DL59" s="23">
        <v>0</v>
      </c>
      <c r="DM59" s="23">
        <f t="shared" si="63"/>
        <v>0</v>
      </c>
      <c r="DN59" s="23">
        <v>0</v>
      </c>
      <c r="DO59" s="23">
        <v>0</v>
      </c>
      <c r="DP59" s="23">
        <f t="shared" si="64"/>
        <v>0</v>
      </c>
      <c r="DQ59" s="23">
        <v>0</v>
      </c>
      <c r="DR59" s="23">
        <v>0</v>
      </c>
      <c r="DS59" s="23">
        <f t="shared" si="65"/>
        <v>0</v>
      </c>
      <c r="DT59" s="23">
        <v>0</v>
      </c>
      <c r="DU59" s="23">
        <v>0</v>
      </c>
      <c r="DV59" s="23">
        <f t="shared" si="66"/>
        <v>0</v>
      </c>
      <c r="DW59" s="23">
        <v>0</v>
      </c>
      <c r="DX59" s="23">
        <v>0</v>
      </c>
      <c r="DY59" s="23">
        <f t="shared" si="67"/>
        <v>0</v>
      </c>
      <c r="DZ59" s="23">
        <v>0</v>
      </c>
      <c r="EA59" s="23">
        <v>0</v>
      </c>
      <c r="EB59" s="23">
        <f t="shared" si="82"/>
        <v>0</v>
      </c>
      <c r="EC59" s="23">
        <f t="shared" si="83"/>
        <v>0</v>
      </c>
      <c r="ED59" s="23">
        <f t="shared" si="84"/>
        <v>0</v>
      </c>
    </row>
    <row r="60" spans="1:134">
      <c r="A60" s="21">
        <v>51</v>
      </c>
      <c r="B60" s="31" t="s">
        <v>208</v>
      </c>
      <c r="C60" s="23">
        <v>5027.4210999999996</v>
      </c>
      <c r="D60" s="23">
        <v>12443.9728</v>
      </c>
      <c r="E60" s="23">
        <f t="shared" si="68"/>
        <v>57764.770000000004</v>
      </c>
      <c r="F60" s="23">
        <f t="shared" si="69"/>
        <v>19254.923333333332</v>
      </c>
      <c r="G60" s="23">
        <f t="shared" si="70"/>
        <v>21204.109700000001</v>
      </c>
      <c r="H60" s="23">
        <f t="shared" si="17"/>
        <v>110.12305441534693</v>
      </c>
      <c r="I60" s="23">
        <f t="shared" si="18"/>
        <v>36.70768480511564</v>
      </c>
      <c r="J60" s="23">
        <f t="shared" si="71"/>
        <v>12286.8</v>
      </c>
      <c r="K60" s="23">
        <f t="shared" si="72"/>
        <v>4095.6</v>
      </c>
      <c r="L60" s="23">
        <f t="shared" si="73"/>
        <v>6094.6097</v>
      </c>
      <c r="M60" s="23">
        <f t="shared" si="19"/>
        <v>148.80871422990526</v>
      </c>
      <c r="N60" s="23">
        <f t="shared" si="20"/>
        <v>49.602904743301757</v>
      </c>
      <c r="O60" s="23">
        <f t="shared" si="74"/>
        <v>6024.4</v>
      </c>
      <c r="P60" s="23">
        <f t="shared" si="21"/>
        <v>2008.1333333333332</v>
      </c>
      <c r="Q60" s="23">
        <f t="shared" si="75"/>
        <v>5219.6409999999996</v>
      </c>
      <c r="R60" s="23">
        <f t="shared" si="22"/>
        <v>259.92502157891244</v>
      </c>
      <c r="S60" s="23">
        <f t="shared" si="23"/>
        <v>86.641673859637464</v>
      </c>
      <c r="T60" s="23">
        <v>328.4</v>
      </c>
      <c r="U60" s="23">
        <f t="shared" si="24"/>
        <v>109.46666666666665</v>
      </c>
      <c r="V60" s="23">
        <v>154.589</v>
      </c>
      <c r="W60" s="23">
        <f t="shared" si="25"/>
        <v>141.22015834348358</v>
      </c>
      <c r="X60" s="23">
        <f t="shared" si="26"/>
        <v>47.073386114494518</v>
      </c>
      <c r="Y60" s="23">
        <v>4992.3999999999996</v>
      </c>
      <c r="Z60" s="23">
        <f t="shared" si="27"/>
        <v>1664.1333333333332</v>
      </c>
      <c r="AA60" s="23">
        <v>310.96870000000001</v>
      </c>
      <c r="AB60" s="23">
        <f t="shared" si="28"/>
        <v>18.68652551878856</v>
      </c>
      <c r="AC60" s="23">
        <f t="shared" si="29"/>
        <v>6.2288418395961864</v>
      </c>
      <c r="AD60" s="23">
        <v>5696</v>
      </c>
      <c r="AE60" s="23">
        <f t="shared" si="30"/>
        <v>1898.6666666666667</v>
      </c>
      <c r="AF60" s="23">
        <v>5065.0519999999997</v>
      </c>
      <c r="AG60" s="23">
        <f t="shared" si="31"/>
        <v>266.76889044943817</v>
      </c>
      <c r="AH60" s="23">
        <f t="shared" si="32"/>
        <v>88.922963483146063</v>
      </c>
      <c r="AI60" s="23">
        <v>50</v>
      </c>
      <c r="AJ60" s="23">
        <f t="shared" si="33"/>
        <v>16.666666666666668</v>
      </c>
      <c r="AK60" s="23">
        <v>50</v>
      </c>
      <c r="AL60" s="23">
        <f t="shared" si="34"/>
        <v>300</v>
      </c>
      <c r="AM60" s="23">
        <f t="shared" si="35"/>
        <v>100</v>
      </c>
      <c r="AN60" s="23">
        <v>0</v>
      </c>
      <c r="AO60" s="23">
        <f t="shared" si="36"/>
        <v>0</v>
      </c>
      <c r="AP60" s="23">
        <v>0</v>
      </c>
      <c r="AQ60" s="23" t="e">
        <f t="shared" si="37"/>
        <v>#DIV/0!</v>
      </c>
      <c r="AR60" s="23" t="e">
        <f t="shared" si="38"/>
        <v>#DIV/0!</v>
      </c>
      <c r="AS60" s="23">
        <v>0</v>
      </c>
      <c r="AT60" s="23">
        <f t="shared" si="39"/>
        <v>0</v>
      </c>
      <c r="AU60" s="23">
        <v>0</v>
      </c>
      <c r="AV60" s="23">
        <v>0</v>
      </c>
      <c r="AW60" s="23">
        <f t="shared" si="40"/>
        <v>0</v>
      </c>
      <c r="AX60" s="23">
        <v>0</v>
      </c>
      <c r="AY60" s="23">
        <v>45328.2</v>
      </c>
      <c r="AZ60" s="23">
        <f t="shared" si="41"/>
        <v>15109.4</v>
      </c>
      <c r="BA60" s="23">
        <v>15109.5</v>
      </c>
      <c r="BB60" s="23">
        <v>0</v>
      </c>
      <c r="BC60" s="23">
        <f t="shared" si="42"/>
        <v>0</v>
      </c>
      <c r="BD60" s="23">
        <v>0</v>
      </c>
      <c r="BE60" s="23">
        <v>0</v>
      </c>
      <c r="BF60" s="23">
        <f t="shared" si="43"/>
        <v>0</v>
      </c>
      <c r="BG60" s="23">
        <v>0</v>
      </c>
      <c r="BH60" s="23">
        <v>0</v>
      </c>
      <c r="BI60" s="23">
        <f t="shared" si="44"/>
        <v>0</v>
      </c>
      <c r="BJ60" s="23">
        <v>0</v>
      </c>
      <c r="BK60" s="23">
        <f t="shared" si="76"/>
        <v>700</v>
      </c>
      <c r="BL60" s="23">
        <f t="shared" si="77"/>
        <v>233.33333333333334</v>
      </c>
      <c r="BM60" s="23">
        <f t="shared" si="78"/>
        <v>189</v>
      </c>
      <c r="BN60" s="23">
        <f t="shared" si="45"/>
        <v>81</v>
      </c>
      <c r="BO60" s="23">
        <f t="shared" si="46"/>
        <v>27</v>
      </c>
      <c r="BP60" s="23">
        <v>700</v>
      </c>
      <c r="BQ60" s="23">
        <f t="shared" si="47"/>
        <v>233.33333333333334</v>
      </c>
      <c r="BR60" s="23">
        <v>189</v>
      </c>
      <c r="BS60" s="23">
        <v>0</v>
      </c>
      <c r="BT60" s="23">
        <f t="shared" si="48"/>
        <v>0</v>
      </c>
      <c r="BU60" s="23">
        <v>0</v>
      </c>
      <c r="BV60" s="23">
        <v>0</v>
      </c>
      <c r="BW60" s="23">
        <f t="shared" si="49"/>
        <v>0</v>
      </c>
      <c r="BX60" s="23">
        <v>0</v>
      </c>
      <c r="BY60" s="23">
        <v>0</v>
      </c>
      <c r="BZ60" s="23">
        <f t="shared" si="50"/>
        <v>0</v>
      </c>
      <c r="CA60" s="23">
        <v>0</v>
      </c>
      <c r="CB60" s="23">
        <v>0</v>
      </c>
      <c r="CC60" s="23">
        <f t="shared" si="51"/>
        <v>0</v>
      </c>
      <c r="CD60" s="23">
        <v>0</v>
      </c>
      <c r="CE60" s="23">
        <v>0</v>
      </c>
      <c r="CF60" s="23">
        <f t="shared" si="52"/>
        <v>0</v>
      </c>
      <c r="CG60" s="23">
        <v>0</v>
      </c>
      <c r="CH60" s="23">
        <v>0</v>
      </c>
      <c r="CI60" s="23">
        <f t="shared" si="53"/>
        <v>0</v>
      </c>
      <c r="CJ60" s="23">
        <v>0</v>
      </c>
      <c r="CK60" s="23">
        <v>0</v>
      </c>
      <c r="CL60" s="23">
        <f t="shared" si="54"/>
        <v>0</v>
      </c>
      <c r="CM60" s="23">
        <v>0</v>
      </c>
      <c r="CN60" s="23">
        <v>0</v>
      </c>
      <c r="CO60" s="23">
        <f t="shared" si="55"/>
        <v>0</v>
      </c>
      <c r="CP60" s="23">
        <v>0</v>
      </c>
      <c r="CQ60" s="23" t="e">
        <f t="shared" si="56"/>
        <v>#DIV/0!</v>
      </c>
      <c r="CR60" s="23" t="e">
        <f t="shared" si="57"/>
        <v>#DIV/0!</v>
      </c>
      <c r="CS60" s="23">
        <v>0</v>
      </c>
      <c r="CT60" s="23">
        <f t="shared" si="58"/>
        <v>0</v>
      </c>
      <c r="CU60" s="23">
        <v>0</v>
      </c>
      <c r="CV60" s="23">
        <v>0</v>
      </c>
      <c r="CW60" s="23">
        <f t="shared" si="59"/>
        <v>0</v>
      </c>
      <c r="CX60" s="23">
        <v>0</v>
      </c>
      <c r="CY60" s="23">
        <v>0</v>
      </c>
      <c r="CZ60" s="23">
        <f t="shared" si="60"/>
        <v>0</v>
      </c>
      <c r="DA60" s="23">
        <v>0</v>
      </c>
      <c r="DB60" s="23">
        <v>520</v>
      </c>
      <c r="DC60" s="23">
        <f t="shared" si="61"/>
        <v>173.33333333333334</v>
      </c>
      <c r="DD60" s="23">
        <v>325</v>
      </c>
      <c r="DE60" s="23">
        <v>0</v>
      </c>
      <c r="DF60" s="23">
        <f t="shared" si="79"/>
        <v>57615</v>
      </c>
      <c r="DG60" s="23">
        <f t="shared" si="80"/>
        <v>19204.999999999996</v>
      </c>
      <c r="DH60" s="23">
        <f t="shared" si="81"/>
        <v>21204.109700000001</v>
      </c>
      <c r="DI60" s="23">
        <v>0</v>
      </c>
      <c r="DJ60" s="23">
        <f t="shared" si="62"/>
        <v>0</v>
      </c>
      <c r="DK60" s="23">
        <v>0</v>
      </c>
      <c r="DL60" s="23">
        <v>149.77000000000001</v>
      </c>
      <c r="DM60" s="23">
        <f t="shared" si="63"/>
        <v>49.923333333333339</v>
      </c>
      <c r="DN60" s="23">
        <v>0</v>
      </c>
      <c r="DO60" s="23">
        <v>0</v>
      </c>
      <c r="DP60" s="23">
        <f t="shared" si="64"/>
        <v>0</v>
      </c>
      <c r="DQ60" s="23">
        <v>0</v>
      </c>
      <c r="DR60" s="23">
        <v>0</v>
      </c>
      <c r="DS60" s="23">
        <f t="shared" si="65"/>
        <v>0</v>
      </c>
      <c r="DT60" s="23">
        <v>0</v>
      </c>
      <c r="DU60" s="23">
        <v>0</v>
      </c>
      <c r="DV60" s="23">
        <f t="shared" si="66"/>
        <v>0</v>
      </c>
      <c r="DW60" s="23">
        <v>0</v>
      </c>
      <c r="DX60" s="23">
        <v>11500</v>
      </c>
      <c r="DY60" s="23">
        <f t="shared" si="67"/>
        <v>3833.3333333333335</v>
      </c>
      <c r="DZ60" s="23">
        <v>0</v>
      </c>
      <c r="EA60" s="23">
        <v>0</v>
      </c>
      <c r="EB60" s="23">
        <f t="shared" si="82"/>
        <v>11649.77</v>
      </c>
      <c r="EC60" s="23">
        <f t="shared" si="83"/>
        <v>3883.2566666666667</v>
      </c>
      <c r="ED60" s="23">
        <f t="shared" si="84"/>
        <v>0</v>
      </c>
    </row>
    <row r="61" spans="1:134">
      <c r="A61" s="21">
        <v>52</v>
      </c>
      <c r="B61" s="31" t="s">
        <v>209</v>
      </c>
      <c r="C61" s="23">
        <v>77.671700000000001</v>
      </c>
      <c r="D61" s="23">
        <v>4584.8307000000004</v>
      </c>
      <c r="E61" s="23">
        <f t="shared" si="68"/>
        <v>78926.7</v>
      </c>
      <c r="F61" s="23">
        <f t="shared" si="69"/>
        <v>26308.899999999998</v>
      </c>
      <c r="G61" s="23">
        <f t="shared" si="70"/>
        <v>22149.263199999998</v>
      </c>
      <c r="H61" s="23">
        <f t="shared" si="17"/>
        <v>84.18924090326847</v>
      </c>
      <c r="I61" s="23">
        <f t="shared" si="18"/>
        <v>28.063080301089489</v>
      </c>
      <c r="J61" s="23">
        <f t="shared" si="71"/>
        <v>20617</v>
      </c>
      <c r="K61" s="23">
        <f t="shared" si="72"/>
        <v>6872.333333333333</v>
      </c>
      <c r="L61" s="23">
        <f t="shared" si="73"/>
        <v>2716.4631999999997</v>
      </c>
      <c r="M61" s="23">
        <f t="shared" si="19"/>
        <v>39.527523888053544</v>
      </c>
      <c r="N61" s="23">
        <f t="shared" si="20"/>
        <v>13.175841296017849</v>
      </c>
      <c r="O61" s="23">
        <f t="shared" si="74"/>
        <v>9656</v>
      </c>
      <c r="P61" s="23">
        <f t="shared" si="21"/>
        <v>3218.6666666666665</v>
      </c>
      <c r="Q61" s="23">
        <f t="shared" si="75"/>
        <v>1829.1880000000001</v>
      </c>
      <c r="R61" s="23">
        <f t="shared" si="22"/>
        <v>56.830613090306549</v>
      </c>
      <c r="S61" s="23">
        <f t="shared" si="23"/>
        <v>18.94353769676885</v>
      </c>
      <c r="T61" s="23">
        <v>0</v>
      </c>
      <c r="U61" s="23">
        <f t="shared" si="24"/>
        <v>0</v>
      </c>
      <c r="V61" s="23">
        <v>13.363</v>
      </c>
      <c r="W61" s="23" t="e">
        <f t="shared" si="25"/>
        <v>#DIV/0!</v>
      </c>
      <c r="X61" s="23" t="e">
        <f t="shared" si="26"/>
        <v>#DIV/0!</v>
      </c>
      <c r="Y61" s="23">
        <v>7361</v>
      </c>
      <c r="Z61" s="23">
        <f t="shared" si="27"/>
        <v>2453.6666666666665</v>
      </c>
      <c r="AA61" s="23">
        <v>409.63139999999999</v>
      </c>
      <c r="AB61" s="23">
        <f t="shared" si="28"/>
        <v>16.694663768509713</v>
      </c>
      <c r="AC61" s="23">
        <f t="shared" si="29"/>
        <v>5.5648879228365704</v>
      </c>
      <c r="AD61" s="23">
        <v>9656</v>
      </c>
      <c r="AE61" s="23">
        <f t="shared" si="30"/>
        <v>3218.6666666666665</v>
      </c>
      <c r="AF61" s="23">
        <v>1815.825</v>
      </c>
      <c r="AG61" s="23">
        <f t="shared" si="31"/>
        <v>56.415441176470594</v>
      </c>
      <c r="AH61" s="23">
        <f t="shared" si="32"/>
        <v>18.805147058823529</v>
      </c>
      <c r="AI61" s="23">
        <v>300</v>
      </c>
      <c r="AJ61" s="23">
        <f t="shared" si="33"/>
        <v>100</v>
      </c>
      <c r="AK61" s="23">
        <v>0</v>
      </c>
      <c r="AL61" s="23">
        <f t="shared" si="34"/>
        <v>0</v>
      </c>
      <c r="AM61" s="23">
        <f t="shared" si="35"/>
        <v>0</v>
      </c>
      <c r="AN61" s="23">
        <v>0</v>
      </c>
      <c r="AO61" s="23">
        <f t="shared" si="36"/>
        <v>0</v>
      </c>
      <c r="AP61" s="23">
        <v>0</v>
      </c>
      <c r="AQ61" s="23" t="e">
        <f t="shared" si="37"/>
        <v>#DIV/0!</v>
      </c>
      <c r="AR61" s="23" t="e">
        <f t="shared" si="38"/>
        <v>#DIV/0!</v>
      </c>
      <c r="AS61" s="23">
        <v>0</v>
      </c>
      <c r="AT61" s="23">
        <f t="shared" si="39"/>
        <v>0</v>
      </c>
      <c r="AU61" s="23">
        <v>0</v>
      </c>
      <c r="AV61" s="23">
        <v>0</v>
      </c>
      <c r="AW61" s="23">
        <f t="shared" si="40"/>
        <v>0</v>
      </c>
      <c r="AX61" s="23">
        <v>0</v>
      </c>
      <c r="AY61" s="23">
        <v>58298.400000000001</v>
      </c>
      <c r="AZ61" s="23">
        <f t="shared" si="41"/>
        <v>19432.8</v>
      </c>
      <c r="BA61" s="23">
        <v>19432.8</v>
      </c>
      <c r="BB61" s="23">
        <v>0</v>
      </c>
      <c r="BC61" s="23">
        <f t="shared" si="42"/>
        <v>0</v>
      </c>
      <c r="BD61" s="23">
        <v>0</v>
      </c>
      <c r="BE61" s="23">
        <v>0</v>
      </c>
      <c r="BF61" s="23">
        <f t="shared" si="43"/>
        <v>0</v>
      </c>
      <c r="BG61" s="23">
        <v>0</v>
      </c>
      <c r="BH61" s="23">
        <v>0</v>
      </c>
      <c r="BI61" s="23">
        <f t="shared" si="44"/>
        <v>0</v>
      </c>
      <c r="BJ61" s="23">
        <v>0</v>
      </c>
      <c r="BK61" s="23">
        <f t="shared" si="76"/>
        <v>900</v>
      </c>
      <c r="BL61" s="23">
        <f t="shared" si="77"/>
        <v>300</v>
      </c>
      <c r="BM61" s="23">
        <f t="shared" si="78"/>
        <v>302</v>
      </c>
      <c r="BN61" s="23">
        <f t="shared" si="45"/>
        <v>100.66666666666666</v>
      </c>
      <c r="BO61" s="23">
        <f t="shared" si="46"/>
        <v>33.555555555555557</v>
      </c>
      <c r="BP61" s="23">
        <v>900</v>
      </c>
      <c r="BQ61" s="23">
        <f t="shared" si="47"/>
        <v>300</v>
      </c>
      <c r="BR61" s="23">
        <v>2</v>
      </c>
      <c r="BS61" s="23">
        <v>0</v>
      </c>
      <c r="BT61" s="23">
        <f t="shared" si="48"/>
        <v>0</v>
      </c>
      <c r="BU61" s="23">
        <v>0</v>
      </c>
      <c r="BV61" s="23">
        <v>0</v>
      </c>
      <c r="BW61" s="23">
        <f t="shared" si="49"/>
        <v>0</v>
      </c>
      <c r="BX61" s="23">
        <v>0</v>
      </c>
      <c r="BY61" s="23">
        <v>0</v>
      </c>
      <c r="BZ61" s="23">
        <f t="shared" si="50"/>
        <v>0</v>
      </c>
      <c r="CA61" s="23">
        <v>300</v>
      </c>
      <c r="CB61" s="23">
        <v>0</v>
      </c>
      <c r="CC61" s="23">
        <f t="shared" si="51"/>
        <v>0</v>
      </c>
      <c r="CD61" s="23">
        <v>0</v>
      </c>
      <c r="CE61" s="23">
        <v>0</v>
      </c>
      <c r="CF61" s="23">
        <f t="shared" si="52"/>
        <v>0</v>
      </c>
      <c r="CG61" s="23">
        <v>0</v>
      </c>
      <c r="CH61" s="23">
        <v>0</v>
      </c>
      <c r="CI61" s="23">
        <f t="shared" si="53"/>
        <v>0</v>
      </c>
      <c r="CJ61" s="23">
        <v>0</v>
      </c>
      <c r="CK61" s="23">
        <v>2400</v>
      </c>
      <c r="CL61" s="23">
        <f t="shared" si="54"/>
        <v>800</v>
      </c>
      <c r="CM61" s="23">
        <v>43.817</v>
      </c>
      <c r="CN61" s="23">
        <v>2400</v>
      </c>
      <c r="CO61" s="23">
        <f t="shared" si="55"/>
        <v>800</v>
      </c>
      <c r="CP61" s="23">
        <v>11.817</v>
      </c>
      <c r="CQ61" s="23">
        <f t="shared" si="56"/>
        <v>1.477125</v>
      </c>
      <c r="CR61" s="23">
        <f t="shared" si="57"/>
        <v>0.49237500000000001</v>
      </c>
      <c r="CS61" s="23">
        <v>0</v>
      </c>
      <c r="CT61" s="23">
        <f t="shared" si="58"/>
        <v>0</v>
      </c>
      <c r="CU61" s="23">
        <v>0</v>
      </c>
      <c r="CV61" s="23">
        <v>0</v>
      </c>
      <c r="CW61" s="23">
        <f t="shared" si="59"/>
        <v>0</v>
      </c>
      <c r="CX61" s="23">
        <v>0</v>
      </c>
      <c r="CY61" s="23">
        <v>0</v>
      </c>
      <c r="CZ61" s="23">
        <f t="shared" si="60"/>
        <v>0</v>
      </c>
      <c r="DA61" s="23">
        <v>0</v>
      </c>
      <c r="DB61" s="23">
        <v>0</v>
      </c>
      <c r="DC61" s="23">
        <f t="shared" si="61"/>
        <v>0</v>
      </c>
      <c r="DD61" s="23">
        <v>131.82679999999999</v>
      </c>
      <c r="DE61" s="23">
        <v>0</v>
      </c>
      <c r="DF61" s="23">
        <f t="shared" si="79"/>
        <v>78915.399999999994</v>
      </c>
      <c r="DG61" s="23">
        <f t="shared" si="80"/>
        <v>26305.133333333331</v>
      </c>
      <c r="DH61" s="23">
        <f t="shared" si="81"/>
        <v>22149.263199999998</v>
      </c>
      <c r="DI61" s="23">
        <v>0</v>
      </c>
      <c r="DJ61" s="23">
        <f t="shared" si="62"/>
        <v>0</v>
      </c>
      <c r="DK61" s="23">
        <v>0</v>
      </c>
      <c r="DL61" s="23">
        <v>11.3</v>
      </c>
      <c r="DM61" s="23">
        <f t="shared" si="63"/>
        <v>3.7666666666666671</v>
      </c>
      <c r="DN61" s="23">
        <v>0</v>
      </c>
      <c r="DO61" s="23">
        <v>0</v>
      </c>
      <c r="DP61" s="23">
        <f t="shared" si="64"/>
        <v>0</v>
      </c>
      <c r="DQ61" s="23">
        <v>0</v>
      </c>
      <c r="DR61" s="23">
        <v>0</v>
      </c>
      <c r="DS61" s="23">
        <f t="shared" si="65"/>
        <v>0</v>
      </c>
      <c r="DT61" s="23">
        <v>0</v>
      </c>
      <c r="DU61" s="23">
        <v>0</v>
      </c>
      <c r="DV61" s="23">
        <f t="shared" si="66"/>
        <v>0</v>
      </c>
      <c r="DW61" s="23">
        <v>0</v>
      </c>
      <c r="DX61" s="23">
        <v>0</v>
      </c>
      <c r="DY61" s="23">
        <f t="shared" si="67"/>
        <v>0</v>
      </c>
      <c r="DZ61" s="23">
        <v>0</v>
      </c>
      <c r="EA61" s="23">
        <v>0</v>
      </c>
      <c r="EB61" s="23">
        <f t="shared" si="82"/>
        <v>11.3</v>
      </c>
      <c r="EC61" s="23">
        <f t="shared" si="83"/>
        <v>3.7666666666666671</v>
      </c>
      <c r="ED61" s="23">
        <f t="shared" si="84"/>
        <v>0</v>
      </c>
    </row>
    <row r="62" spans="1:134">
      <c r="A62" s="21">
        <v>53</v>
      </c>
      <c r="B62" s="31" t="s">
        <v>210</v>
      </c>
      <c r="C62" s="23">
        <v>277.29300000000001</v>
      </c>
      <c r="D62" s="23">
        <v>30.068000000000001</v>
      </c>
      <c r="E62" s="23">
        <f t="shared" si="68"/>
        <v>8159.4000000000005</v>
      </c>
      <c r="F62" s="23">
        <f t="shared" si="69"/>
        <v>2719.8</v>
      </c>
      <c r="G62" s="23">
        <f t="shared" si="70"/>
        <v>2083.8669999999997</v>
      </c>
      <c r="H62" s="23">
        <f t="shared" si="17"/>
        <v>76.618391058166026</v>
      </c>
      <c r="I62" s="23">
        <f t="shared" si="18"/>
        <v>25.539463686055342</v>
      </c>
      <c r="J62" s="23">
        <f t="shared" si="71"/>
        <v>3147.4</v>
      </c>
      <c r="K62" s="23">
        <f t="shared" si="72"/>
        <v>1049.1333333333332</v>
      </c>
      <c r="L62" s="23">
        <f t="shared" si="73"/>
        <v>413.16700000000003</v>
      </c>
      <c r="M62" s="23">
        <f t="shared" si="19"/>
        <v>39.38174366143484</v>
      </c>
      <c r="N62" s="23">
        <f t="shared" si="20"/>
        <v>13.127247887144947</v>
      </c>
      <c r="O62" s="23">
        <f t="shared" si="74"/>
        <v>580.5</v>
      </c>
      <c r="P62" s="23">
        <f t="shared" si="21"/>
        <v>193.5</v>
      </c>
      <c r="Q62" s="23">
        <f t="shared" si="75"/>
        <v>69.117999999999995</v>
      </c>
      <c r="R62" s="23">
        <f t="shared" si="22"/>
        <v>35.719896640826867</v>
      </c>
      <c r="S62" s="23">
        <f t="shared" si="23"/>
        <v>11.906632213608956</v>
      </c>
      <c r="T62" s="23">
        <v>0.2</v>
      </c>
      <c r="U62" s="23">
        <f t="shared" si="24"/>
        <v>6.6666666666666666E-2</v>
      </c>
      <c r="V62" s="23">
        <v>5.3999999999999999E-2</v>
      </c>
      <c r="W62" s="23">
        <f t="shared" si="25"/>
        <v>81</v>
      </c>
      <c r="X62" s="23">
        <f t="shared" si="26"/>
        <v>26.999999999999996</v>
      </c>
      <c r="Y62" s="23">
        <v>1135.3</v>
      </c>
      <c r="Z62" s="23">
        <f t="shared" si="27"/>
        <v>378.43333333333334</v>
      </c>
      <c r="AA62" s="23">
        <v>207.84899999999999</v>
      </c>
      <c r="AB62" s="23">
        <f t="shared" si="28"/>
        <v>54.923544437593584</v>
      </c>
      <c r="AC62" s="23">
        <f t="shared" si="29"/>
        <v>18.307848145864529</v>
      </c>
      <c r="AD62" s="23">
        <v>580.29999999999995</v>
      </c>
      <c r="AE62" s="23">
        <f t="shared" si="30"/>
        <v>193.43333333333331</v>
      </c>
      <c r="AF62" s="23">
        <v>69.063999999999993</v>
      </c>
      <c r="AG62" s="23">
        <f t="shared" si="31"/>
        <v>35.704290884025504</v>
      </c>
      <c r="AH62" s="23">
        <f t="shared" si="32"/>
        <v>11.901430294675167</v>
      </c>
      <c r="AI62" s="23">
        <v>25</v>
      </c>
      <c r="AJ62" s="23">
        <f t="shared" si="33"/>
        <v>8.3333333333333339</v>
      </c>
      <c r="AK62" s="23">
        <v>0</v>
      </c>
      <c r="AL62" s="23">
        <f t="shared" si="34"/>
        <v>0</v>
      </c>
      <c r="AM62" s="23">
        <f t="shared" si="35"/>
        <v>0</v>
      </c>
      <c r="AN62" s="23">
        <v>0</v>
      </c>
      <c r="AO62" s="23">
        <f t="shared" si="36"/>
        <v>0</v>
      </c>
      <c r="AP62" s="23">
        <v>0</v>
      </c>
      <c r="AQ62" s="23" t="e">
        <f t="shared" si="37"/>
        <v>#DIV/0!</v>
      </c>
      <c r="AR62" s="23" t="e">
        <f t="shared" si="38"/>
        <v>#DIV/0!</v>
      </c>
      <c r="AS62" s="23">
        <v>0</v>
      </c>
      <c r="AT62" s="23">
        <f t="shared" si="39"/>
        <v>0</v>
      </c>
      <c r="AU62" s="23">
        <v>0</v>
      </c>
      <c r="AV62" s="23">
        <v>0</v>
      </c>
      <c r="AW62" s="23">
        <f t="shared" si="40"/>
        <v>0</v>
      </c>
      <c r="AX62" s="23">
        <v>0</v>
      </c>
      <c r="AY62" s="23">
        <v>5012</v>
      </c>
      <c r="AZ62" s="23">
        <f t="shared" si="41"/>
        <v>1670.6666666666667</v>
      </c>
      <c r="BA62" s="23">
        <v>1670.7</v>
      </c>
      <c r="BB62" s="23">
        <v>0</v>
      </c>
      <c r="BC62" s="23">
        <f t="shared" si="42"/>
        <v>0</v>
      </c>
      <c r="BD62" s="23">
        <v>0</v>
      </c>
      <c r="BE62" s="23">
        <v>0</v>
      </c>
      <c r="BF62" s="23">
        <f t="shared" si="43"/>
        <v>0</v>
      </c>
      <c r="BG62" s="23">
        <v>0</v>
      </c>
      <c r="BH62" s="23">
        <v>0</v>
      </c>
      <c r="BI62" s="23">
        <f t="shared" si="44"/>
        <v>0</v>
      </c>
      <c r="BJ62" s="23">
        <v>0</v>
      </c>
      <c r="BK62" s="23">
        <f t="shared" si="76"/>
        <v>1102</v>
      </c>
      <c r="BL62" s="23">
        <f t="shared" si="77"/>
        <v>367.33333333333331</v>
      </c>
      <c r="BM62" s="23">
        <f t="shared" si="78"/>
        <v>60.8</v>
      </c>
      <c r="BN62" s="23">
        <f t="shared" si="45"/>
        <v>16.551724137931036</v>
      </c>
      <c r="BO62" s="23">
        <f t="shared" si="46"/>
        <v>5.5172413793103452</v>
      </c>
      <c r="BP62" s="23">
        <v>1102</v>
      </c>
      <c r="BQ62" s="23">
        <f t="shared" si="47"/>
        <v>367.33333333333331</v>
      </c>
      <c r="BR62" s="23">
        <v>60.8</v>
      </c>
      <c r="BS62" s="23">
        <v>0</v>
      </c>
      <c r="BT62" s="23">
        <f t="shared" si="48"/>
        <v>0</v>
      </c>
      <c r="BU62" s="23">
        <v>0</v>
      </c>
      <c r="BV62" s="23">
        <v>0</v>
      </c>
      <c r="BW62" s="23">
        <f t="shared" si="49"/>
        <v>0</v>
      </c>
      <c r="BX62" s="23">
        <v>0</v>
      </c>
      <c r="BY62" s="23">
        <v>0</v>
      </c>
      <c r="BZ62" s="23">
        <f t="shared" si="50"/>
        <v>0</v>
      </c>
      <c r="CA62" s="23">
        <v>0</v>
      </c>
      <c r="CB62" s="23">
        <v>0</v>
      </c>
      <c r="CC62" s="23">
        <f t="shared" si="51"/>
        <v>0</v>
      </c>
      <c r="CD62" s="23">
        <v>0</v>
      </c>
      <c r="CE62" s="23">
        <v>0</v>
      </c>
      <c r="CF62" s="23">
        <f t="shared" si="52"/>
        <v>0</v>
      </c>
      <c r="CG62" s="23">
        <v>0</v>
      </c>
      <c r="CH62" s="23">
        <v>0</v>
      </c>
      <c r="CI62" s="23">
        <f t="shared" si="53"/>
        <v>0</v>
      </c>
      <c r="CJ62" s="23">
        <v>0</v>
      </c>
      <c r="CK62" s="23">
        <v>304.60000000000002</v>
      </c>
      <c r="CL62" s="23">
        <f t="shared" si="54"/>
        <v>101.53333333333335</v>
      </c>
      <c r="CM62" s="23">
        <v>75.400000000000006</v>
      </c>
      <c r="CN62" s="23">
        <v>304.60000000000002</v>
      </c>
      <c r="CO62" s="23">
        <f t="shared" si="55"/>
        <v>101.53333333333335</v>
      </c>
      <c r="CP62" s="23">
        <v>61.4</v>
      </c>
      <c r="CQ62" s="23">
        <f t="shared" si="56"/>
        <v>60.472751149047923</v>
      </c>
      <c r="CR62" s="23">
        <f t="shared" si="57"/>
        <v>20.157583716349308</v>
      </c>
      <c r="CS62" s="23">
        <v>0</v>
      </c>
      <c r="CT62" s="23">
        <f t="shared" si="58"/>
        <v>0</v>
      </c>
      <c r="CU62" s="23">
        <v>0</v>
      </c>
      <c r="CV62" s="23">
        <v>0</v>
      </c>
      <c r="CW62" s="23">
        <f t="shared" si="59"/>
        <v>0</v>
      </c>
      <c r="CX62" s="23">
        <v>0</v>
      </c>
      <c r="CY62" s="23">
        <v>0</v>
      </c>
      <c r="CZ62" s="23">
        <f t="shared" si="60"/>
        <v>0</v>
      </c>
      <c r="DA62" s="23">
        <v>0</v>
      </c>
      <c r="DB62" s="23">
        <v>0</v>
      </c>
      <c r="DC62" s="23">
        <f t="shared" si="61"/>
        <v>0</v>
      </c>
      <c r="DD62" s="23">
        <v>0</v>
      </c>
      <c r="DE62" s="23">
        <v>0</v>
      </c>
      <c r="DF62" s="23">
        <f t="shared" si="79"/>
        <v>8159.4000000000005</v>
      </c>
      <c r="DG62" s="23">
        <f t="shared" si="80"/>
        <v>2719.8</v>
      </c>
      <c r="DH62" s="23">
        <f t="shared" si="81"/>
        <v>2083.8669999999997</v>
      </c>
      <c r="DI62" s="23">
        <v>0</v>
      </c>
      <c r="DJ62" s="23">
        <f t="shared" si="62"/>
        <v>0</v>
      </c>
      <c r="DK62" s="23">
        <v>0</v>
      </c>
      <c r="DL62" s="23">
        <v>0</v>
      </c>
      <c r="DM62" s="23">
        <f t="shared" si="63"/>
        <v>0</v>
      </c>
      <c r="DN62" s="23">
        <v>0</v>
      </c>
      <c r="DO62" s="23">
        <v>0</v>
      </c>
      <c r="DP62" s="23">
        <f t="shared" si="64"/>
        <v>0</v>
      </c>
      <c r="DQ62" s="23">
        <v>0</v>
      </c>
      <c r="DR62" s="23">
        <v>0</v>
      </c>
      <c r="DS62" s="23">
        <f t="shared" si="65"/>
        <v>0</v>
      </c>
      <c r="DT62" s="23">
        <v>0</v>
      </c>
      <c r="DU62" s="23">
        <v>0</v>
      </c>
      <c r="DV62" s="23">
        <f t="shared" si="66"/>
        <v>0</v>
      </c>
      <c r="DW62" s="23">
        <v>0</v>
      </c>
      <c r="DX62" s="23">
        <v>0</v>
      </c>
      <c r="DY62" s="23">
        <f t="shared" si="67"/>
        <v>0</v>
      </c>
      <c r="DZ62" s="23">
        <v>0</v>
      </c>
      <c r="EA62" s="23">
        <v>0</v>
      </c>
      <c r="EB62" s="23">
        <f t="shared" si="82"/>
        <v>0</v>
      </c>
      <c r="EC62" s="23">
        <f t="shared" si="83"/>
        <v>0</v>
      </c>
      <c r="ED62" s="23">
        <f t="shared" si="84"/>
        <v>0</v>
      </c>
    </row>
    <row r="63" spans="1:134">
      <c r="A63" s="21">
        <v>54</v>
      </c>
      <c r="B63" s="31" t="s">
        <v>211</v>
      </c>
      <c r="C63" s="23">
        <v>8715.3647999999994</v>
      </c>
      <c r="D63" s="23">
        <v>2604.8020000000001</v>
      </c>
      <c r="E63" s="23">
        <f t="shared" si="68"/>
        <v>30335.800000000003</v>
      </c>
      <c r="F63" s="23">
        <f t="shared" si="69"/>
        <v>10111.933333333334</v>
      </c>
      <c r="G63" s="23">
        <f t="shared" si="70"/>
        <v>8553.5709999999999</v>
      </c>
      <c r="H63" s="23">
        <f t="shared" si="17"/>
        <v>84.588878486804362</v>
      </c>
      <c r="I63" s="23">
        <f t="shared" si="18"/>
        <v>28.196292828934787</v>
      </c>
      <c r="J63" s="23">
        <f t="shared" si="71"/>
        <v>15034.1</v>
      </c>
      <c r="K63" s="23">
        <f t="shared" si="72"/>
        <v>5011.3666666666668</v>
      </c>
      <c r="L63" s="23">
        <f t="shared" si="73"/>
        <v>3453.0710000000004</v>
      </c>
      <c r="M63" s="23">
        <f t="shared" si="19"/>
        <v>68.904776474813929</v>
      </c>
      <c r="N63" s="23">
        <f t="shared" si="20"/>
        <v>22.968258824937976</v>
      </c>
      <c r="O63" s="23">
        <f t="shared" si="74"/>
        <v>6041.1</v>
      </c>
      <c r="P63" s="23">
        <f t="shared" si="21"/>
        <v>2013.7</v>
      </c>
      <c r="Q63" s="23">
        <f t="shared" si="75"/>
        <v>1781.8389999999999</v>
      </c>
      <c r="R63" s="23">
        <f t="shared" si="22"/>
        <v>88.485822118488358</v>
      </c>
      <c r="S63" s="23">
        <f t="shared" si="23"/>
        <v>29.495274039496117</v>
      </c>
      <c r="T63" s="23">
        <v>0</v>
      </c>
      <c r="U63" s="23">
        <f t="shared" si="24"/>
        <v>0</v>
      </c>
      <c r="V63" s="23">
        <v>9.8000000000000004E-2</v>
      </c>
      <c r="W63" s="23" t="e">
        <f t="shared" si="25"/>
        <v>#DIV/0!</v>
      </c>
      <c r="X63" s="23" t="e">
        <f t="shared" si="26"/>
        <v>#DIV/0!</v>
      </c>
      <c r="Y63" s="23">
        <v>7250</v>
      </c>
      <c r="Z63" s="23">
        <f t="shared" si="27"/>
        <v>2416.6666666666665</v>
      </c>
      <c r="AA63" s="23">
        <v>849.55200000000002</v>
      </c>
      <c r="AB63" s="23">
        <f t="shared" si="28"/>
        <v>35.153875862068965</v>
      </c>
      <c r="AC63" s="23">
        <f t="shared" si="29"/>
        <v>11.717958620689656</v>
      </c>
      <c r="AD63" s="23">
        <v>6041.1</v>
      </c>
      <c r="AE63" s="23">
        <f t="shared" si="30"/>
        <v>2013.7</v>
      </c>
      <c r="AF63" s="23">
        <v>1781.741</v>
      </c>
      <c r="AG63" s="23">
        <f t="shared" si="31"/>
        <v>88.480955455132332</v>
      </c>
      <c r="AH63" s="23">
        <f t="shared" si="32"/>
        <v>29.493651818377447</v>
      </c>
      <c r="AI63" s="23">
        <v>63</v>
      </c>
      <c r="AJ63" s="23">
        <f t="shared" si="33"/>
        <v>21</v>
      </c>
      <c r="AK63" s="23">
        <v>133.72999999999999</v>
      </c>
      <c r="AL63" s="23">
        <f t="shared" si="34"/>
        <v>636.80952380952385</v>
      </c>
      <c r="AM63" s="23">
        <f t="shared" si="35"/>
        <v>212.26984126984127</v>
      </c>
      <c r="AN63" s="23">
        <v>0</v>
      </c>
      <c r="AO63" s="23">
        <f t="shared" si="36"/>
        <v>0</v>
      </c>
      <c r="AP63" s="23">
        <v>0</v>
      </c>
      <c r="AQ63" s="23" t="e">
        <f t="shared" si="37"/>
        <v>#DIV/0!</v>
      </c>
      <c r="AR63" s="23" t="e">
        <f t="shared" si="38"/>
        <v>#DIV/0!</v>
      </c>
      <c r="AS63" s="23">
        <v>0</v>
      </c>
      <c r="AT63" s="23">
        <f t="shared" si="39"/>
        <v>0</v>
      </c>
      <c r="AU63" s="23">
        <v>0</v>
      </c>
      <c r="AV63" s="23">
        <v>0</v>
      </c>
      <c r="AW63" s="23">
        <f t="shared" si="40"/>
        <v>0</v>
      </c>
      <c r="AX63" s="23">
        <v>0</v>
      </c>
      <c r="AY63" s="23">
        <v>15301.7</v>
      </c>
      <c r="AZ63" s="23">
        <f t="shared" si="41"/>
        <v>5100.5666666666666</v>
      </c>
      <c r="BA63" s="23">
        <v>5100.5</v>
      </c>
      <c r="BB63" s="23">
        <v>0</v>
      </c>
      <c r="BC63" s="23">
        <f t="shared" si="42"/>
        <v>0</v>
      </c>
      <c r="BD63" s="23">
        <v>0</v>
      </c>
      <c r="BE63" s="23">
        <v>0</v>
      </c>
      <c r="BF63" s="23">
        <f t="shared" si="43"/>
        <v>0</v>
      </c>
      <c r="BG63" s="23">
        <v>0</v>
      </c>
      <c r="BH63" s="23">
        <v>0</v>
      </c>
      <c r="BI63" s="23">
        <f t="shared" si="44"/>
        <v>0</v>
      </c>
      <c r="BJ63" s="23">
        <v>0</v>
      </c>
      <c r="BK63" s="23">
        <f t="shared" si="76"/>
        <v>1030</v>
      </c>
      <c r="BL63" s="23">
        <f t="shared" si="77"/>
        <v>343.33333333333331</v>
      </c>
      <c r="BM63" s="23">
        <f t="shared" si="78"/>
        <v>585.65</v>
      </c>
      <c r="BN63" s="23">
        <f t="shared" si="45"/>
        <v>170.57766990291265</v>
      </c>
      <c r="BO63" s="23">
        <f t="shared" si="46"/>
        <v>56.859223300970875</v>
      </c>
      <c r="BP63" s="23">
        <v>1030</v>
      </c>
      <c r="BQ63" s="23">
        <f t="shared" si="47"/>
        <v>343.33333333333331</v>
      </c>
      <c r="BR63" s="23">
        <v>480.65</v>
      </c>
      <c r="BS63" s="23">
        <v>0</v>
      </c>
      <c r="BT63" s="23">
        <f t="shared" si="48"/>
        <v>0</v>
      </c>
      <c r="BU63" s="23">
        <v>0</v>
      </c>
      <c r="BV63" s="23">
        <v>0</v>
      </c>
      <c r="BW63" s="23">
        <f t="shared" si="49"/>
        <v>0</v>
      </c>
      <c r="BX63" s="23">
        <v>0</v>
      </c>
      <c r="BY63" s="23">
        <v>0</v>
      </c>
      <c r="BZ63" s="23">
        <f t="shared" si="50"/>
        <v>0</v>
      </c>
      <c r="CA63" s="23">
        <v>105</v>
      </c>
      <c r="CB63" s="23">
        <v>0</v>
      </c>
      <c r="CC63" s="23">
        <f t="shared" si="51"/>
        <v>0</v>
      </c>
      <c r="CD63" s="23">
        <v>0</v>
      </c>
      <c r="CE63" s="23">
        <v>0</v>
      </c>
      <c r="CF63" s="23">
        <f t="shared" si="52"/>
        <v>0</v>
      </c>
      <c r="CG63" s="23">
        <v>0</v>
      </c>
      <c r="CH63" s="23">
        <v>0</v>
      </c>
      <c r="CI63" s="23">
        <f t="shared" si="53"/>
        <v>0</v>
      </c>
      <c r="CJ63" s="23">
        <v>0</v>
      </c>
      <c r="CK63" s="23">
        <v>650</v>
      </c>
      <c r="CL63" s="23">
        <f t="shared" si="54"/>
        <v>216.66666666666666</v>
      </c>
      <c r="CM63" s="23">
        <v>102.3</v>
      </c>
      <c r="CN63" s="23">
        <v>650</v>
      </c>
      <c r="CO63" s="23">
        <f t="shared" si="55"/>
        <v>216.66666666666666</v>
      </c>
      <c r="CP63" s="23">
        <v>98.3</v>
      </c>
      <c r="CQ63" s="23">
        <f t="shared" si="56"/>
        <v>45.369230769230768</v>
      </c>
      <c r="CR63" s="23">
        <f t="shared" si="57"/>
        <v>15.123076923076923</v>
      </c>
      <c r="CS63" s="23">
        <v>0</v>
      </c>
      <c r="CT63" s="23">
        <f t="shared" si="58"/>
        <v>0</v>
      </c>
      <c r="CU63" s="23">
        <v>0</v>
      </c>
      <c r="CV63" s="23">
        <v>0</v>
      </c>
      <c r="CW63" s="23">
        <f t="shared" si="59"/>
        <v>0</v>
      </c>
      <c r="CX63" s="23">
        <v>0</v>
      </c>
      <c r="CY63" s="23">
        <v>0</v>
      </c>
      <c r="CZ63" s="23">
        <f t="shared" si="60"/>
        <v>0</v>
      </c>
      <c r="DA63" s="23">
        <v>0</v>
      </c>
      <c r="DB63" s="23">
        <v>0</v>
      </c>
      <c r="DC63" s="23">
        <f t="shared" si="61"/>
        <v>0</v>
      </c>
      <c r="DD63" s="23">
        <v>0</v>
      </c>
      <c r="DE63" s="23">
        <v>0</v>
      </c>
      <c r="DF63" s="23">
        <f t="shared" si="79"/>
        <v>30335.800000000003</v>
      </c>
      <c r="DG63" s="23">
        <f t="shared" si="80"/>
        <v>10111.933333333334</v>
      </c>
      <c r="DH63" s="23">
        <f t="shared" si="81"/>
        <v>8553.5709999999999</v>
      </c>
      <c r="DI63" s="23">
        <v>0</v>
      </c>
      <c r="DJ63" s="23">
        <f t="shared" si="62"/>
        <v>0</v>
      </c>
      <c r="DK63" s="23">
        <v>0</v>
      </c>
      <c r="DL63" s="23">
        <v>0</v>
      </c>
      <c r="DM63" s="23">
        <f t="shared" si="63"/>
        <v>0</v>
      </c>
      <c r="DN63" s="23">
        <v>0</v>
      </c>
      <c r="DO63" s="23">
        <v>0</v>
      </c>
      <c r="DP63" s="23">
        <f t="shared" si="64"/>
        <v>0</v>
      </c>
      <c r="DQ63" s="23">
        <v>0</v>
      </c>
      <c r="DR63" s="23">
        <v>0</v>
      </c>
      <c r="DS63" s="23">
        <f t="shared" si="65"/>
        <v>0</v>
      </c>
      <c r="DT63" s="23">
        <v>0</v>
      </c>
      <c r="DU63" s="23">
        <v>0</v>
      </c>
      <c r="DV63" s="23">
        <f t="shared" si="66"/>
        <v>0</v>
      </c>
      <c r="DW63" s="23">
        <v>0</v>
      </c>
      <c r="DX63" s="23">
        <v>0</v>
      </c>
      <c r="DY63" s="23">
        <f t="shared" si="67"/>
        <v>0</v>
      </c>
      <c r="DZ63" s="23">
        <v>0</v>
      </c>
      <c r="EA63" s="23">
        <v>0</v>
      </c>
      <c r="EB63" s="23">
        <f t="shared" si="82"/>
        <v>0</v>
      </c>
      <c r="EC63" s="23">
        <f t="shared" si="83"/>
        <v>0</v>
      </c>
      <c r="ED63" s="23">
        <f t="shared" si="84"/>
        <v>0</v>
      </c>
    </row>
    <row r="64" spans="1:134">
      <c r="A64" s="21">
        <v>55</v>
      </c>
      <c r="B64" s="31" t="s">
        <v>212</v>
      </c>
      <c r="C64" s="23">
        <v>2322.9265999999998</v>
      </c>
      <c r="D64" s="23">
        <v>52859.688000000002</v>
      </c>
      <c r="E64" s="23">
        <f t="shared" si="68"/>
        <v>164054.79999999999</v>
      </c>
      <c r="F64" s="23">
        <f t="shared" si="69"/>
        <v>54684.933333333327</v>
      </c>
      <c r="G64" s="23">
        <f t="shared" si="70"/>
        <v>54220.177500000005</v>
      </c>
      <c r="H64" s="23">
        <f t="shared" si="17"/>
        <v>99.150120874244479</v>
      </c>
      <c r="I64" s="23">
        <f t="shared" si="18"/>
        <v>33.050040291414824</v>
      </c>
      <c r="J64" s="23">
        <f t="shared" si="71"/>
        <v>32900</v>
      </c>
      <c r="K64" s="23">
        <f t="shared" si="72"/>
        <v>10966.666666666666</v>
      </c>
      <c r="L64" s="23">
        <f t="shared" si="73"/>
        <v>10501.877500000001</v>
      </c>
      <c r="M64" s="23">
        <f t="shared" si="19"/>
        <v>95.76180091185411</v>
      </c>
      <c r="N64" s="23">
        <f t="shared" si="20"/>
        <v>31.920600303951367</v>
      </c>
      <c r="O64" s="23">
        <f t="shared" si="74"/>
        <v>7662.5</v>
      </c>
      <c r="P64" s="23">
        <f t="shared" si="21"/>
        <v>2554.1666666666665</v>
      </c>
      <c r="Q64" s="23">
        <f t="shared" si="75"/>
        <v>7025.8739999999998</v>
      </c>
      <c r="R64" s="23">
        <f t="shared" si="22"/>
        <v>275.07500163132141</v>
      </c>
      <c r="S64" s="23">
        <f t="shared" si="23"/>
        <v>91.691667210440457</v>
      </c>
      <c r="T64" s="23">
        <v>149.19999999999999</v>
      </c>
      <c r="U64" s="23">
        <f t="shared" si="24"/>
        <v>49.733333333333327</v>
      </c>
      <c r="V64" s="23">
        <v>1160.5899999999999</v>
      </c>
      <c r="W64" s="23">
        <f t="shared" si="25"/>
        <v>2333.6260053619308</v>
      </c>
      <c r="X64" s="23">
        <f t="shared" si="26"/>
        <v>777.87533512064351</v>
      </c>
      <c r="Y64" s="23">
        <v>15716.6</v>
      </c>
      <c r="Z64" s="23">
        <f t="shared" si="27"/>
        <v>5238.8666666666668</v>
      </c>
      <c r="AA64" s="23">
        <v>776.57</v>
      </c>
      <c r="AB64" s="23">
        <f t="shared" si="28"/>
        <v>14.823244213124978</v>
      </c>
      <c r="AC64" s="23">
        <f t="shared" si="29"/>
        <v>4.9410814043749927</v>
      </c>
      <c r="AD64" s="23">
        <v>7513.3</v>
      </c>
      <c r="AE64" s="23">
        <f t="shared" si="30"/>
        <v>2504.4333333333334</v>
      </c>
      <c r="AF64" s="23">
        <v>5865.2839999999997</v>
      </c>
      <c r="AG64" s="23">
        <f t="shared" si="31"/>
        <v>234.19605233386127</v>
      </c>
      <c r="AH64" s="23">
        <f t="shared" si="32"/>
        <v>78.065350777953753</v>
      </c>
      <c r="AI64" s="23">
        <v>1741</v>
      </c>
      <c r="AJ64" s="23">
        <f t="shared" si="33"/>
        <v>580.33333333333337</v>
      </c>
      <c r="AK64" s="23">
        <v>216</v>
      </c>
      <c r="AL64" s="23">
        <f t="shared" si="34"/>
        <v>37.219988512349225</v>
      </c>
      <c r="AM64" s="23">
        <f t="shared" si="35"/>
        <v>12.406662837449742</v>
      </c>
      <c r="AN64" s="23">
        <v>0</v>
      </c>
      <c r="AO64" s="23">
        <f t="shared" si="36"/>
        <v>0</v>
      </c>
      <c r="AP64" s="23">
        <v>0</v>
      </c>
      <c r="AQ64" s="23" t="e">
        <f t="shared" si="37"/>
        <v>#DIV/0!</v>
      </c>
      <c r="AR64" s="23" t="e">
        <f t="shared" si="38"/>
        <v>#DIV/0!</v>
      </c>
      <c r="AS64" s="23">
        <v>0</v>
      </c>
      <c r="AT64" s="23">
        <f t="shared" si="39"/>
        <v>0</v>
      </c>
      <c r="AU64" s="23">
        <v>0</v>
      </c>
      <c r="AV64" s="23">
        <v>0</v>
      </c>
      <c r="AW64" s="23">
        <f t="shared" si="40"/>
        <v>0</v>
      </c>
      <c r="AX64" s="23">
        <v>0</v>
      </c>
      <c r="AY64" s="23">
        <v>131154.79999999999</v>
      </c>
      <c r="AZ64" s="23">
        <f t="shared" si="41"/>
        <v>43718.266666666663</v>
      </c>
      <c r="BA64" s="23">
        <v>43718.3</v>
      </c>
      <c r="BB64" s="23">
        <v>0</v>
      </c>
      <c r="BC64" s="23">
        <f t="shared" si="42"/>
        <v>0</v>
      </c>
      <c r="BD64" s="23">
        <v>0</v>
      </c>
      <c r="BE64" s="23">
        <v>0</v>
      </c>
      <c r="BF64" s="23">
        <f t="shared" si="43"/>
        <v>0</v>
      </c>
      <c r="BG64" s="23">
        <v>0</v>
      </c>
      <c r="BH64" s="23">
        <v>0</v>
      </c>
      <c r="BI64" s="23">
        <f t="shared" si="44"/>
        <v>0</v>
      </c>
      <c r="BJ64" s="23">
        <v>0</v>
      </c>
      <c r="BK64" s="23">
        <f t="shared" si="76"/>
        <v>3349.8999999999996</v>
      </c>
      <c r="BL64" s="23">
        <f t="shared" si="77"/>
        <v>1116.6333333333332</v>
      </c>
      <c r="BM64" s="23">
        <f t="shared" si="78"/>
        <v>1476.8520000000001</v>
      </c>
      <c r="BN64" s="23">
        <f t="shared" si="45"/>
        <v>132.25935102540376</v>
      </c>
      <c r="BO64" s="23">
        <f t="shared" si="46"/>
        <v>44.086450341801253</v>
      </c>
      <c r="BP64" s="23">
        <v>1132.3</v>
      </c>
      <c r="BQ64" s="23">
        <f t="shared" si="47"/>
        <v>377.43333333333334</v>
      </c>
      <c r="BR64" s="23">
        <v>0</v>
      </c>
      <c r="BS64" s="23">
        <v>2217.6</v>
      </c>
      <c r="BT64" s="23">
        <f t="shared" si="48"/>
        <v>739.19999999999993</v>
      </c>
      <c r="BU64" s="23">
        <v>1476.8520000000001</v>
      </c>
      <c r="BV64" s="23">
        <v>0</v>
      </c>
      <c r="BW64" s="23">
        <f t="shared" si="49"/>
        <v>0</v>
      </c>
      <c r="BX64" s="23">
        <v>0</v>
      </c>
      <c r="BY64" s="23">
        <v>0</v>
      </c>
      <c r="BZ64" s="23">
        <f t="shared" si="50"/>
        <v>0</v>
      </c>
      <c r="CA64" s="23">
        <v>0</v>
      </c>
      <c r="CB64" s="23">
        <v>0</v>
      </c>
      <c r="CC64" s="23">
        <f t="shared" si="51"/>
        <v>0</v>
      </c>
      <c r="CD64" s="23">
        <v>0</v>
      </c>
      <c r="CE64" s="23">
        <v>0</v>
      </c>
      <c r="CF64" s="23">
        <f t="shared" si="52"/>
        <v>0</v>
      </c>
      <c r="CG64" s="23">
        <v>0</v>
      </c>
      <c r="CH64" s="23">
        <v>0</v>
      </c>
      <c r="CI64" s="23">
        <f t="shared" si="53"/>
        <v>0</v>
      </c>
      <c r="CJ64" s="23">
        <v>0</v>
      </c>
      <c r="CK64" s="23">
        <v>4425</v>
      </c>
      <c r="CL64" s="23">
        <f t="shared" si="54"/>
        <v>1475</v>
      </c>
      <c r="CM64" s="23">
        <v>863.7</v>
      </c>
      <c r="CN64" s="23">
        <v>2000</v>
      </c>
      <c r="CO64" s="23">
        <f t="shared" si="55"/>
        <v>666.66666666666663</v>
      </c>
      <c r="CP64" s="23">
        <v>0</v>
      </c>
      <c r="CQ64" s="23">
        <f t="shared" si="56"/>
        <v>0</v>
      </c>
      <c r="CR64" s="23">
        <f t="shared" si="57"/>
        <v>0</v>
      </c>
      <c r="CS64" s="23">
        <v>5</v>
      </c>
      <c r="CT64" s="23">
        <f t="shared" si="58"/>
        <v>1.6666666666666667</v>
      </c>
      <c r="CU64" s="23">
        <v>142.88149999999999</v>
      </c>
      <c r="CV64" s="23">
        <v>0</v>
      </c>
      <c r="CW64" s="23">
        <f t="shared" si="59"/>
        <v>0</v>
      </c>
      <c r="CX64" s="23">
        <v>0</v>
      </c>
      <c r="CY64" s="23">
        <v>0</v>
      </c>
      <c r="CZ64" s="23">
        <f t="shared" si="60"/>
        <v>0</v>
      </c>
      <c r="DA64" s="23">
        <v>0</v>
      </c>
      <c r="DB64" s="23">
        <v>0</v>
      </c>
      <c r="DC64" s="23">
        <f t="shared" si="61"/>
        <v>0</v>
      </c>
      <c r="DD64" s="23">
        <v>0</v>
      </c>
      <c r="DE64" s="23">
        <v>0</v>
      </c>
      <c r="DF64" s="23">
        <f t="shared" si="79"/>
        <v>164054.79999999999</v>
      </c>
      <c r="DG64" s="23">
        <f t="shared" si="80"/>
        <v>54684.933333333327</v>
      </c>
      <c r="DH64" s="23">
        <f t="shared" si="81"/>
        <v>54220.177500000005</v>
      </c>
      <c r="DI64" s="23">
        <v>0</v>
      </c>
      <c r="DJ64" s="23">
        <f t="shared" si="62"/>
        <v>0</v>
      </c>
      <c r="DK64" s="23">
        <v>0</v>
      </c>
      <c r="DL64" s="23">
        <v>0</v>
      </c>
      <c r="DM64" s="23">
        <f t="shared" si="63"/>
        <v>0</v>
      </c>
      <c r="DN64" s="23">
        <v>0</v>
      </c>
      <c r="DO64" s="23">
        <v>0</v>
      </c>
      <c r="DP64" s="23">
        <f t="shared" si="64"/>
        <v>0</v>
      </c>
      <c r="DQ64" s="23">
        <v>0</v>
      </c>
      <c r="DR64" s="23">
        <v>0</v>
      </c>
      <c r="DS64" s="23">
        <f t="shared" si="65"/>
        <v>0</v>
      </c>
      <c r="DT64" s="23">
        <v>0</v>
      </c>
      <c r="DU64" s="23">
        <v>0</v>
      </c>
      <c r="DV64" s="23">
        <f t="shared" si="66"/>
        <v>0</v>
      </c>
      <c r="DW64" s="23">
        <v>0</v>
      </c>
      <c r="DX64" s="23">
        <v>32800</v>
      </c>
      <c r="DY64" s="23">
        <f t="shared" si="67"/>
        <v>10933.333333333334</v>
      </c>
      <c r="DZ64" s="23">
        <v>0</v>
      </c>
      <c r="EA64" s="23">
        <v>0</v>
      </c>
      <c r="EB64" s="23">
        <f t="shared" si="82"/>
        <v>32800</v>
      </c>
      <c r="EC64" s="23">
        <f t="shared" si="83"/>
        <v>10933.333333333334</v>
      </c>
      <c r="ED64" s="23">
        <f t="shared" si="84"/>
        <v>0</v>
      </c>
    </row>
    <row r="65" spans="1:134">
      <c r="A65" s="21">
        <v>56</v>
      </c>
      <c r="B65" s="29" t="s">
        <v>213</v>
      </c>
      <c r="C65" s="23">
        <v>33488.813999999998</v>
      </c>
      <c r="D65" s="23">
        <v>10049.804099999999</v>
      </c>
      <c r="E65" s="23">
        <f t="shared" si="68"/>
        <v>183509.6</v>
      </c>
      <c r="F65" s="23">
        <f t="shared" si="69"/>
        <v>61169.866666666654</v>
      </c>
      <c r="G65" s="23">
        <f t="shared" si="70"/>
        <v>53169.419699999999</v>
      </c>
      <c r="H65" s="23">
        <f t="shared" si="17"/>
        <v>86.92093443612761</v>
      </c>
      <c r="I65" s="23">
        <f t="shared" si="18"/>
        <v>28.973644812042533</v>
      </c>
      <c r="J65" s="23">
        <f t="shared" si="71"/>
        <v>27311.3</v>
      </c>
      <c r="K65" s="23">
        <f t="shared" si="72"/>
        <v>9103.7666666666664</v>
      </c>
      <c r="L65" s="23">
        <f t="shared" si="73"/>
        <v>9739.1196999999993</v>
      </c>
      <c r="M65" s="23">
        <f t="shared" si="19"/>
        <v>106.97901271634818</v>
      </c>
      <c r="N65" s="23">
        <f t="shared" si="20"/>
        <v>35.659670905449389</v>
      </c>
      <c r="O65" s="23">
        <f t="shared" si="74"/>
        <v>11113.8</v>
      </c>
      <c r="P65" s="23">
        <f t="shared" si="21"/>
        <v>3704.6</v>
      </c>
      <c r="Q65" s="23">
        <f t="shared" si="75"/>
        <v>6962.6260000000002</v>
      </c>
      <c r="R65" s="23">
        <f t="shared" si="22"/>
        <v>187.94541920855156</v>
      </c>
      <c r="S65" s="23">
        <f t="shared" si="23"/>
        <v>62.648473069517188</v>
      </c>
      <c r="T65" s="23">
        <v>263.5</v>
      </c>
      <c r="U65" s="23">
        <f t="shared" si="24"/>
        <v>87.833333333333329</v>
      </c>
      <c r="V65" s="23">
        <v>113.462</v>
      </c>
      <c r="W65" s="23">
        <f t="shared" si="25"/>
        <v>129.1787476280835</v>
      </c>
      <c r="X65" s="23">
        <f t="shared" si="26"/>
        <v>43.0595825426945</v>
      </c>
      <c r="Y65" s="23">
        <v>7452</v>
      </c>
      <c r="Z65" s="23">
        <f t="shared" si="27"/>
        <v>2484</v>
      </c>
      <c r="AA65" s="23">
        <v>1083.3436999999999</v>
      </c>
      <c r="AB65" s="23">
        <f t="shared" si="28"/>
        <v>43.612870370370366</v>
      </c>
      <c r="AC65" s="23">
        <f t="shared" si="29"/>
        <v>14.537623456790122</v>
      </c>
      <c r="AD65" s="23">
        <v>10850.3</v>
      </c>
      <c r="AE65" s="23">
        <f t="shared" si="30"/>
        <v>3616.7666666666664</v>
      </c>
      <c r="AF65" s="23">
        <v>6849.1639999999998</v>
      </c>
      <c r="AG65" s="23">
        <f t="shared" si="31"/>
        <v>189.37257034367713</v>
      </c>
      <c r="AH65" s="23">
        <f t="shared" si="32"/>
        <v>63.124190114559042</v>
      </c>
      <c r="AI65" s="23">
        <v>300</v>
      </c>
      <c r="AJ65" s="23">
        <f t="shared" si="33"/>
        <v>100</v>
      </c>
      <c r="AK65" s="23">
        <v>31.4</v>
      </c>
      <c r="AL65" s="23">
        <f t="shared" si="34"/>
        <v>31.4</v>
      </c>
      <c r="AM65" s="23">
        <f t="shared" si="35"/>
        <v>10.466666666666665</v>
      </c>
      <c r="AN65" s="23">
        <v>0</v>
      </c>
      <c r="AO65" s="23">
        <f t="shared" si="36"/>
        <v>0</v>
      </c>
      <c r="AP65" s="23">
        <v>0</v>
      </c>
      <c r="AQ65" s="23" t="e">
        <f t="shared" si="37"/>
        <v>#DIV/0!</v>
      </c>
      <c r="AR65" s="23" t="e">
        <f t="shared" si="38"/>
        <v>#DIV/0!</v>
      </c>
      <c r="AS65" s="23">
        <v>0</v>
      </c>
      <c r="AT65" s="23">
        <f t="shared" si="39"/>
        <v>0</v>
      </c>
      <c r="AU65" s="23">
        <v>0</v>
      </c>
      <c r="AV65" s="23">
        <v>0</v>
      </c>
      <c r="AW65" s="23">
        <f t="shared" si="40"/>
        <v>0</v>
      </c>
      <c r="AX65" s="23">
        <v>0</v>
      </c>
      <c r="AY65" s="23">
        <v>129734.2</v>
      </c>
      <c r="AZ65" s="23">
        <f t="shared" si="41"/>
        <v>43244.73333333333</v>
      </c>
      <c r="BA65" s="23">
        <v>43244.800000000003</v>
      </c>
      <c r="BB65" s="23">
        <v>654.5</v>
      </c>
      <c r="BC65" s="23">
        <f t="shared" si="42"/>
        <v>218.16666666666666</v>
      </c>
      <c r="BD65" s="23">
        <v>185.5</v>
      </c>
      <c r="BE65" s="23">
        <v>0</v>
      </c>
      <c r="BF65" s="23">
        <f t="shared" si="43"/>
        <v>0</v>
      </c>
      <c r="BG65" s="23">
        <v>0</v>
      </c>
      <c r="BH65" s="23">
        <v>0</v>
      </c>
      <c r="BI65" s="23">
        <f t="shared" si="44"/>
        <v>0</v>
      </c>
      <c r="BJ65" s="23">
        <v>0</v>
      </c>
      <c r="BK65" s="23">
        <f t="shared" si="76"/>
        <v>3010.5</v>
      </c>
      <c r="BL65" s="23">
        <f t="shared" si="77"/>
        <v>1003.5</v>
      </c>
      <c r="BM65" s="23">
        <f t="shared" si="78"/>
        <v>634.66999999999996</v>
      </c>
      <c r="BN65" s="23">
        <f t="shared" si="45"/>
        <v>63.245640259093172</v>
      </c>
      <c r="BO65" s="23">
        <f t="shared" si="46"/>
        <v>21.081880086364389</v>
      </c>
      <c r="BP65" s="23">
        <v>3010.5</v>
      </c>
      <c r="BQ65" s="23">
        <f t="shared" si="47"/>
        <v>1003.5</v>
      </c>
      <c r="BR65" s="23">
        <v>634.66999999999996</v>
      </c>
      <c r="BS65" s="23">
        <v>0</v>
      </c>
      <c r="BT65" s="23">
        <f t="shared" si="48"/>
        <v>0</v>
      </c>
      <c r="BU65" s="23">
        <v>0</v>
      </c>
      <c r="BV65" s="23">
        <v>0</v>
      </c>
      <c r="BW65" s="23">
        <f t="shared" si="49"/>
        <v>0</v>
      </c>
      <c r="BX65" s="23">
        <v>0</v>
      </c>
      <c r="BY65" s="23">
        <v>0</v>
      </c>
      <c r="BZ65" s="23">
        <f t="shared" si="50"/>
        <v>0</v>
      </c>
      <c r="CA65" s="23">
        <v>0</v>
      </c>
      <c r="CB65" s="23">
        <v>0</v>
      </c>
      <c r="CC65" s="23">
        <f t="shared" si="51"/>
        <v>0</v>
      </c>
      <c r="CD65" s="23">
        <v>0</v>
      </c>
      <c r="CE65" s="23">
        <v>0</v>
      </c>
      <c r="CF65" s="23">
        <f t="shared" si="52"/>
        <v>0</v>
      </c>
      <c r="CG65" s="23">
        <v>0</v>
      </c>
      <c r="CH65" s="23">
        <v>0</v>
      </c>
      <c r="CI65" s="23">
        <f t="shared" si="53"/>
        <v>0</v>
      </c>
      <c r="CJ65" s="23">
        <v>0</v>
      </c>
      <c r="CK65" s="23">
        <v>5215</v>
      </c>
      <c r="CL65" s="23">
        <f t="shared" si="54"/>
        <v>1738.3333333333333</v>
      </c>
      <c r="CM65" s="23">
        <v>727.4</v>
      </c>
      <c r="CN65" s="23">
        <v>1800</v>
      </c>
      <c r="CO65" s="23">
        <f t="shared" si="55"/>
        <v>600</v>
      </c>
      <c r="CP65" s="23">
        <v>63.4</v>
      </c>
      <c r="CQ65" s="23">
        <f t="shared" si="56"/>
        <v>10.566666666666666</v>
      </c>
      <c r="CR65" s="23">
        <f t="shared" si="57"/>
        <v>3.5222222222222226</v>
      </c>
      <c r="CS65" s="23">
        <v>0</v>
      </c>
      <c r="CT65" s="23">
        <f t="shared" si="58"/>
        <v>0</v>
      </c>
      <c r="CU65" s="23">
        <v>0</v>
      </c>
      <c r="CV65" s="23">
        <v>20</v>
      </c>
      <c r="CW65" s="23">
        <f t="shared" si="59"/>
        <v>6.666666666666667</v>
      </c>
      <c r="CX65" s="23">
        <v>0</v>
      </c>
      <c r="CY65" s="23">
        <v>0</v>
      </c>
      <c r="CZ65" s="23">
        <f t="shared" si="60"/>
        <v>0</v>
      </c>
      <c r="DA65" s="23">
        <v>0</v>
      </c>
      <c r="DB65" s="23">
        <v>200</v>
      </c>
      <c r="DC65" s="23">
        <f t="shared" si="61"/>
        <v>66.666666666666671</v>
      </c>
      <c r="DD65" s="23">
        <v>299.68</v>
      </c>
      <c r="DE65" s="23">
        <v>0</v>
      </c>
      <c r="DF65" s="23">
        <f t="shared" si="79"/>
        <v>157700</v>
      </c>
      <c r="DG65" s="23">
        <f t="shared" si="80"/>
        <v>52566.666666666657</v>
      </c>
      <c r="DH65" s="23">
        <f t="shared" si="81"/>
        <v>53169.419699999999</v>
      </c>
      <c r="DI65" s="23">
        <v>0</v>
      </c>
      <c r="DJ65" s="23">
        <f t="shared" si="62"/>
        <v>0</v>
      </c>
      <c r="DK65" s="23">
        <v>0</v>
      </c>
      <c r="DL65" s="23">
        <v>25809.599999999999</v>
      </c>
      <c r="DM65" s="23">
        <f t="shared" si="63"/>
        <v>8603.1999999999989</v>
      </c>
      <c r="DN65" s="23">
        <v>0</v>
      </c>
      <c r="DO65" s="23">
        <v>0</v>
      </c>
      <c r="DP65" s="23">
        <f t="shared" si="64"/>
        <v>0</v>
      </c>
      <c r="DQ65" s="23">
        <v>0</v>
      </c>
      <c r="DR65" s="23">
        <v>0</v>
      </c>
      <c r="DS65" s="23">
        <f t="shared" si="65"/>
        <v>0</v>
      </c>
      <c r="DT65" s="23">
        <v>0</v>
      </c>
      <c r="DU65" s="23">
        <v>0</v>
      </c>
      <c r="DV65" s="23">
        <f t="shared" si="66"/>
        <v>0</v>
      </c>
      <c r="DW65" s="23">
        <v>0</v>
      </c>
      <c r="DX65" s="23">
        <v>0</v>
      </c>
      <c r="DY65" s="23">
        <f t="shared" si="67"/>
        <v>0</v>
      </c>
      <c r="DZ65" s="23">
        <v>0</v>
      </c>
      <c r="EA65" s="23">
        <v>0</v>
      </c>
      <c r="EB65" s="23">
        <f t="shared" si="82"/>
        <v>25809.599999999999</v>
      </c>
      <c r="EC65" s="23">
        <f t="shared" si="83"/>
        <v>8603.1999999999989</v>
      </c>
      <c r="ED65" s="23">
        <f t="shared" si="84"/>
        <v>0</v>
      </c>
    </row>
    <row r="66" spans="1:134">
      <c r="A66" s="21">
        <v>57</v>
      </c>
      <c r="B66" s="29" t="s">
        <v>214</v>
      </c>
      <c r="C66" s="23">
        <v>9300.3222000000005</v>
      </c>
      <c r="D66" s="23">
        <v>7039.0594000000001</v>
      </c>
      <c r="E66" s="23">
        <f t="shared" si="68"/>
        <v>57040.5</v>
      </c>
      <c r="F66" s="23">
        <f t="shared" si="69"/>
        <v>19013.5</v>
      </c>
      <c r="G66" s="23">
        <f t="shared" si="70"/>
        <v>15144.539000000001</v>
      </c>
      <c r="H66" s="23">
        <f t="shared" si="17"/>
        <v>79.651505509243435</v>
      </c>
      <c r="I66" s="23">
        <f t="shared" si="18"/>
        <v>26.55050183641448</v>
      </c>
      <c r="J66" s="23">
        <f t="shared" si="71"/>
        <v>10381.6</v>
      </c>
      <c r="K66" s="23">
        <f t="shared" si="72"/>
        <v>3460.5333333333328</v>
      </c>
      <c r="L66" s="23">
        <f t="shared" si="73"/>
        <v>2538.4390000000003</v>
      </c>
      <c r="M66" s="23">
        <f t="shared" si="19"/>
        <v>73.35398204515684</v>
      </c>
      <c r="N66" s="23">
        <f t="shared" si="20"/>
        <v>24.451327348385608</v>
      </c>
      <c r="O66" s="23">
        <f t="shared" si="74"/>
        <v>4873.6000000000004</v>
      </c>
      <c r="P66" s="23">
        <f t="shared" si="21"/>
        <v>1624.5333333333335</v>
      </c>
      <c r="Q66" s="23">
        <f t="shared" si="75"/>
        <v>1408.623</v>
      </c>
      <c r="R66" s="23">
        <f t="shared" si="22"/>
        <v>86.70939346684176</v>
      </c>
      <c r="S66" s="23">
        <f t="shared" si="23"/>
        <v>28.90313115561392</v>
      </c>
      <c r="T66" s="23">
        <v>155.6</v>
      </c>
      <c r="U66" s="23">
        <f t="shared" si="24"/>
        <v>51.866666666666667</v>
      </c>
      <c r="V66" s="23">
        <v>0.29899999999999999</v>
      </c>
      <c r="W66" s="23">
        <f t="shared" si="25"/>
        <v>0.57647814910025708</v>
      </c>
      <c r="X66" s="23">
        <f t="shared" si="26"/>
        <v>0.19215938303341901</v>
      </c>
      <c r="Y66" s="23">
        <v>3326.4</v>
      </c>
      <c r="Z66" s="23">
        <f t="shared" si="27"/>
        <v>1108.8</v>
      </c>
      <c r="AA66" s="23">
        <v>305.62599999999998</v>
      </c>
      <c r="AB66" s="23">
        <f t="shared" si="28"/>
        <v>27.563672438672437</v>
      </c>
      <c r="AC66" s="23">
        <f t="shared" si="29"/>
        <v>9.1878908128908119</v>
      </c>
      <c r="AD66" s="23">
        <v>4718</v>
      </c>
      <c r="AE66" s="23">
        <f t="shared" si="30"/>
        <v>1572.6666666666667</v>
      </c>
      <c r="AF66" s="23">
        <v>1408.3240000000001</v>
      </c>
      <c r="AG66" s="23">
        <f t="shared" si="31"/>
        <v>89.550063586265367</v>
      </c>
      <c r="AH66" s="23">
        <f t="shared" si="32"/>
        <v>29.850021195421789</v>
      </c>
      <c r="AI66" s="23">
        <v>60</v>
      </c>
      <c r="AJ66" s="23">
        <f t="shared" si="33"/>
        <v>20</v>
      </c>
      <c r="AK66" s="23">
        <v>30</v>
      </c>
      <c r="AL66" s="23">
        <f t="shared" si="34"/>
        <v>150</v>
      </c>
      <c r="AM66" s="23">
        <f t="shared" si="35"/>
        <v>50</v>
      </c>
      <c r="AN66" s="23">
        <v>0</v>
      </c>
      <c r="AO66" s="23">
        <f t="shared" si="36"/>
        <v>0</v>
      </c>
      <c r="AP66" s="23">
        <v>0</v>
      </c>
      <c r="AQ66" s="23" t="e">
        <f t="shared" si="37"/>
        <v>#DIV/0!</v>
      </c>
      <c r="AR66" s="23" t="e">
        <f t="shared" si="38"/>
        <v>#DIV/0!</v>
      </c>
      <c r="AS66" s="23">
        <v>0</v>
      </c>
      <c r="AT66" s="23">
        <f t="shared" si="39"/>
        <v>0</v>
      </c>
      <c r="AU66" s="23">
        <v>0</v>
      </c>
      <c r="AV66" s="23">
        <v>0</v>
      </c>
      <c r="AW66" s="23">
        <f t="shared" si="40"/>
        <v>0</v>
      </c>
      <c r="AX66" s="23">
        <v>0</v>
      </c>
      <c r="AY66" s="23">
        <v>37818.400000000001</v>
      </c>
      <c r="AZ66" s="23">
        <f t="shared" si="41"/>
        <v>12606.133333333333</v>
      </c>
      <c r="BA66" s="23">
        <v>12606.1</v>
      </c>
      <c r="BB66" s="23">
        <v>0</v>
      </c>
      <c r="BC66" s="23">
        <f t="shared" si="42"/>
        <v>0</v>
      </c>
      <c r="BD66" s="23">
        <v>0</v>
      </c>
      <c r="BE66" s="23">
        <v>0</v>
      </c>
      <c r="BF66" s="23">
        <f t="shared" si="43"/>
        <v>0</v>
      </c>
      <c r="BG66" s="23">
        <v>0</v>
      </c>
      <c r="BH66" s="23">
        <v>0</v>
      </c>
      <c r="BI66" s="23">
        <f t="shared" si="44"/>
        <v>0</v>
      </c>
      <c r="BJ66" s="23">
        <v>0</v>
      </c>
      <c r="BK66" s="23">
        <f t="shared" si="76"/>
        <v>1131.5999999999999</v>
      </c>
      <c r="BL66" s="23">
        <f t="shared" si="77"/>
        <v>377.20000000000005</v>
      </c>
      <c r="BM66" s="23">
        <f t="shared" si="78"/>
        <v>542.57999999999993</v>
      </c>
      <c r="BN66" s="23">
        <f t="shared" si="45"/>
        <v>143.84411452810178</v>
      </c>
      <c r="BO66" s="23">
        <f t="shared" si="46"/>
        <v>47.948038176033933</v>
      </c>
      <c r="BP66" s="23">
        <v>931.6</v>
      </c>
      <c r="BQ66" s="23">
        <f t="shared" si="47"/>
        <v>310.53333333333336</v>
      </c>
      <c r="BR66" s="23">
        <v>339.78</v>
      </c>
      <c r="BS66" s="23">
        <v>0</v>
      </c>
      <c r="BT66" s="23">
        <f t="shared" si="48"/>
        <v>0</v>
      </c>
      <c r="BU66" s="23">
        <v>0</v>
      </c>
      <c r="BV66" s="23">
        <v>0</v>
      </c>
      <c r="BW66" s="23">
        <f t="shared" si="49"/>
        <v>0</v>
      </c>
      <c r="BX66" s="23">
        <v>0</v>
      </c>
      <c r="BY66" s="23">
        <v>200</v>
      </c>
      <c r="BZ66" s="23">
        <f t="shared" si="50"/>
        <v>66.666666666666671</v>
      </c>
      <c r="CA66" s="23">
        <v>202.8</v>
      </c>
      <c r="CB66" s="23">
        <v>0</v>
      </c>
      <c r="CC66" s="23">
        <f t="shared" si="51"/>
        <v>0</v>
      </c>
      <c r="CD66" s="23">
        <v>0</v>
      </c>
      <c r="CE66" s="23">
        <v>0</v>
      </c>
      <c r="CF66" s="23">
        <f t="shared" si="52"/>
        <v>0</v>
      </c>
      <c r="CG66" s="23">
        <v>0</v>
      </c>
      <c r="CH66" s="23">
        <v>0</v>
      </c>
      <c r="CI66" s="23">
        <f t="shared" si="53"/>
        <v>0</v>
      </c>
      <c r="CJ66" s="23">
        <v>0</v>
      </c>
      <c r="CK66" s="23">
        <v>990</v>
      </c>
      <c r="CL66" s="23">
        <f t="shared" si="54"/>
        <v>330</v>
      </c>
      <c r="CM66" s="23">
        <v>251.61</v>
      </c>
      <c r="CN66" s="23">
        <v>990</v>
      </c>
      <c r="CO66" s="23">
        <f t="shared" si="55"/>
        <v>330</v>
      </c>
      <c r="CP66" s="23">
        <v>251.61</v>
      </c>
      <c r="CQ66" s="23">
        <f t="shared" si="56"/>
        <v>76.24545454545455</v>
      </c>
      <c r="CR66" s="23">
        <f t="shared" si="57"/>
        <v>25.415151515151518</v>
      </c>
      <c r="CS66" s="23">
        <v>0</v>
      </c>
      <c r="CT66" s="23">
        <f t="shared" si="58"/>
        <v>0</v>
      </c>
      <c r="CU66" s="23">
        <v>0</v>
      </c>
      <c r="CV66" s="23">
        <v>0</v>
      </c>
      <c r="CW66" s="23">
        <f t="shared" si="59"/>
        <v>0</v>
      </c>
      <c r="CX66" s="23">
        <v>0</v>
      </c>
      <c r="CY66" s="23">
        <v>0</v>
      </c>
      <c r="CZ66" s="23">
        <f t="shared" si="60"/>
        <v>0</v>
      </c>
      <c r="DA66" s="23">
        <v>0</v>
      </c>
      <c r="DB66" s="23">
        <v>0</v>
      </c>
      <c r="DC66" s="23">
        <f t="shared" si="61"/>
        <v>0</v>
      </c>
      <c r="DD66" s="23">
        <v>0</v>
      </c>
      <c r="DE66" s="23">
        <v>0</v>
      </c>
      <c r="DF66" s="23">
        <f t="shared" si="79"/>
        <v>48200</v>
      </c>
      <c r="DG66" s="23">
        <f t="shared" si="80"/>
        <v>16066.666666666666</v>
      </c>
      <c r="DH66" s="23">
        <f t="shared" si="81"/>
        <v>15144.539000000001</v>
      </c>
      <c r="DI66" s="23">
        <v>0</v>
      </c>
      <c r="DJ66" s="23">
        <f t="shared" si="62"/>
        <v>0</v>
      </c>
      <c r="DK66" s="23">
        <v>0</v>
      </c>
      <c r="DL66" s="23">
        <v>8840.5</v>
      </c>
      <c r="DM66" s="23">
        <f t="shared" si="63"/>
        <v>2946.8333333333335</v>
      </c>
      <c r="DN66" s="23">
        <v>0</v>
      </c>
      <c r="DO66" s="23">
        <v>0</v>
      </c>
      <c r="DP66" s="23">
        <f t="shared" si="64"/>
        <v>0</v>
      </c>
      <c r="DQ66" s="23">
        <v>0</v>
      </c>
      <c r="DR66" s="23">
        <v>0</v>
      </c>
      <c r="DS66" s="23">
        <f t="shared" si="65"/>
        <v>0</v>
      </c>
      <c r="DT66" s="23">
        <v>0</v>
      </c>
      <c r="DU66" s="23">
        <v>0</v>
      </c>
      <c r="DV66" s="23">
        <f t="shared" si="66"/>
        <v>0</v>
      </c>
      <c r="DW66" s="23">
        <v>0</v>
      </c>
      <c r="DX66" s="23">
        <v>0</v>
      </c>
      <c r="DY66" s="23">
        <f t="shared" si="67"/>
        <v>0</v>
      </c>
      <c r="DZ66" s="23">
        <v>0</v>
      </c>
      <c r="EA66" s="23">
        <v>0</v>
      </c>
      <c r="EB66" s="23">
        <f t="shared" si="82"/>
        <v>8840.5</v>
      </c>
      <c r="EC66" s="23">
        <f t="shared" si="83"/>
        <v>2946.8333333333335</v>
      </c>
      <c r="ED66" s="23">
        <f t="shared" si="84"/>
        <v>0</v>
      </c>
    </row>
    <row r="67" spans="1:134">
      <c r="A67" s="21"/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  <c r="CW67" s="23"/>
      <c r="CX67" s="23"/>
      <c r="CY67" s="23"/>
      <c r="CZ67" s="23"/>
      <c r="DA67" s="23"/>
      <c r="DB67" s="23"/>
      <c r="DC67" s="23"/>
      <c r="DD67" s="23"/>
      <c r="DE67" s="23"/>
      <c r="DF67" s="23"/>
      <c r="DG67" s="23"/>
      <c r="DH67" s="23"/>
      <c r="DI67" s="23"/>
      <c r="DJ67" s="23"/>
      <c r="DK67" s="23"/>
      <c r="DL67" s="23"/>
      <c r="DM67" s="23"/>
      <c r="DN67" s="23"/>
      <c r="DO67" s="23"/>
      <c r="DP67" s="23"/>
      <c r="DQ67" s="23"/>
      <c r="DR67" s="23"/>
      <c r="DS67" s="23"/>
      <c r="DT67" s="23"/>
      <c r="DU67" s="23"/>
      <c r="DV67" s="23"/>
      <c r="DW67" s="23"/>
      <c r="DX67" s="23"/>
      <c r="DY67" s="23"/>
      <c r="DZ67" s="23"/>
      <c r="EA67" s="23"/>
      <c r="EB67" s="23"/>
      <c r="EC67" s="23"/>
      <c r="ED67" s="23"/>
    </row>
    <row r="68" spans="1:134">
      <c r="A68" s="21"/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  <c r="CW68" s="23"/>
      <c r="CX68" s="23"/>
      <c r="CY68" s="23"/>
      <c r="CZ68" s="23"/>
      <c r="DA68" s="23"/>
      <c r="DB68" s="23"/>
      <c r="DC68" s="23"/>
      <c r="DD68" s="23"/>
      <c r="DE68" s="23"/>
      <c r="DF68" s="23"/>
      <c r="DG68" s="23"/>
      <c r="DH68" s="23"/>
      <c r="DI68" s="23"/>
      <c r="DJ68" s="23"/>
      <c r="DK68" s="23"/>
      <c r="DL68" s="23"/>
      <c r="DM68" s="23"/>
      <c r="DN68" s="23"/>
      <c r="DO68" s="23"/>
      <c r="DP68" s="23"/>
      <c r="DQ68" s="23"/>
      <c r="DR68" s="23"/>
      <c r="DS68" s="23"/>
      <c r="DT68" s="23"/>
      <c r="DU68" s="23"/>
      <c r="DV68" s="23"/>
      <c r="DW68" s="23"/>
      <c r="DX68" s="23"/>
      <c r="DY68" s="23"/>
      <c r="DZ68" s="23"/>
      <c r="EA68" s="23"/>
      <c r="EB68" s="23"/>
      <c r="EC68" s="23"/>
      <c r="ED68" s="23"/>
    </row>
    <row r="69" spans="1:134">
      <c r="A69" s="21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  <c r="CW69" s="23"/>
      <c r="CX69" s="23"/>
      <c r="CY69" s="23"/>
      <c r="CZ69" s="23"/>
      <c r="DA69" s="23"/>
      <c r="DB69" s="23"/>
      <c r="DC69" s="23"/>
      <c r="DD69" s="23"/>
      <c r="DE69" s="23"/>
      <c r="DF69" s="23"/>
      <c r="DG69" s="23"/>
      <c r="DH69" s="23"/>
      <c r="DI69" s="23"/>
      <c r="DJ69" s="23"/>
      <c r="DK69" s="23"/>
      <c r="DL69" s="23"/>
      <c r="DM69" s="23"/>
      <c r="DN69" s="23"/>
      <c r="DO69" s="23"/>
      <c r="DP69" s="23"/>
      <c r="DQ69" s="23"/>
      <c r="DR69" s="23"/>
      <c r="DS69" s="23"/>
      <c r="DT69" s="23"/>
      <c r="DU69" s="23"/>
      <c r="DV69" s="23"/>
      <c r="DW69" s="23"/>
      <c r="DX69" s="23"/>
      <c r="DY69" s="23"/>
      <c r="DZ69" s="23"/>
      <c r="EA69" s="23"/>
      <c r="EB69" s="23"/>
      <c r="EC69" s="23"/>
      <c r="ED69" s="23"/>
    </row>
    <row r="70" spans="1:134" s="12" customFormat="1">
      <c r="A70" s="21"/>
      <c r="B70" s="22" t="s">
        <v>221</v>
      </c>
      <c r="C70" s="23">
        <f>SUM(C10:C69)</f>
        <v>545826.18060000008</v>
      </c>
      <c r="D70" s="23">
        <f>SUM(D10:D69)</f>
        <v>1124843.6230999997</v>
      </c>
      <c r="E70" s="23">
        <f>SUM(E10:E69)</f>
        <v>9468109.3040000014</v>
      </c>
      <c r="F70" s="23">
        <f>SUM(F10:F69)</f>
        <v>3156036.4346666657</v>
      </c>
      <c r="G70" s="23">
        <f>SUM(G10:G69)</f>
        <v>2722172.1157999998</v>
      </c>
      <c r="H70" s="23">
        <f t="shared" si="17"/>
        <v>86.252873569487491</v>
      </c>
      <c r="I70" s="23">
        <f t="shared" si="18"/>
        <v>28.750957856495816</v>
      </c>
      <c r="J70" s="23">
        <f>SUM(J10:J69)</f>
        <v>2115605.0120000001</v>
      </c>
      <c r="K70" s="23">
        <f>SUM(K10:K69)</f>
        <v>705201.6706666667</v>
      </c>
      <c r="L70" s="23">
        <f>SUM(L10:L69)</f>
        <v>570905.57349999994</v>
      </c>
      <c r="M70" s="23">
        <f t="shared" si="19"/>
        <v>80.956355784054068</v>
      </c>
      <c r="N70" s="23">
        <f t="shared" si="20"/>
        <v>26.985451928018023</v>
      </c>
      <c r="O70" s="23">
        <f t="shared" ref="O70:BM70" si="85">SUM(O10:O69)</f>
        <v>933373.12500000012</v>
      </c>
      <c r="P70" s="23">
        <f t="shared" si="85"/>
        <v>311124.37500000006</v>
      </c>
      <c r="Q70" s="23">
        <f t="shared" si="85"/>
        <v>303022.47260000015</v>
      </c>
      <c r="R70" s="23">
        <f t="shared" si="22"/>
        <v>97.395928107529372</v>
      </c>
      <c r="S70" s="23">
        <f t="shared" si="23"/>
        <v>32.46530936917646</v>
      </c>
      <c r="T70" s="23">
        <f t="shared" si="85"/>
        <v>54563.5</v>
      </c>
      <c r="U70" s="23">
        <f t="shared" si="85"/>
        <v>18187.833333333332</v>
      </c>
      <c r="V70" s="23">
        <f t="shared" si="85"/>
        <v>17029.900899999997</v>
      </c>
      <c r="W70" s="23">
        <f t="shared" si="25"/>
        <v>93.633477874403198</v>
      </c>
      <c r="X70" s="23">
        <f t="shared" si="26"/>
        <v>31.211159291467734</v>
      </c>
      <c r="Y70" s="23">
        <f t="shared" si="85"/>
        <v>399079.06000000006</v>
      </c>
      <c r="Z70" s="23">
        <f t="shared" si="85"/>
        <v>133026.35333333333</v>
      </c>
      <c r="AA70" s="23">
        <f t="shared" si="85"/>
        <v>35506.821600000003</v>
      </c>
      <c r="AB70" s="23">
        <f t="shared" si="28"/>
        <v>26.691569535119186</v>
      </c>
      <c r="AC70" s="23">
        <f t="shared" si="29"/>
        <v>8.8971898450397262</v>
      </c>
      <c r="AD70" s="23">
        <f t="shared" si="85"/>
        <v>878809.625</v>
      </c>
      <c r="AE70" s="23">
        <f t="shared" si="85"/>
        <v>292936.5416666668</v>
      </c>
      <c r="AF70" s="23">
        <f t="shared" si="85"/>
        <v>285992.57170000003</v>
      </c>
      <c r="AG70" s="23">
        <f t="shared" si="31"/>
        <v>97.629530980614803</v>
      </c>
      <c r="AH70" s="23">
        <f t="shared" si="32"/>
        <v>32.543176993538282</v>
      </c>
      <c r="AI70" s="23">
        <f t="shared" si="85"/>
        <v>47460.116999999998</v>
      </c>
      <c r="AJ70" s="23">
        <f t="shared" si="85"/>
        <v>15820.038999999999</v>
      </c>
      <c r="AK70" s="23">
        <f t="shared" si="85"/>
        <v>13159.590699999999</v>
      </c>
      <c r="AL70" s="23">
        <f t="shared" ref="AL68:AL70" si="86">+AK70/AJ70*100</f>
        <v>83.183048410942604</v>
      </c>
      <c r="AM70" s="23">
        <f t="shared" ref="AM68:AM70" si="87">+AK70/AI70*100</f>
        <v>27.727682803647536</v>
      </c>
      <c r="AN70" s="23">
        <f t="shared" si="85"/>
        <v>27430</v>
      </c>
      <c r="AO70" s="23">
        <f t="shared" si="85"/>
        <v>9143.3333333333321</v>
      </c>
      <c r="AP70" s="23">
        <f t="shared" si="85"/>
        <v>13496.5</v>
      </c>
      <c r="AQ70" s="23">
        <f t="shared" si="37"/>
        <v>147.61028071454615</v>
      </c>
      <c r="AR70" s="23">
        <f t="shared" si="38"/>
        <v>49.203426904848705</v>
      </c>
      <c r="AS70" s="23">
        <f t="shared" si="85"/>
        <v>0</v>
      </c>
      <c r="AT70" s="23">
        <f t="shared" si="85"/>
        <v>0</v>
      </c>
      <c r="AU70" s="23">
        <f t="shared" si="85"/>
        <v>0</v>
      </c>
      <c r="AV70" s="23">
        <f t="shared" si="85"/>
        <v>0</v>
      </c>
      <c r="AW70" s="23">
        <f t="shared" si="85"/>
        <v>0</v>
      </c>
      <c r="AX70" s="23">
        <f t="shared" si="85"/>
        <v>8978</v>
      </c>
      <c r="AY70" s="23">
        <f t="shared" si="85"/>
        <v>6319762.700000002</v>
      </c>
      <c r="AZ70" s="23">
        <f t="shared" si="85"/>
        <v>2106587.5666666669</v>
      </c>
      <c r="BA70" s="23">
        <f t="shared" si="85"/>
        <v>2106570.5999999996</v>
      </c>
      <c r="BB70" s="23">
        <f t="shared" si="85"/>
        <v>40689.200000000004</v>
      </c>
      <c r="BC70" s="23">
        <f t="shared" si="85"/>
        <v>13563.066666666664</v>
      </c>
      <c r="BD70" s="23">
        <f t="shared" si="85"/>
        <v>10499</v>
      </c>
      <c r="BE70" s="23">
        <f t="shared" si="85"/>
        <v>0</v>
      </c>
      <c r="BF70" s="23">
        <f t="shared" si="85"/>
        <v>0</v>
      </c>
      <c r="BG70" s="23">
        <f t="shared" si="85"/>
        <v>0</v>
      </c>
      <c r="BH70" s="23">
        <f t="shared" si="85"/>
        <v>0</v>
      </c>
      <c r="BI70" s="23">
        <f t="shared" si="85"/>
        <v>0</v>
      </c>
      <c r="BJ70" s="23">
        <f t="shared" si="85"/>
        <v>0</v>
      </c>
      <c r="BK70" s="23">
        <f t="shared" si="85"/>
        <v>312488.10000000009</v>
      </c>
      <c r="BL70" s="23">
        <f t="shared" si="85"/>
        <v>104162.69999999997</v>
      </c>
      <c r="BM70" s="23">
        <f t="shared" si="85"/>
        <v>64679.694200000005</v>
      </c>
      <c r="BN70" s="23">
        <f t="shared" si="45"/>
        <v>62.094871004687882</v>
      </c>
      <c r="BO70" s="23">
        <f t="shared" si="46"/>
        <v>20.698290334895951</v>
      </c>
      <c r="BP70" s="23">
        <f t="shared" ref="BP70:CW70" si="88">SUM(BP10:BP69)</f>
        <v>259514.50000000006</v>
      </c>
      <c r="BQ70" s="23">
        <f t="shared" si="88"/>
        <v>86504.833333333314</v>
      </c>
      <c r="BR70" s="23">
        <f t="shared" si="88"/>
        <v>45707.639300000003</v>
      </c>
      <c r="BS70" s="23">
        <f t="shared" si="88"/>
        <v>26512</v>
      </c>
      <c r="BT70" s="23">
        <f t="shared" si="88"/>
        <v>8837.3333333333339</v>
      </c>
      <c r="BU70" s="23">
        <f t="shared" si="88"/>
        <v>9154.8550000000014</v>
      </c>
      <c r="BV70" s="23">
        <f t="shared" si="88"/>
        <v>3826.7</v>
      </c>
      <c r="BW70" s="23">
        <f t="shared" si="88"/>
        <v>1275.5666666666666</v>
      </c>
      <c r="BX70" s="23">
        <f t="shared" si="88"/>
        <v>1378.317</v>
      </c>
      <c r="BY70" s="23">
        <f t="shared" si="88"/>
        <v>22634.9</v>
      </c>
      <c r="BZ70" s="23">
        <f t="shared" si="88"/>
        <v>7544.9666666666662</v>
      </c>
      <c r="CA70" s="23">
        <f t="shared" si="88"/>
        <v>8438.8828999999987</v>
      </c>
      <c r="CB70" s="23">
        <f t="shared" si="88"/>
        <v>0</v>
      </c>
      <c r="CC70" s="23">
        <f t="shared" si="88"/>
        <v>0</v>
      </c>
      <c r="CD70" s="23">
        <f t="shared" si="88"/>
        <v>0</v>
      </c>
      <c r="CE70" s="23">
        <f t="shared" si="88"/>
        <v>31696.0867</v>
      </c>
      <c r="CF70" s="23">
        <f t="shared" si="88"/>
        <v>10565.362233333333</v>
      </c>
      <c r="CG70" s="23">
        <f t="shared" si="88"/>
        <v>7296.8532999999998</v>
      </c>
      <c r="CH70" s="23">
        <f t="shared" si="88"/>
        <v>3460</v>
      </c>
      <c r="CI70" s="23">
        <f t="shared" si="88"/>
        <v>1153.3333333333333</v>
      </c>
      <c r="CJ70" s="23">
        <f t="shared" si="88"/>
        <v>278.60000000000002</v>
      </c>
      <c r="CK70" s="23">
        <f t="shared" si="88"/>
        <v>362501.9599999999</v>
      </c>
      <c r="CL70" s="23">
        <f t="shared" si="88"/>
        <v>120833.98666666662</v>
      </c>
      <c r="CM70" s="23">
        <f t="shared" si="88"/>
        <v>78541.777499999997</v>
      </c>
      <c r="CN70" s="23">
        <f t="shared" si="88"/>
        <v>186326.66</v>
      </c>
      <c r="CO70" s="23">
        <f t="shared" si="88"/>
        <v>62108.886666666695</v>
      </c>
      <c r="CP70" s="23">
        <f t="shared" si="88"/>
        <v>42277.560500000007</v>
      </c>
      <c r="CQ70" s="23">
        <f t="shared" si="56"/>
        <v>68.070066570183769</v>
      </c>
      <c r="CR70" s="23">
        <f t="shared" si="57"/>
        <v>22.690022190061264</v>
      </c>
      <c r="CS70" s="23">
        <f t="shared" si="88"/>
        <v>4355</v>
      </c>
      <c r="CT70" s="23">
        <f t="shared" si="88"/>
        <v>1451.6666666666667</v>
      </c>
      <c r="CU70" s="23">
        <f t="shared" si="88"/>
        <v>37340.292500000003</v>
      </c>
      <c r="CV70" s="23">
        <f t="shared" si="88"/>
        <v>1135.3499999999999</v>
      </c>
      <c r="CW70" s="23">
        <f t="shared" si="88"/>
        <v>378.45000000000005</v>
      </c>
      <c r="CX70" s="23">
        <f t="shared" ref="CX70:EC70" si="89">SUM(CX10:CX69)</f>
        <v>7272</v>
      </c>
      <c r="CY70" s="23">
        <f t="shared" si="89"/>
        <v>0</v>
      </c>
      <c r="CZ70" s="23">
        <f t="shared" si="89"/>
        <v>0</v>
      </c>
      <c r="DA70" s="23">
        <f t="shared" si="89"/>
        <v>0</v>
      </c>
      <c r="DB70" s="23">
        <f t="shared" si="89"/>
        <v>24322.3</v>
      </c>
      <c r="DC70" s="23">
        <f t="shared" si="89"/>
        <v>8107.4333333333334</v>
      </c>
      <c r="DD70" s="23">
        <f t="shared" si="89"/>
        <v>17607.824399999998</v>
      </c>
      <c r="DE70" s="23">
        <f t="shared" si="89"/>
        <v>-85.054000000000002</v>
      </c>
      <c r="DF70" s="23">
        <f t="shared" si="89"/>
        <v>8507752.9987000022</v>
      </c>
      <c r="DG70" s="23">
        <f t="shared" si="89"/>
        <v>2835917.6662333324</v>
      </c>
      <c r="DH70" s="23">
        <f t="shared" si="89"/>
        <v>2704164.9728000001</v>
      </c>
      <c r="DI70" s="23">
        <f t="shared" si="89"/>
        <v>1273</v>
      </c>
      <c r="DJ70" s="23">
        <f t="shared" si="89"/>
        <v>424.33333333333331</v>
      </c>
      <c r="DK70" s="23">
        <f t="shared" si="89"/>
        <v>1273</v>
      </c>
      <c r="DL70" s="23">
        <f t="shared" si="89"/>
        <v>959083.30529999989</v>
      </c>
      <c r="DM70" s="23">
        <f t="shared" si="89"/>
        <v>319694.4351</v>
      </c>
      <c r="DN70" s="23">
        <f t="shared" si="89"/>
        <v>21734.143</v>
      </c>
      <c r="DO70" s="23">
        <f t="shared" si="89"/>
        <v>0</v>
      </c>
      <c r="DP70" s="23">
        <f t="shared" si="89"/>
        <v>0</v>
      </c>
      <c r="DQ70" s="23">
        <f t="shared" si="89"/>
        <v>0</v>
      </c>
      <c r="DR70" s="23">
        <f t="shared" si="89"/>
        <v>0</v>
      </c>
      <c r="DS70" s="23">
        <f t="shared" si="89"/>
        <v>0</v>
      </c>
      <c r="DT70" s="23">
        <f t="shared" si="89"/>
        <v>-5000</v>
      </c>
      <c r="DU70" s="23">
        <f t="shared" si="89"/>
        <v>0</v>
      </c>
      <c r="DV70" s="23">
        <f t="shared" si="89"/>
        <v>0</v>
      </c>
      <c r="DW70" s="23">
        <f t="shared" si="89"/>
        <v>0</v>
      </c>
      <c r="DX70" s="23">
        <f t="shared" si="89"/>
        <v>1046186.8486000001</v>
      </c>
      <c r="DY70" s="23">
        <f t="shared" si="89"/>
        <v>348728.9495333333</v>
      </c>
      <c r="DZ70" s="23">
        <f t="shared" si="89"/>
        <v>78054.308499999999</v>
      </c>
      <c r="EA70" s="23">
        <f t="shared" si="89"/>
        <v>0</v>
      </c>
      <c r="EB70" s="23">
        <f t="shared" si="89"/>
        <v>2006543.1539000003</v>
      </c>
      <c r="EC70" s="23">
        <f t="shared" si="89"/>
        <v>668847.71796666691</v>
      </c>
      <c r="ED70" s="23">
        <f t="shared" ref="ED70" si="90">SUM(ED10:ED69)</f>
        <v>96061.451499999996</v>
      </c>
    </row>
    <row r="71" spans="1:134">
      <c r="A71" s="24"/>
      <c r="B71" s="25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</row>
    <row r="72" spans="1:134">
      <c r="A72" s="24"/>
      <c r="B72" s="25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</row>
    <row r="73" spans="1:134">
      <c r="A73" s="24"/>
      <c r="B73" s="25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</row>
    <row r="74" spans="1:134">
      <c r="A74" s="24"/>
      <c r="B74" s="25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</row>
    <row r="75" spans="1:134">
      <c r="A75" s="24"/>
      <c r="B75" s="25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</row>
    <row r="76" spans="1:134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</row>
    <row r="77" spans="1:134">
      <c r="A77" s="24"/>
      <c r="B77" s="25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</row>
    <row r="78" spans="1:134">
      <c r="A78" s="24"/>
      <c r="B78" s="25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</row>
    <row r="79" spans="1:134">
      <c r="A79" s="24"/>
      <c r="B79" s="25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</row>
    <row r="80" spans="1:134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</row>
    <row r="81" spans="1:134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</row>
    <row r="82" spans="1:134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</row>
    <row r="83" spans="1:134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</row>
    <row r="84" spans="1:134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</row>
    <row r="85" spans="1:134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</row>
    <row r="86" spans="1:134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</row>
    <row r="87" spans="1:134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</row>
    <row r="88" spans="1:134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</row>
    <row r="89" spans="1:134">
      <c r="A89" s="24"/>
      <c r="B89" s="25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</row>
    <row r="90" spans="1:134">
      <c r="A90" s="24"/>
      <c r="B90" s="25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</row>
    <row r="91" spans="1:134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</row>
    <row r="92" spans="1:134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</row>
    <row r="93" spans="1:134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</row>
    <row r="94" spans="1:134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</row>
    <row r="95" spans="1:134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</row>
    <row r="96" spans="1:134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</row>
    <row r="97" spans="1:134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</row>
    <row r="98" spans="1:134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</row>
    <row r="99" spans="1:134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</row>
    <row r="100" spans="1:134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</row>
    <row r="101" spans="1:134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</row>
    <row r="102" spans="1:134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</row>
    <row r="103" spans="1:134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</row>
    <row r="104" spans="1:134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</row>
    <row r="105" spans="1:134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</row>
    <row r="106" spans="1:134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</row>
    <row r="107" spans="1:134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</row>
    <row r="108" spans="1:134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</row>
    <row r="109" spans="1:134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</row>
    <row r="110" spans="1:134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</row>
    <row r="111" spans="1:134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</row>
    <row r="112" spans="1:134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</row>
    <row r="113" spans="1:134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</row>
    <row r="114" spans="1:134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</row>
    <row r="115" spans="1:134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</row>
    <row r="116" spans="1:134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</row>
    <row r="117" spans="1:134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</row>
    <row r="118" spans="1:134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</row>
    <row r="119" spans="1:134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</row>
    <row r="120" spans="1:134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</row>
    <row r="121" spans="1:134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</row>
    <row r="122" spans="1:134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</row>
    <row r="123" spans="1:134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</row>
    <row r="124" spans="1:134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</row>
    <row r="125" spans="1:134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</row>
    <row r="126" spans="1:134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</row>
    <row r="127" spans="1:134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</row>
    <row r="128" spans="1:13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</row>
    <row r="129" spans="1:134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</row>
    <row r="130" spans="1:134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</row>
    <row r="131" spans="1:134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</row>
    <row r="132" spans="1:134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</row>
    <row r="133" spans="1:134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</row>
    <row r="134" spans="1:134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</row>
    <row r="135" spans="1:134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</row>
    <row r="136" spans="1:134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</row>
    <row r="137" spans="1:134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</row>
    <row r="138" spans="1:134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</row>
    <row r="139" spans="1:134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</row>
    <row r="140" spans="1:134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</row>
    <row r="141" spans="1:134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</row>
    <row r="142" spans="1:134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</row>
    <row r="143" spans="1:134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</row>
    <row r="144" spans="1:134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</row>
    <row r="145" spans="1:134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</row>
    <row r="146" spans="1:134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</row>
    <row r="147" spans="1:134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</row>
    <row r="148" spans="1:134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</row>
    <row r="149" spans="1:134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</row>
    <row r="150" spans="1:134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</row>
    <row r="151" spans="1:134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</row>
    <row r="152" spans="1:134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</row>
    <row r="153" spans="1:134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</row>
    <row r="154" spans="1:134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</row>
    <row r="155" spans="1:134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</row>
    <row r="156" spans="1:134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</row>
    <row r="157" spans="1:134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</row>
    <row r="158" spans="1:134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</row>
    <row r="159" spans="1:134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</row>
    <row r="160" spans="1:134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</row>
    <row r="161" spans="1:134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</row>
    <row r="162" spans="1:134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</row>
    <row r="163" spans="1:134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</row>
    <row r="164" spans="1:134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</row>
    <row r="165" spans="1:134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</row>
    <row r="166" spans="1:134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</row>
    <row r="167" spans="1:134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</row>
    <row r="168" spans="1:134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</row>
    <row r="169" spans="1:134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</row>
    <row r="170" spans="1:134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</row>
    <row r="171" spans="1:134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</row>
    <row r="172" spans="1:134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</row>
    <row r="173" spans="1:134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</row>
    <row r="174" spans="1:134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</row>
    <row r="175" spans="1:134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</row>
    <row r="176" spans="1:134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</row>
    <row r="177" spans="1:134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</row>
    <row r="178" spans="1:134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</row>
    <row r="179" spans="1:134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</row>
    <row r="180" spans="1:134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</row>
    <row r="181" spans="1:134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</row>
    <row r="182" spans="1:134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</row>
    <row r="183" spans="1:134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</row>
    <row r="184" spans="1:134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</row>
    <row r="185" spans="1:134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</row>
    <row r="186" spans="1:134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</row>
    <row r="187" spans="1:134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</row>
    <row r="188" spans="1:134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</row>
    <row r="189" spans="1:134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</row>
    <row r="190" spans="1:134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</row>
    <row r="191" spans="1:134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</row>
    <row r="192" spans="1:134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</row>
    <row r="193" spans="1:134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</row>
    <row r="194" spans="1:134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</row>
    <row r="195" spans="1:134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</row>
    <row r="196" spans="1:134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</row>
    <row r="197" spans="1:134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</row>
    <row r="198" spans="1:134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</row>
    <row r="199" spans="1:134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</row>
    <row r="200" spans="1:134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</row>
    <row r="201" spans="1:134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</row>
    <row r="202" spans="1:134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</row>
    <row r="203" spans="1:134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</row>
    <row r="204" spans="1:134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</row>
    <row r="205" spans="1:134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</row>
    <row r="206" spans="1:134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</row>
    <row r="207" spans="1:134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</row>
    <row r="208" spans="1:134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</row>
    <row r="209" spans="1:134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</row>
    <row r="210" spans="1:134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</row>
    <row r="211" spans="1:134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</row>
    <row r="212" spans="1:134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</row>
    <row r="213" spans="1:134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</row>
    <row r="214" spans="1:134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</row>
    <row r="215" spans="1:134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</row>
    <row r="216" spans="1:134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</row>
    <row r="217" spans="1:134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</row>
    <row r="218" spans="1:134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</row>
    <row r="219" spans="1:134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</row>
    <row r="220" spans="1:134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</row>
    <row r="221" spans="1:134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</row>
    <row r="222" spans="1:134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</row>
    <row r="223" spans="1:134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</row>
    <row r="224" spans="1:134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</row>
    <row r="225" spans="1:134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</row>
    <row r="226" spans="1:134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</row>
    <row r="227" spans="1:134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</row>
    <row r="228" spans="1:134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</row>
    <row r="229" spans="1:134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</row>
    <row r="230" spans="1:134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</row>
    <row r="231" spans="1:134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</row>
    <row r="232" spans="1:134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</row>
    <row r="233" spans="1:134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</row>
    <row r="234" spans="1:134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</row>
    <row r="235" spans="1:134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</row>
    <row r="236" spans="1:134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</row>
    <row r="237" spans="1:134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</row>
    <row r="238" spans="1:134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</row>
    <row r="239" spans="1:134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</row>
    <row r="240" spans="1:134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</row>
    <row r="241" spans="1:134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</row>
    <row r="242" spans="1:134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</row>
    <row r="243" spans="1:134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</row>
    <row r="244" spans="1:134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</row>
    <row r="245" spans="1:134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</row>
    <row r="246" spans="1:134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</row>
    <row r="247" spans="1:134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</row>
    <row r="248" spans="1:134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</row>
    <row r="249" spans="1:134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</row>
    <row r="250" spans="1:134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</row>
    <row r="251" spans="1:134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</row>
    <row r="252" spans="1:134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</row>
    <row r="253" spans="1:134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</row>
    <row r="254" spans="1:134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</row>
    <row r="255" spans="1:134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</row>
    <row r="256" spans="1:134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</row>
    <row r="257" spans="1:134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</row>
    <row r="258" spans="1:134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</row>
    <row r="259" spans="1:134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</row>
    <row r="260" spans="1:134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</row>
    <row r="261" spans="1:134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</row>
    <row r="262" spans="1:134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</row>
    <row r="263" spans="1:134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</row>
    <row r="264" spans="1:134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</row>
    <row r="265" spans="1:134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</row>
    <row r="266" spans="1:134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</row>
    <row r="267" spans="1:134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</row>
    <row r="268" spans="1:134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</row>
    <row r="269" spans="1:134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</row>
    <row r="270" spans="1:134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</row>
    <row r="271" spans="1:134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</row>
    <row r="272" spans="1:134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</row>
    <row r="273" spans="1:134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</row>
    <row r="274" spans="1:134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</row>
    <row r="275" spans="1:134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</row>
    <row r="276" spans="1:134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</row>
    <row r="277" spans="1:134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</row>
    <row r="278" spans="1:134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</row>
    <row r="279" spans="1:134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</row>
    <row r="280" spans="1:134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</row>
    <row r="281" spans="1:134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</row>
    <row r="282" spans="1:134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</row>
    <row r="283" spans="1:134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</row>
    <row r="284" spans="1:134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</row>
    <row r="285" spans="1:134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</row>
    <row r="286" spans="1:134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</row>
    <row r="287" spans="1:134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</row>
    <row r="288" spans="1:134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</row>
    <row r="289" spans="1:134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</row>
    <row r="290" spans="1:134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</row>
    <row r="291" spans="1:134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</row>
    <row r="292" spans="1:134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</row>
    <row r="293" spans="1:134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</row>
    <row r="294" spans="1:134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</row>
    <row r="295" spans="1:134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</row>
    <row r="296" spans="1:134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</row>
    <row r="297" spans="1:134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</row>
    <row r="298" spans="1:134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</row>
    <row r="299" spans="1:134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</row>
    <row r="300" spans="1:134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</row>
    <row r="301" spans="1:134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</row>
    <row r="302" spans="1:134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</row>
    <row r="303" spans="1:134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</row>
    <row r="304" spans="1:134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</row>
    <row r="305" spans="1:134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</row>
    <row r="306" spans="1:134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</row>
    <row r="307" spans="1:134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</row>
    <row r="308" spans="1:134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</row>
    <row r="309" spans="1:134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</row>
    <row r="310" spans="1:134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</row>
    <row r="311" spans="1:134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</row>
    <row r="312" spans="1:134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</row>
    <row r="313" spans="1:134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</row>
    <row r="314" spans="1:134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</row>
    <row r="315" spans="1:134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</row>
    <row r="316" spans="1:134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</row>
    <row r="317" spans="1:134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</row>
    <row r="318" spans="1:134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</row>
    <row r="319" spans="1:134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</row>
    <row r="320" spans="1:134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</row>
    <row r="321" spans="1:134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</row>
    <row r="322" spans="1:134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</row>
    <row r="323" spans="1:134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</row>
    <row r="324" spans="1:134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</row>
    <row r="325" spans="1:134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</row>
    <row r="326" spans="1:134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</row>
    <row r="327" spans="1:134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</row>
    <row r="328" spans="1:134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</row>
    <row r="329" spans="1:134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</row>
    <row r="330" spans="1:134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</row>
    <row r="331" spans="1:134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</row>
    <row r="332" spans="1:134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</row>
    <row r="333" spans="1:134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</row>
    <row r="334" spans="1:134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</row>
    <row r="335" spans="1:134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</row>
    <row r="336" spans="1:134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</row>
    <row r="337" spans="1:134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</row>
    <row r="338" spans="1:134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</row>
    <row r="339" spans="1:134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</row>
    <row r="340" spans="1:134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</row>
    <row r="341" spans="1:134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</row>
    <row r="342" spans="1:134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</row>
    <row r="343" spans="1:134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</row>
    <row r="344" spans="1:134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</row>
    <row r="345" spans="1:134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</row>
    <row r="346" spans="1:134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</row>
    <row r="347" spans="1:134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</row>
    <row r="348" spans="1:134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</row>
    <row r="349" spans="1:134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</row>
    <row r="350" spans="1:134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</row>
    <row r="351" spans="1:134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</row>
    <row r="352" spans="1:134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</row>
    <row r="353" spans="1:134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</row>
    <row r="354" spans="1:134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</row>
    <row r="355" spans="1:134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</row>
    <row r="356" spans="1:134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</row>
    <row r="357" spans="1:134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</row>
    <row r="358" spans="1:134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</row>
    <row r="359" spans="1:134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</row>
    <row r="360" spans="1:134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</row>
    <row r="361" spans="1:134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</row>
    <row r="362" spans="1:134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</row>
    <row r="363" spans="1:134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</row>
    <row r="364" spans="1:134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</row>
    <row r="365" spans="1:134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</row>
    <row r="366" spans="1:134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</row>
    <row r="367" spans="1:134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</row>
    <row r="368" spans="1:134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</row>
    <row r="369" spans="1:134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</row>
    <row r="370" spans="1:134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</row>
    <row r="371" spans="1:134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</row>
    <row r="372" spans="1:134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</row>
    <row r="373" spans="1:134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</row>
    <row r="374" spans="1:134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</row>
    <row r="375" spans="1:134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</row>
    <row r="376" spans="1:134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</row>
    <row r="377" spans="1:134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</row>
    <row r="378" spans="1:134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</row>
    <row r="379" spans="1:134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</row>
    <row r="380" spans="1:134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</row>
    <row r="381" spans="1:134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</row>
    <row r="382" spans="1:134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</row>
    <row r="383" spans="1:134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</row>
    <row r="384" spans="1:134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</row>
    <row r="385" spans="1:134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</row>
    <row r="386" spans="1:134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</row>
    <row r="387" spans="1:134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</row>
    <row r="388" spans="1:134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</row>
    <row r="389" spans="1:134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</row>
    <row r="390" spans="1:134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</row>
    <row r="391" spans="1:134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</row>
    <row r="392" spans="1:134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</row>
    <row r="393" spans="1:134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</row>
    <row r="394" spans="1:134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</row>
    <row r="395" spans="1:134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</row>
    <row r="396" spans="1:134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</row>
    <row r="397" spans="1:134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</row>
    <row r="398" spans="1:134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</row>
    <row r="399" spans="1:134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</row>
    <row r="400" spans="1:134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</row>
    <row r="401" spans="1:134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</row>
    <row r="402" spans="1:134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</row>
    <row r="403" spans="1:134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</row>
    <row r="404" spans="1:134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</row>
    <row r="405" spans="1:134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</row>
    <row r="406" spans="1:134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</row>
    <row r="407" spans="1:134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</row>
    <row r="408" spans="1:134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</row>
    <row r="409" spans="1:134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</row>
    <row r="410" spans="1:134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</row>
    <row r="411" spans="1:134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</row>
    <row r="412" spans="1:134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</row>
    <row r="413" spans="1:134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</row>
    <row r="414" spans="1:134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</row>
    <row r="415" spans="1:134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</row>
    <row r="416" spans="1:134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</row>
    <row r="417" spans="1:134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</row>
    <row r="418" spans="1:134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</row>
    <row r="419" spans="1:134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</row>
    <row r="420" spans="1:134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</row>
    <row r="421" spans="1:134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</row>
    <row r="422" spans="1:134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</row>
    <row r="423" spans="1:134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</row>
    <row r="424" spans="1:134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</row>
    <row r="425" spans="1:134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</row>
    <row r="426" spans="1:134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</row>
    <row r="427" spans="1:134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</row>
    <row r="428" spans="1:134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</row>
    <row r="429" spans="1:134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</row>
    <row r="430" spans="1:134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</row>
    <row r="431" spans="1:134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</row>
    <row r="432" spans="1:134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</row>
    <row r="433" spans="1:134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</row>
    <row r="434" spans="1:134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</row>
    <row r="435" spans="1:134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</row>
    <row r="436" spans="1:134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</row>
    <row r="437" spans="1:134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</row>
    <row r="438" spans="1:134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</row>
    <row r="439" spans="1:134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</row>
    <row r="440" spans="1:134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</row>
    <row r="441" spans="1:134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</row>
    <row r="442" spans="1:134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</row>
    <row r="443" spans="1:134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</row>
    <row r="444" spans="1:134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</row>
    <row r="445" spans="1:134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</row>
    <row r="446" spans="1:134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</row>
    <row r="447" spans="1:134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</row>
    <row r="448" spans="1:134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</row>
    <row r="449" spans="1:134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</row>
    <row r="450" spans="1:134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</row>
    <row r="451" spans="1:134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</row>
    <row r="452" spans="1:134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</row>
    <row r="453" spans="1:134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</row>
    <row r="454" spans="1:134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</row>
    <row r="455" spans="1:134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</row>
    <row r="456" spans="1:134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</row>
    <row r="457" spans="1:134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</row>
    <row r="458" spans="1:134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</row>
    <row r="459" spans="1:134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</row>
    <row r="460" spans="1:134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</row>
    <row r="461" spans="1:134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</row>
    <row r="462" spans="1:134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</row>
    <row r="463" spans="1:134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</row>
    <row r="464" spans="1:134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</row>
    <row r="465" spans="1:134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</row>
    <row r="466" spans="1:134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</row>
    <row r="467" spans="1:134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</row>
    <row r="468" spans="1:134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</row>
    <row r="469" spans="1:134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</row>
    <row r="470" spans="1:134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</row>
    <row r="471" spans="1:134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</row>
    <row r="472" spans="1:134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</row>
    <row r="473" spans="1:134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</row>
    <row r="474" spans="1:134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</row>
    <row r="475" spans="1:134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</row>
    <row r="476" spans="1:134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</row>
    <row r="477" spans="1:134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</row>
    <row r="478" spans="1:134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</row>
    <row r="479" spans="1:134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</row>
    <row r="480" spans="1:134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</row>
    <row r="481" spans="1:134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</row>
    <row r="482" spans="1:134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</row>
    <row r="483" spans="1:134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</row>
    <row r="484" spans="1:134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</row>
    <row r="485" spans="1:134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</row>
    <row r="486" spans="1:134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</row>
    <row r="487" spans="1:134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</row>
    <row r="488" spans="1:134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</row>
    <row r="489" spans="1:134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</row>
    <row r="490" spans="1:134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</row>
    <row r="491" spans="1:134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</row>
    <row r="492" spans="1:134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</row>
    <row r="493" spans="1:134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</row>
    <row r="494" spans="1:134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</row>
    <row r="495" spans="1:134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</row>
    <row r="496" spans="1:134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</row>
    <row r="497" spans="1:134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</row>
    <row r="498" spans="1:134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</row>
    <row r="499" spans="1:134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</row>
    <row r="500" spans="1:134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</row>
    <row r="501" spans="1:134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</row>
    <row r="502" spans="1:134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</row>
    <row r="503" spans="1:134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</row>
    <row r="504" spans="1:134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</row>
    <row r="505" spans="1:134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</row>
    <row r="506" spans="1:134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</row>
    <row r="507" spans="1:134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</row>
    <row r="508" spans="1:134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</row>
    <row r="509" spans="1:134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</row>
    <row r="510" spans="1:134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</row>
    <row r="511" spans="1:134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</row>
    <row r="512" spans="1:134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</row>
    <row r="513" spans="1:134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</row>
    <row r="514" spans="1:134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</row>
    <row r="515" spans="1:134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</row>
    <row r="516" spans="1:134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</row>
    <row r="517" spans="1:134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</row>
    <row r="518" spans="1:134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</row>
    <row r="519" spans="1:134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</row>
    <row r="520" spans="1:134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</row>
    <row r="521" spans="1:134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</row>
    <row r="522" spans="1:134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</row>
    <row r="523" spans="1:134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</row>
    <row r="524" spans="1:134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</row>
    <row r="525" spans="1:134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</row>
    <row r="526" spans="1:134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</row>
    <row r="527" spans="1:134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</row>
    <row r="528" spans="1:134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</row>
    <row r="529" spans="1:134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</row>
    <row r="530" spans="1:134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</row>
    <row r="531" spans="1:134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</row>
    <row r="532" spans="1:134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</row>
    <row r="533" spans="1:134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</row>
    <row r="534" spans="1:134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</row>
    <row r="535" spans="1:134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</row>
    <row r="536" spans="1:134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</row>
    <row r="537" spans="1:134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</row>
    <row r="538" spans="1:134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</row>
    <row r="539" spans="1:134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</row>
    <row r="540" spans="1:134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</row>
    <row r="541" spans="1:134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</row>
    <row r="542" spans="1:134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</row>
    <row r="543" spans="1:134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</row>
    <row r="544" spans="1:134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</row>
    <row r="545" spans="1:134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</row>
    <row r="546" spans="1:134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</row>
    <row r="547" spans="1:134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</row>
    <row r="548" spans="1:134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</row>
    <row r="549" spans="1:134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</row>
    <row r="550" spans="1:134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</row>
    <row r="551" spans="1:134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</row>
    <row r="552" spans="1:134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</row>
    <row r="553" spans="1:134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</row>
    <row r="554" spans="1:134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</row>
    <row r="555" spans="1:134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</row>
    <row r="556" spans="1:134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</row>
    <row r="557" spans="1:134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</row>
    <row r="558" spans="1:134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</row>
    <row r="559" spans="1:134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</row>
    <row r="560" spans="1:134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</row>
    <row r="561" spans="1:134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</row>
    <row r="562" spans="1:134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</row>
    <row r="563" spans="1:134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</row>
    <row r="564" spans="1:134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</row>
    <row r="565" spans="1:134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</row>
    <row r="566" spans="1:134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</row>
    <row r="567" spans="1:134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</row>
    <row r="568" spans="1:134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</row>
    <row r="569" spans="1:134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</row>
    <row r="570" spans="1:134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</row>
    <row r="571" spans="1:134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</row>
    <row r="572" spans="1:134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</row>
    <row r="573" spans="1:134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</row>
    <row r="574" spans="1:134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</row>
    <row r="575" spans="1:134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</row>
    <row r="576" spans="1:134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</row>
    <row r="577" spans="1:134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</row>
    <row r="578" spans="1:134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</row>
    <row r="579" spans="1:134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</row>
    <row r="580" spans="1:134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</row>
    <row r="581" spans="1:134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</row>
    <row r="582" spans="1:134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</row>
    <row r="583" spans="1:134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</row>
    <row r="584" spans="1:134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</row>
    <row r="585" spans="1:134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</row>
    <row r="586" spans="1:134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</row>
    <row r="587" spans="1:134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</row>
    <row r="588" spans="1:134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</row>
    <row r="589" spans="1:134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</row>
    <row r="590" spans="1:134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</row>
    <row r="591" spans="1:134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</row>
    <row r="592" spans="1:134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</row>
    <row r="593" spans="1:134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</row>
    <row r="594" spans="1:134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</row>
    <row r="595" spans="1:134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</row>
    <row r="596" spans="1:134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</row>
    <row r="597" spans="1:134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</row>
    <row r="598" spans="1:134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</row>
    <row r="599" spans="1:134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</row>
    <row r="600" spans="1:134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</row>
    <row r="601" spans="1:134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</row>
    <row r="602" spans="1:134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</row>
    <row r="603" spans="1:134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</row>
    <row r="604" spans="1:134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</row>
    <row r="605" spans="1:134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</row>
    <row r="606" spans="1:134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</row>
    <row r="607" spans="1:134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</row>
    <row r="608" spans="1:134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</row>
    <row r="609" spans="1:134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</row>
    <row r="610" spans="1:134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</row>
    <row r="611" spans="1:134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</row>
    <row r="612" spans="1:134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</row>
    <row r="613" spans="1:134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</row>
    <row r="614" spans="1:134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</row>
    <row r="615" spans="1:134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</row>
    <row r="616" spans="1:134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</row>
    <row r="617" spans="1:134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</row>
    <row r="618" spans="1:134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</row>
    <row r="619" spans="1:134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</row>
    <row r="620" spans="1:134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</row>
    <row r="621" spans="1:134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</row>
    <row r="622" spans="1:134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</row>
    <row r="623" spans="1:134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</row>
    <row r="624" spans="1:134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</row>
    <row r="625" spans="1:134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</row>
    <row r="626" spans="1:134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</row>
    <row r="627" spans="1:134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</row>
    <row r="628" spans="1:134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</row>
    <row r="629" spans="1:134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</row>
    <row r="630" spans="1:134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</row>
    <row r="631" spans="1:134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</row>
    <row r="632" spans="1:134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</row>
    <row r="633" spans="1:134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</row>
    <row r="634" spans="1:134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</row>
    <row r="635" spans="1:134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</row>
    <row r="636" spans="1:134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</row>
    <row r="637" spans="1:134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</row>
    <row r="638" spans="1:134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</row>
    <row r="639" spans="1:134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</row>
    <row r="640" spans="1:134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</row>
    <row r="641" spans="1:134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</row>
  </sheetData>
  <protectedRanges>
    <protectedRange sqref="DI67:EA68 DI10:DI66 DK10:DL66 DN10:DO66 DQ10:DR66 DT10:DU66 DW10:DX66 DZ10:EA66" name="Range6"/>
    <protectedRange sqref="X67:AA68 W67:W70 R11:W29 X11:X70 Y11:AA29 AB11:AC70 AD11:AF68 AG11:AH70 AI67:AK68 AN67:AP68 AL67:AM70 AI11:AP66 AQ11:AR70 R10:BJ10 AS11:BJ15 T67:V68 T66:W66 R66:S70 AS17:BJ68 AS16:AX16 AZ16:BJ16 R31:W32 R30:S30 U30:W30 Y31:AA32 Z30:AA30 R34:W34 R33:S33 U33:W33 Y34:AA34 Z33:AA33 R37:W43 R35:S36 U35:W36 Y37:AA43 Z35:AA36 R45:W65 R44:S44 U44:W44 Y45:AA46 Z44:AA44 Y49:AA50 Z47:AA48 Y52:AA66 Z51:AA51" name="Range4"/>
    <protectedRange sqref="C10:D66 B67:D69" name="Range1"/>
    <protectedRange sqref="M10:N70" name="Range3"/>
    <protectedRange sqref="BO67:CP68 BN11:BO70 BP11:CP15 CQ11:CR70 BN10:DE10 CS11:DE15 DJ10:DJ66 DM10:DM66 DP10:DP66 DS10:DS66 DV10:DV66 DY10:DY66 BP17:CP66 BQ16:CP16 CS17:DE68 CS16:DA16 DC16:DE16" name="Range5"/>
    <protectedRange sqref="B64:B65" name="Range1_1_2_2"/>
    <protectedRange sqref="B10:B66" name="Range1_1_1_1_2"/>
    <protectedRange sqref="AY16" name="Range4_3"/>
    <protectedRange sqref="BP16" name="Range5_1"/>
    <protectedRange sqref="DB16" name="Range5_1_1"/>
    <protectedRange sqref="T30" name="Range4_1"/>
    <protectedRange sqref="Y30" name="Range4_8"/>
    <protectedRange sqref="T33" name="Range4_9"/>
    <protectedRange sqref="Y33" name="Range4_10"/>
    <protectedRange sqref="T35:T36" name="Range4_11"/>
    <protectedRange sqref="Y35:Y36" name="Range4_12"/>
    <protectedRange sqref="T44" name="Range4_15"/>
    <protectedRange sqref="Y44" name="Range4_16"/>
    <protectedRange sqref="Y47:Y48" name="Range4_18"/>
    <protectedRange sqref="Y51" name="Range4_20"/>
  </protectedRanges>
  <mergeCells count="127">
    <mergeCell ref="EB3:ED3"/>
    <mergeCell ref="T3:V3"/>
    <mergeCell ref="A4:A8"/>
    <mergeCell ref="B4:B8"/>
    <mergeCell ref="C4:C8"/>
    <mergeCell ref="D4:D8"/>
    <mergeCell ref="O4:DD4"/>
    <mergeCell ref="E4:I6"/>
    <mergeCell ref="F7:I7"/>
    <mergeCell ref="K7:N7"/>
    <mergeCell ref="J4:N6"/>
    <mergeCell ref="O6:S6"/>
    <mergeCell ref="P7:S7"/>
    <mergeCell ref="T6:X6"/>
    <mergeCell ref="U7:X7"/>
    <mergeCell ref="Z7:AC7"/>
    <mergeCell ref="Y6:AC6"/>
    <mergeCell ref="AD6:AH6"/>
    <mergeCell ref="AE7:AH7"/>
    <mergeCell ref="E7:E8"/>
    <mergeCell ref="J7:J8"/>
    <mergeCell ref="A1:DT1"/>
    <mergeCell ref="A2:DT2"/>
    <mergeCell ref="O5:AU5"/>
    <mergeCell ref="AV5:BG5"/>
    <mergeCell ref="BH5:BJ6"/>
    <mergeCell ref="O7:O8"/>
    <mergeCell ref="T7:T8"/>
    <mergeCell ref="BY6:CA6"/>
    <mergeCell ref="CB6:CD6"/>
    <mergeCell ref="BB6:BD6"/>
    <mergeCell ref="BE6:BG6"/>
    <mergeCell ref="BK5:CA5"/>
    <mergeCell ref="CB5:CJ5"/>
    <mergeCell ref="CK5:CU5"/>
    <mergeCell ref="CV5:CX6"/>
    <mergeCell ref="CY5:DA6"/>
    <mergeCell ref="DB5:DD6"/>
    <mergeCell ref="DI5:DN5"/>
    <mergeCell ref="DO5:DQ6"/>
    <mergeCell ref="DI6:DK6"/>
    <mergeCell ref="DL6:DN6"/>
    <mergeCell ref="DE4:DE8"/>
    <mergeCell ref="DF4:DH6"/>
    <mergeCell ref="DI4:DZ4"/>
    <mergeCell ref="BP6:BR6"/>
    <mergeCell ref="BS6:BU6"/>
    <mergeCell ref="BV6:BX6"/>
    <mergeCell ref="AJ7:AM7"/>
    <mergeCell ref="AI6:AM6"/>
    <mergeCell ref="AO7:AR7"/>
    <mergeCell ref="AN6:AR6"/>
    <mergeCell ref="BK6:BO6"/>
    <mergeCell ref="BL7:BO7"/>
    <mergeCell ref="BS7:BS8"/>
    <mergeCell ref="BT7:BU7"/>
    <mergeCell ref="BV7:BV8"/>
    <mergeCell ref="BW7:BX7"/>
    <mergeCell ref="AS6:AU6"/>
    <mergeCell ref="AV6:AX6"/>
    <mergeCell ref="AY6:BA6"/>
    <mergeCell ref="Y7:Y8"/>
    <mergeCell ref="AD7:AD8"/>
    <mergeCell ref="AI7:AI8"/>
    <mergeCell ref="DR6:DT6"/>
    <mergeCell ref="DU6:DW6"/>
    <mergeCell ref="DX6:DZ6"/>
    <mergeCell ref="CE6:CG6"/>
    <mergeCell ref="CH6:CJ6"/>
    <mergeCell ref="CK6:CM6"/>
    <mergeCell ref="CS6:CU6"/>
    <mergeCell ref="CN6:CR6"/>
    <mergeCell ref="CN7:CN8"/>
    <mergeCell ref="CO7:CR7"/>
    <mergeCell ref="AW7:AX7"/>
    <mergeCell ref="AY7:AY8"/>
    <mergeCell ref="AZ7:BA7"/>
    <mergeCell ref="BB7:BB8"/>
    <mergeCell ref="BC7:BD7"/>
    <mergeCell ref="BE7:BE8"/>
    <mergeCell ref="AN7:AN8"/>
    <mergeCell ref="AS7:AS8"/>
    <mergeCell ref="AT7:AU7"/>
    <mergeCell ref="AV7:AV8"/>
    <mergeCell ref="BQ7:BR7"/>
    <mergeCell ref="BY7:BY8"/>
    <mergeCell ref="BF7:BG7"/>
    <mergeCell ref="BH7:BH8"/>
    <mergeCell ref="BI7:BJ7"/>
    <mergeCell ref="BK7:BK8"/>
    <mergeCell ref="BP7:BP8"/>
    <mergeCell ref="CI7:CJ7"/>
    <mergeCell ref="CK7:CK8"/>
    <mergeCell ref="CL7:CM7"/>
    <mergeCell ref="CS7:CS8"/>
    <mergeCell ref="CT7:CU7"/>
    <mergeCell ref="CV7:CV8"/>
    <mergeCell ref="BZ7:CA7"/>
    <mergeCell ref="CB7:CB8"/>
    <mergeCell ref="CC7:CD7"/>
    <mergeCell ref="CE7:CE8"/>
    <mergeCell ref="CF7:CG7"/>
    <mergeCell ref="CH7:CH8"/>
    <mergeCell ref="DG7:DH7"/>
    <mergeCell ref="DI7:DI8"/>
    <mergeCell ref="DJ7:DK7"/>
    <mergeCell ref="DL7:DL8"/>
    <mergeCell ref="DM7:DN7"/>
    <mergeCell ref="DO7:DO8"/>
    <mergeCell ref="CW7:CX7"/>
    <mergeCell ref="CY7:CY8"/>
    <mergeCell ref="CZ7:DA7"/>
    <mergeCell ref="DB7:DB8"/>
    <mergeCell ref="DC7:DD7"/>
    <mergeCell ref="DF7:DF8"/>
    <mergeCell ref="DY7:DZ7"/>
    <mergeCell ref="EB7:EB8"/>
    <mergeCell ref="EC7:ED7"/>
    <mergeCell ref="DP7:DQ7"/>
    <mergeCell ref="DR7:DR8"/>
    <mergeCell ref="DS7:DT7"/>
    <mergeCell ref="DU7:DU8"/>
    <mergeCell ref="DV7:DW7"/>
    <mergeCell ref="DX7:DX8"/>
    <mergeCell ref="EA4:EA8"/>
    <mergeCell ref="EB4:ED6"/>
    <mergeCell ref="DR5:DZ5"/>
  </mergeCells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ED643"/>
  <sheetViews>
    <sheetView workbookViewId="0">
      <pane xSplit="2" ySplit="9" topLeftCell="J73" activePane="bottomRight" state="frozen"/>
      <selection activeCell="EB68" sqref="EB68"/>
      <selection pane="topRight" activeCell="EB68" sqref="EB68"/>
      <selection pane="bottomLeft" activeCell="EB68" sqref="EB68"/>
      <selection pane="bottomRight" sqref="A1:XFD3"/>
    </sheetView>
  </sheetViews>
  <sheetFormatPr defaultRowHeight="17.25"/>
  <cols>
    <col min="1" max="1" width="4.85546875" style="1" customWidth="1"/>
    <col min="2" max="2" width="13.140625" style="1" customWidth="1"/>
    <col min="3" max="3" width="0" style="1" hidden="1" customWidth="1"/>
    <col min="4" max="4" width="10.7109375" style="1" hidden="1" customWidth="1"/>
    <col min="5" max="5" width="10.5703125" style="1" hidden="1" customWidth="1"/>
    <col min="6" max="6" width="10.140625" style="1" hidden="1" customWidth="1"/>
    <col min="7" max="9" width="0" style="1" hidden="1" customWidth="1"/>
    <col min="10" max="10" width="9.85546875" style="1" customWidth="1"/>
    <col min="11" max="11" width="8.7109375" style="1" customWidth="1"/>
    <col min="12" max="12" width="9.140625" style="1"/>
    <col min="13" max="13" width="7.5703125" style="1" customWidth="1"/>
    <col min="14" max="14" width="7.42578125" style="1" customWidth="1"/>
    <col min="15" max="15" width="8.7109375" style="1" customWidth="1"/>
    <col min="16" max="16" width="8.140625" style="1" customWidth="1"/>
    <col min="17" max="17" width="9" style="1" customWidth="1"/>
    <col min="18" max="19" width="6.28515625" style="1" customWidth="1"/>
    <col min="20" max="24" width="0" style="1" hidden="1" customWidth="1"/>
    <col min="25" max="26" width="9.140625" style="1"/>
    <col min="27" max="27" width="8.5703125" style="1" customWidth="1"/>
    <col min="28" max="28" width="5.5703125" style="1" customWidth="1"/>
    <col min="29" max="29" width="6.42578125" style="1" customWidth="1"/>
    <col min="30" max="34" width="0" style="1" hidden="1" customWidth="1"/>
    <col min="35" max="35" width="8" style="1" customWidth="1"/>
    <col min="36" max="36" width="7.5703125" style="1" customWidth="1"/>
    <col min="37" max="37" width="7.85546875" style="1" customWidth="1"/>
    <col min="38" max="39" width="7.5703125" style="1" customWidth="1"/>
    <col min="40" max="50" width="0" style="1" hidden="1" customWidth="1"/>
    <col min="51" max="53" width="10.7109375" style="1" hidden="1" customWidth="1"/>
    <col min="54" max="54" width="0" style="1" hidden="1" customWidth="1"/>
    <col min="55" max="55" width="10.85546875" style="1" hidden="1" customWidth="1"/>
    <col min="56" max="62" width="0" style="1" hidden="1" customWidth="1"/>
    <col min="63" max="63" width="8.5703125" style="1" customWidth="1"/>
    <col min="64" max="64" width="8.140625" style="1" customWidth="1"/>
    <col min="65" max="65" width="7.85546875" style="1" customWidth="1"/>
    <col min="66" max="67" width="6.7109375" style="1" customWidth="1"/>
    <col min="68" max="91" width="0" style="1" hidden="1" customWidth="1"/>
    <col min="92" max="92" width="8.5703125" style="1" customWidth="1"/>
    <col min="93" max="93" width="7.5703125" style="1" customWidth="1"/>
    <col min="94" max="96" width="7.85546875" style="1" customWidth="1"/>
    <col min="97" max="134" width="7.85546875" style="1" hidden="1" customWidth="1"/>
    <col min="135" max="135" width="7.85546875" style="1" customWidth="1"/>
    <col min="136" max="16384" width="9.140625" style="1"/>
  </cols>
  <sheetData>
    <row r="1" spans="1:134">
      <c r="A1" s="98" t="s">
        <v>223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5"/>
      <c r="DV1" s="5"/>
      <c r="DW1" s="5"/>
      <c r="DX1" s="5"/>
      <c r="DY1" s="5"/>
      <c r="DZ1" s="5"/>
      <c r="EA1" s="5"/>
    </row>
    <row r="2" spans="1:134">
      <c r="A2" s="98" t="s">
        <v>224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5"/>
      <c r="DV2" s="5"/>
      <c r="DW2" s="5"/>
      <c r="DX2" s="5"/>
      <c r="DY2" s="5"/>
      <c r="DZ2" s="5"/>
      <c r="EA2" s="5"/>
    </row>
    <row r="3" spans="1:134">
      <c r="B3" s="7"/>
      <c r="Q3" s="8"/>
      <c r="T3" s="99"/>
      <c r="U3" s="99"/>
      <c r="V3" s="99"/>
      <c r="W3" s="9"/>
      <c r="X3" s="9"/>
      <c r="AA3" s="10"/>
      <c r="AB3" s="11"/>
      <c r="AC3" s="11"/>
      <c r="AD3" s="11"/>
      <c r="AE3" s="11"/>
      <c r="AF3" s="10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CP3" s="135" t="s">
        <v>225</v>
      </c>
      <c r="CQ3" s="135"/>
      <c r="CR3" s="135"/>
    </row>
    <row r="4" spans="1:134" s="12" customFormat="1" ht="17.25" customHeight="1">
      <c r="A4" s="100" t="s">
        <v>0</v>
      </c>
      <c r="B4" s="101" t="s">
        <v>1</v>
      </c>
      <c r="C4" s="102" t="s">
        <v>2</v>
      </c>
      <c r="D4" s="102" t="s">
        <v>3</v>
      </c>
      <c r="E4" s="105" t="s">
        <v>4</v>
      </c>
      <c r="F4" s="106"/>
      <c r="G4" s="106"/>
      <c r="H4" s="106"/>
      <c r="I4" s="107"/>
      <c r="J4" s="114" t="s">
        <v>5</v>
      </c>
      <c r="K4" s="115"/>
      <c r="L4" s="115"/>
      <c r="M4" s="115"/>
      <c r="N4" s="116"/>
      <c r="O4" s="123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4"/>
      <c r="BZ4" s="124"/>
      <c r="CA4" s="124"/>
      <c r="CB4" s="124"/>
      <c r="CC4" s="124"/>
      <c r="CD4" s="124"/>
      <c r="CE4" s="124"/>
      <c r="CF4" s="124"/>
      <c r="CG4" s="124"/>
      <c r="CH4" s="124"/>
      <c r="CI4" s="124"/>
      <c r="CJ4" s="124"/>
      <c r="CK4" s="124"/>
      <c r="CL4" s="124"/>
      <c r="CM4" s="124"/>
      <c r="CN4" s="124"/>
      <c r="CO4" s="124"/>
      <c r="CP4" s="124"/>
      <c r="CQ4" s="124"/>
      <c r="CR4" s="124"/>
      <c r="CS4" s="124"/>
      <c r="CT4" s="124"/>
      <c r="CU4" s="124"/>
      <c r="CV4" s="124"/>
      <c r="CW4" s="124"/>
      <c r="CX4" s="124"/>
      <c r="CY4" s="124"/>
      <c r="CZ4" s="124"/>
      <c r="DA4" s="124"/>
      <c r="DB4" s="124"/>
      <c r="DC4" s="124"/>
      <c r="DD4" s="125"/>
      <c r="DE4" s="51" t="s">
        <v>6</v>
      </c>
      <c r="DF4" s="54" t="s">
        <v>7</v>
      </c>
      <c r="DG4" s="55"/>
      <c r="DH4" s="56"/>
      <c r="DI4" s="63" t="s">
        <v>8</v>
      </c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51" t="s">
        <v>6</v>
      </c>
      <c r="EB4" s="74" t="s">
        <v>9</v>
      </c>
      <c r="EC4" s="75"/>
      <c r="ED4" s="76"/>
    </row>
    <row r="5" spans="1:134" s="12" customFormat="1">
      <c r="A5" s="100"/>
      <c r="B5" s="101"/>
      <c r="C5" s="103"/>
      <c r="D5" s="103"/>
      <c r="E5" s="108"/>
      <c r="F5" s="109"/>
      <c r="G5" s="109"/>
      <c r="H5" s="109"/>
      <c r="I5" s="110"/>
      <c r="J5" s="117"/>
      <c r="K5" s="118"/>
      <c r="L5" s="118"/>
      <c r="M5" s="118"/>
      <c r="N5" s="119"/>
      <c r="O5" s="83" t="s">
        <v>10</v>
      </c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5"/>
      <c r="AV5" s="86" t="s">
        <v>11</v>
      </c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47" t="s">
        <v>12</v>
      </c>
      <c r="BI5" s="48"/>
      <c r="BJ5" s="48"/>
      <c r="BK5" s="87" t="s">
        <v>13</v>
      </c>
      <c r="BL5" s="88"/>
      <c r="BM5" s="88"/>
      <c r="BN5" s="88"/>
      <c r="BO5" s="88"/>
      <c r="BP5" s="88"/>
      <c r="BQ5" s="88"/>
      <c r="BR5" s="88"/>
      <c r="BS5" s="88"/>
      <c r="BT5" s="88"/>
      <c r="BU5" s="88"/>
      <c r="BV5" s="88"/>
      <c r="BW5" s="88"/>
      <c r="BX5" s="88"/>
      <c r="BY5" s="88"/>
      <c r="BZ5" s="88"/>
      <c r="CA5" s="89"/>
      <c r="CB5" s="39" t="s">
        <v>14</v>
      </c>
      <c r="CC5" s="46"/>
      <c r="CD5" s="46"/>
      <c r="CE5" s="46"/>
      <c r="CF5" s="46"/>
      <c r="CG5" s="46"/>
      <c r="CH5" s="46"/>
      <c r="CI5" s="46"/>
      <c r="CJ5" s="40"/>
      <c r="CK5" s="87" t="s">
        <v>15</v>
      </c>
      <c r="CL5" s="88"/>
      <c r="CM5" s="88"/>
      <c r="CN5" s="88"/>
      <c r="CO5" s="88"/>
      <c r="CP5" s="88"/>
      <c r="CQ5" s="88"/>
      <c r="CR5" s="88"/>
      <c r="CS5" s="88"/>
      <c r="CT5" s="88"/>
      <c r="CU5" s="88"/>
      <c r="CV5" s="86" t="s">
        <v>16</v>
      </c>
      <c r="CW5" s="86"/>
      <c r="CX5" s="86"/>
      <c r="CY5" s="47" t="s">
        <v>17</v>
      </c>
      <c r="CZ5" s="48"/>
      <c r="DA5" s="49"/>
      <c r="DB5" s="47" t="s">
        <v>18</v>
      </c>
      <c r="DC5" s="48"/>
      <c r="DD5" s="49"/>
      <c r="DE5" s="52"/>
      <c r="DF5" s="57"/>
      <c r="DG5" s="58"/>
      <c r="DH5" s="59"/>
      <c r="DI5" s="64"/>
      <c r="DJ5" s="64"/>
      <c r="DK5" s="65"/>
      <c r="DL5" s="65"/>
      <c r="DM5" s="65"/>
      <c r="DN5" s="65"/>
      <c r="DO5" s="47" t="s">
        <v>19</v>
      </c>
      <c r="DP5" s="48"/>
      <c r="DQ5" s="49"/>
      <c r="DR5" s="69"/>
      <c r="DS5" s="70"/>
      <c r="DT5" s="70"/>
      <c r="DU5" s="70"/>
      <c r="DV5" s="70"/>
      <c r="DW5" s="70"/>
      <c r="DX5" s="70"/>
      <c r="DY5" s="70"/>
      <c r="DZ5" s="70"/>
      <c r="EA5" s="52"/>
      <c r="EB5" s="77"/>
      <c r="EC5" s="78"/>
      <c r="ED5" s="79"/>
    </row>
    <row r="6" spans="1:134" s="12" customFormat="1" ht="114" customHeight="1">
      <c r="A6" s="100"/>
      <c r="B6" s="101"/>
      <c r="C6" s="103"/>
      <c r="D6" s="103"/>
      <c r="E6" s="111"/>
      <c r="F6" s="112"/>
      <c r="G6" s="112"/>
      <c r="H6" s="112"/>
      <c r="I6" s="113"/>
      <c r="J6" s="120"/>
      <c r="K6" s="121"/>
      <c r="L6" s="121"/>
      <c r="M6" s="121"/>
      <c r="N6" s="122"/>
      <c r="O6" s="71" t="s">
        <v>222</v>
      </c>
      <c r="P6" s="72"/>
      <c r="Q6" s="72"/>
      <c r="R6" s="72"/>
      <c r="S6" s="73"/>
      <c r="T6" s="126" t="s">
        <v>218</v>
      </c>
      <c r="U6" s="127"/>
      <c r="V6" s="127"/>
      <c r="W6" s="127"/>
      <c r="X6" s="128"/>
      <c r="Y6" s="126" t="s">
        <v>22</v>
      </c>
      <c r="Z6" s="127"/>
      <c r="AA6" s="127"/>
      <c r="AB6" s="127"/>
      <c r="AC6" s="128"/>
      <c r="AD6" s="126" t="s">
        <v>23</v>
      </c>
      <c r="AE6" s="127"/>
      <c r="AF6" s="127"/>
      <c r="AG6" s="127"/>
      <c r="AH6" s="128"/>
      <c r="AI6" s="126" t="s">
        <v>24</v>
      </c>
      <c r="AJ6" s="127"/>
      <c r="AK6" s="127"/>
      <c r="AL6" s="127"/>
      <c r="AM6" s="128"/>
      <c r="AN6" s="126" t="s">
        <v>25</v>
      </c>
      <c r="AO6" s="127"/>
      <c r="AP6" s="127"/>
      <c r="AQ6" s="127"/>
      <c r="AR6" s="128"/>
      <c r="AS6" s="129" t="s">
        <v>26</v>
      </c>
      <c r="AT6" s="129"/>
      <c r="AU6" s="129"/>
      <c r="AV6" s="41" t="s">
        <v>27</v>
      </c>
      <c r="AW6" s="42"/>
      <c r="AX6" s="42"/>
      <c r="AY6" s="41" t="s">
        <v>28</v>
      </c>
      <c r="AZ6" s="42"/>
      <c r="BA6" s="42"/>
      <c r="BB6" s="90" t="s">
        <v>29</v>
      </c>
      <c r="BC6" s="91"/>
      <c r="BD6" s="91"/>
      <c r="BE6" s="92" t="s">
        <v>30</v>
      </c>
      <c r="BF6" s="93"/>
      <c r="BG6" s="93"/>
      <c r="BH6" s="66"/>
      <c r="BI6" s="67"/>
      <c r="BJ6" s="67"/>
      <c r="BK6" s="94" t="s">
        <v>31</v>
      </c>
      <c r="BL6" s="95"/>
      <c r="BM6" s="95"/>
      <c r="BN6" s="95"/>
      <c r="BO6" s="96"/>
      <c r="BP6" s="50" t="s">
        <v>32</v>
      </c>
      <c r="BQ6" s="50"/>
      <c r="BR6" s="50"/>
      <c r="BS6" s="50" t="s">
        <v>33</v>
      </c>
      <c r="BT6" s="50"/>
      <c r="BU6" s="50"/>
      <c r="BV6" s="50" t="s">
        <v>34</v>
      </c>
      <c r="BW6" s="50"/>
      <c r="BX6" s="50"/>
      <c r="BY6" s="50" t="s">
        <v>35</v>
      </c>
      <c r="BZ6" s="50"/>
      <c r="CA6" s="50"/>
      <c r="CB6" s="50" t="s">
        <v>36</v>
      </c>
      <c r="CC6" s="50"/>
      <c r="CD6" s="50"/>
      <c r="CE6" s="39" t="s">
        <v>37</v>
      </c>
      <c r="CF6" s="46"/>
      <c r="CG6" s="46"/>
      <c r="CH6" s="50" t="s">
        <v>38</v>
      </c>
      <c r="CI6" s="50"/>
      <c r="CJ6" s="50"/>
      <c r="CK6" s="39" t="s">
        <v>39</v>
      </c>
      <c r="CL6" s="46"/>
      <c r="CM6" s="46"/>
      <c r="CN6" s="39" t="s">
        <v>219</v>
      </c>
      <c r="CO6" s="46"/>
      <c r="CP6" s="46"/>
      <c r="CQ6" s="46"/>
      <c r="CR6" s="40"/>
      <c r="CS6" s="39" t="s">
        <v>40</v>
      </c>
      <c r="CT6" s="46"/>
      <c r="CU6" s="46"/>
      <c r="CV6" s="86"/>
      <c r="CW6" s="86"/>
      <c r="CX6" s="86"/>
      <c r="CY6" s="66"/>
      <c r="CZ6" s="67"/>
      <c r="DA6" s="68"/>
      <c r="DB6" s="66"/>
      <c r="DC6" s="67"/>
      <c r="DD6" s="68"/>
      <c r="DE6" s="52"/>
      <c r="DF6" s="60"/>
      <c r="DG6" s="61"/>
      <c r="DH6" s="62"/>
      <c r="DI6" s="47" t="s">
        <v>41</v>
      </c>
      <c r="DJ6" s="48"/>
      <c r="DK6" s="49"/>
      <c r="DL6" s="47" t="s">
        <v>42</v>
      </c>
      <c r="DM6" s="48"/>
      <c r="DN6" s="49"/>
      <c r="DO6" s="66"/>
      <c r="DP6" s="67"/>
      <c r="DQ6" s="68"/>
      <c r="DR6" s="47" t="s">
        <v>43</v>
      </c>
      <c r="DS6" s="48"/>
      <c r="DT6" s="49"/>
      <c r="DU6" s="47" t="s">
        <v>44</v>
      </c>
      <c r="DV6" s="48"/>
      <c r="DW6" s="49"/>
      <c r="DX6" s="44" t="s">
        <v>45</v>
      </c>
      <c r="DY6" s="45"/>
      <c r="DZ6" s="45"/>
      <c r="EA6" s="52"/>
      <c r="EB6" s="80"/>
      <c r="EC6" s="81"/>
      <c r="ED6" s="82"/>
    </row>
    <row r="7" spans="1:134" s="12" customFormat="1" ht="17.25" customHeight="1">
      <c r="A7" s="100"/>
      <c r="B7" s="101"/>
      <c r="C7" s="103"/>
      <c r="D7" s="103"/>
      <c r="E7" s="35" t="s">
        <v>46</v>
      </c>
      <c r="F7" s="130" t="s">
        <v>47</v>
      </c>
      <c r="G7" s="131"/>
      <c r="H7" s="131"/>
      <c r="I7" s="132"/>
      <c r="J7" s="35" t="s">
        <v>46</v>
      </c>
      <c r="K7" s="130" t="s">
        <v>47</v>
      </c>
      <c r="L7" s="131"/>
      <c r="M7" s="131"/>
      <c r="N7" s="132"/>
      <c r="O7" s="35" t="s">
        <v>46</v>
      </c>
      <c r="P7" s="130" t="s">
        <v>47</v>
      </c>
      <c r="Q7" s="131"/>
      <c r="R7" s="131"/>
      <c r="S7" s="132"/>
      <c r="T7" s="35" t="s">
        <v>46</v>
      </c>
      <c r="U7" s="130" t="s">
        <v>47</v>
      </c>
      <c r="V7" s="131"/>
      <c r="W7" s="131"/>
      <c r="X7" s="132"/>
      <c r="Y7" s="35" t="s">
        <v>46</v>
      </c>
      <c r="Z7" s="130" t="s">
        <v>47</v>
      </c>
      <c r="AA7" s="131"/>
      <c r="AB7" s="131"/>
      <c r="AC7" s="132"/>
      <c r="AD7" s="35" t="s">
        <v>46</v>
      </c>
      <c r="AE7" s="130" t="s">
        <v>47</v>
      </c>
      <c r="AF7" s="131"/>
      <c r="AG7" s="131"/>
      <c r="AH7" s="132"/>
      <c r="AI7" s="35" t="s">
        <v>46</v>
      </c>
      <c r="AJ7" s="130" t="s">
        <v>47</v>
      </c>
      <c r="AK7" s="131"/>
      <c r="AL7" s="131"/>
      <c r="AM7" s="132"/>
      <c r="AN7" s="35" t="s">
        <v>46</v>
      </c>
      <c r="AO7" s="130" t="s">
        <v>47</v>
      </c>
      <c r="AP7" s="131"/>
      <c r="AQ7" s="131"/>
      <c r="AR7" s="132"/>
      <c r="AS7" s="35" t="s">
        <v>46</v>
      </c>
      <c r="AT7" s="39" t="s">
        <v>47</v>
      </c>
      <c r="AU7" s="40"/>
      <c r="AV7" s="35" t="s">
        <v>46</v>
      </c>
      <c r="AW7" s="39" t="s">
        <v>47</v>
      </c>
      <c r="AX7" s="40"/>
      <c r="AY7" s="35" t="s">
        <v>46</v>
      </c>
      <c r="AZ7" s="39" t="s">
        <v>47</v>
      </c>
      <c r="BA7" s="40"/>
      <c r="BB7" s="35" t="s">
        <v>46</v>
      </c>
      <c r="BC7" s="41" t="s">
        <v>47</v>
      </c>
      <c r="BD7" s="42"/>
      <c r="BE7" s="35" t="s">
        <v>46</v>
      </c>
      <c r="BF7" s="39" t="s">
        <v>47</v>
      </c>
      <c r="BG7" s="40"/>
      <c r="BH7" s="35" t="s">
        <v>46</v>
      </c>
      <c r="BI7" s="39" t="s">
        <v>47</v>
      </c>
      <c r="BJ7" s="40"/>
      <c r="BK7" s="35" t="s">
        <v>46</v>
      </c>
      <c r="BL7" s="130" t="s">
        <v>47</v>
      </c>
      <c r="BM7" s="131"/>
      <c r="BN7" s="131"/>
      <c r="BO7" s="132"/>
      <c r="BP7" s="35" t="s">
        <v>46</v>
      </c>
      <c r="BQ7" s="37" t="s">
        <v>47</v>
      </c>
      <c r="BR7" s="38"/>
      <c r="BS7" s="35" t="s">
        <v>46</v>
      </c>
      <c r="BT7" s="37" t="s">
        <v>47</v>
      </c>
      <c r="BU7" s="38"/>
      <c r="BV7" s="35" t="s">
        <v>46</v>
      </c>
      <c r="BW7" s="37" t="s">
        <v>47</v>
      </c>
      <c r="BX7" s="38"/>
      <c r="BY7" s="35" t="s">
        <v>46</v>
      </c>
      <c r="BZ7" s="37" t="s">
        <v>47</v>
      </c>
      <c r="CA7" s="38"/>
      <c r="CB7" s="35" t="s">
        <v>46</v>
      </c>
      <c r="CC7" s="37" t="s">
        <v>47</v>
      </c>
      <c r="CD7" s="38"/>
      <c r="CE7" s="35" t="s">
        <v>46</v>
      </c>
      <c r="CF7" s="37" t="s">
        <v>47</v>
      </c>
      <c r="CG7" s="38"/>
      <c r="CH7" s="35" t="s">
        <v>46</v>
      </c>
      <c r="CI7" s="37" t="s">
        <v>47</v>
      </c>
      <c r="CJ7" s="38"/>
      <c r="CK7" s="35" t="s">
        <v>46</v>
      </c>
      <c r="CL7" s="37" t="s">
        <v>47</v>
      </c>
      <c r="CM7" s="38"/>
      <c r="CN7" s="35" t="s">
        <v>46</v>
      </c>
      <c r="CO7" s="130" t="s">
        <v>47</v>
      </c>
      <c r="CP7" s="131"/>
      <c r="CQ7" s="131"/>
      <c r="CR7" s="132"/>
      <c r="CS7" s="35" t="s">
        <v>46</v>
      </c>
      <c r="CT7" s="37" t="s">
        <v>47</v>
      </c>
      <c r="CU7" s="38"/>
      <c r="CV7" s="35" t="s">
        <v>46</v>
      </c>
      <c r="CW7" s="37" t="s">
        <v>47</v>
      </c>
      <c r="CX7" s="38"/>
      <c r="CY7" s="35" t="s">
        <v>46</v>
      </c>
      <c r="CZ7" s="37" t="s">
        <v>47</v>
      </c>
      <c r="DA7" s="38"/>
      <c r="DB7" s="35" t="s">
        <v>46</v>
      </c>
      <c r="DC7" s="37" t="s">
        <v>47</v>
      </c>
      <c r="DD7" s="38"/>
      <c r="DE7" s="52"/>
      <c r="DF7" s="35" t="s">
        <v>46</v>
      </c>
      <c r="DG7" s="37" t="s">
        <v>47</v>
      </c>
      <c r="DH7" s="38"/>
      <c r="DI7" s="35" t="s">
        <v>46</v>
      </c>
      <c r="DJ7" s="37" t="s">
        <v>47</v>
      </c>
      <c r="DK7" s="38"/>
      <c r="DL7" s="35" t="s">
        <v>46</v>
      </c>
      <c r="DM7" s="37" t="s">
        <v>47</v>
      </c>
      <c r="DN7" s="38"/>
      <c r="DO7" s="35" t="s">
        <v>46</v>
      </c>
      <c r="DP7" s="37" t="s">
        <v>47</v>
      </c>
      <c r="DQ7" s="38"/>
      <c r="DR7" s="35" t="s">
        <v>46</v>
      </c>
      <c r="DS7" s="37" t="s">
        <v>47</v>
      </c>
      <c r="DT7" s="38"/>
      <c r="DU7" s="35" t="s">
        <v>46</v>
      </c>
      <c r="DV7" s="37" t="s">
        <v>47</v>
      </c>
      <c r="DW7" s="38"/>
      <c r="DX7" s="35" t="s">
        <v>46</v>
      </c>
      <c r="DY7" s="37" t="s">
        <v>47</v>
      </c>
      <c r="DZ7" s="38"/>
      <c r="EA7" s="52"/>
      <c r="EB7" s="35" t="s">
        <v>46</v>
      </c>
      <c r="EC7" s="37" t="s">
        <v>47</v>
      </c>
      <c r="ED7" s="38"/>
    </row>
    <row r="8" spans="1:134" s="12" customFormat="1" ht="50.25" customHeight="1">
      <c r="A8" s="100"/>
      <c r="B8" s="101"/>
      <c r="C8" s="104"/>
      <c r="D8" s="104"/>
      <c r="E8" s="36"/>
      <c r="F8" s="15" t="s">
        <v>216</v>
      </c>
      <c r="G8" s="16" t="s">
        <v>49</v>
      </c>
      <c r="H8" s="16" t="s">
        <v>217</v>
      </c>
      <c r="I8" s="16" t="s">
        <v>215</v>
      </c>
      <c r="J8" s="36"/>
      <c r="K8" s="15" t="s">
        <v>216</v>
      </c>
      <c r="L8" s="16" t="s">
        <v>49</v>
      </c>
      <c r="M8" s="33" t="s">
        <v>217</v>
      </c>
      <c r="N8" s="33" t="s">
        <v>215</v>
      </c>
      <c r="O8" s="36"/>
      <c r="P8" s="15" t="s">
        <v>216</v>
      </c>
      <c r="Q8" s="16" t="s">
        <v>49</v>
      </c>
      <c r="R8" s="33" t="s">
        <v>217</v>
      </c>
      <c r="S8" s="33" t="s">
        <v>215</v>
      </c>
      <c r="T8" s="36"/>
      <c r="U8" s="15" t="s">
        <v>216</v>
      </c>
      <c r="V8" s="16" t="s">
        <v>49</v>
      </c>
      <c r="W8" s="16" t="s">
        <v>217</v>
      </c>
      <c r="X8" s="16" t="s">
        <v>215</v>
      </c>
      <c r="Y8" s="36"/>
      <c r="Z8" s="15" t="s">
        <v>216</v>
      </c>
      <c r="AA8" s="16" t="s">
        <v>49</v>
      </c>
      <c r="AB8" s="33" t="s">
        <v>217</v>
      </c>
      <c r="AC8" s="33" t="s">
        <v>215</v>
      </c>
      <c r="AD8" s="36"/>
      <c r="AE8" s="15" t="s">
        <v>216</v>
      </c>
      <c r="AF8" s="16" t="s">
        <v>49</v>
      </c>
      <c r="AG8" s="16" t="s">
        <v>217</v>
      </c>
      <c r="AH8" s="16" t="s">
        <v>215</v>
      </c>
      <c r="AI8" s="36"/>
      <c r="AJ8" s="15" t="s">
        <v>216</v>
      </c>
      <c r="AK8" s="16" t="s">
        <v>49</v>
      </c>
      <c r="AL8" s="33" t="s">
        <v>217</v>
      </c>
      <c r="AM8" s="33" t="s">
        <v>215</v>
      </c>
      <c r="AN8" s="36"/>
      <c r="AO8" s="15" t="s">
        <v>216</v>
      </c>
      <c r="AP8" s="16" t="s">
        <v>49</v>
      </c>
      <c r="AQ8" s="16" t="s">
        <v>217</v>
      </c>
      <c r="AR8" s="16" t="s">
        <v>215</v>
      </c>
      <c r="AS8" s="36"/>
      <c r="AT8" s="15" t="s">
        <v>216</v>
      </c>
      <c r="AU8" s="16" t="s">
        <v>49</v>
      </c>
      <c r="AV8" s="36"/>
      <c r="AW8" s="15" t="s">
        <v>216</v>
      </c>
      <c r="AX8" s="16" t="s">
        <v>49</v>
      </c>
      <c r="AY8" s="36"/>
      <c r="AZ8" s="15" t="s">
        <v>216</v>
      </c>
      <c r="BA8" s="16" t="s">
        <v>49</v>
      </c>
      <c r="BB8" s="36"/>
      <c r="BC8" s="15" t="s">
        <v>216</v>
      </c>
      <c r="BD8" s="16" t="s">
        <v>49</v>
      </c>
      <c r="BE8" s="36"/>
      <c r="BF8" s="15" t="s">
        <v>216</v>
      </c>
      <c r="BG8" s="16" t="s">
        <v>49</v>
      </c>
      <c r="BH8" s="36"/>
      <c r="BI8" s="15" t="s">
        <v>216</v>
      </c>
      <c r="BJ8" s="16" t="s">
        <v>49</v>
      </c>
      <c r="BK8" s="36"/>
      <c r="BL8" s="15" t="s">
        <v>216</v>
      </c>
      <c r="BM8" s="16" t="s">
        <v>49</v>
      </c>
      <c r="BN8" s="33" t="s">
        <v>217</v>
      </c>
      <c r="BO8" s="33" t="s">
        <v>215</v>
      </c>
      <c r="BP8" s="36"/>
      <c r="BQ8" s="15" t="s">
        <v>216</v>
      </c>
      <c r="BR8" s="16" t="s">
        <v>49</v>
      </c>
      <c r="BS8" s="36"/>
      <c r="BT8" s="15" t="s">
        <v>216</v>
      </c>
      <c r="BU8" s="16" t="s">
        <v>49</v>
      </c>
      <c r="BV8" s="36"/>
      <c r="BW8" s="15" t="s">
        <v>216</v>
      </c>
      <c r="BX8" s="16" t="s">
        <v>49</v>
      </c>
      <c r="BY8" s="36"/>
      <c r="BZ8" s="15" t="s">
        <v>216</v>
      </c>
      <c r="CA8" s="16" t="s">
        <v>49</v>
      </c>
      <c r="CB8" s="36"/>
      <c r="CC8" s="15" t="s">
        <v>216</v>
      </c>
      <c r="CD8" s="16" t="s">
        <v>49</v>
      </c>
      <c r="CE8" s="36"/>
      <c r="CF8" s="15" t="s">
        <v>216</v>
      </c>
      <c r="CG8" s="16" t="s">
        <v>49</v>
      </c>
      <c r="CH8" s="36"/>
      <c r="CI8" s="15" t="s">
        <v>216</v>
      </c>
      <c r="CJ8" s="16" t="s">
        <v>49</v>
      </c>
      <c r="CK8" s="36"/>
      <c r="CL8" s="15" t="s">
        <v>216</v>
      </c>
      <c r="CM8" s="16" t="s">
        <v>49</v>
      </c>
      <c r="CN8" s="36"/>
      <c r="CO8" s="15" t="s">
        <v>216</v>
      </c>
      <c r="CP8" s="16" t="s">
        <v>49</v>
      </c>
      <c r="CQ8" s="33" t="s">
        <v>220</v>
      </c>
      <c r="CR8" s="33" t="s">
        <v>215</v>
      </c>
      <c r="CS8" s="36"/>
      <c r="CT8" s="15" t="s">
        <v>216</v>
      </c>
      <c r="CU8" s="16" t="s">
        <v>49</v>
      </c>
      <c r="CV8" s="36"/>
      <c r="CW8" s="15" t="s">
        <v>216</v>
      </c>
      <c r="CX8" s="16" t="s">
        <v>49</v>
      </c>
      <c r="CY8" s="36"/>
      <c r="CZ8" s="15" t="s">
        <v>216</v>
      </c>
      <c r="DA8" s="16" t="s">
        <v>49</v>
      </c>
      <c r="DB8" s="36"/>
      <c r="DC8" s="15" t="s">
        <v>216</v>
      </c>
      <c r="DD8" s="16" t="s">
        <v>49</v>
      </c>
      <c r="DE8" s="53"/>
      <c r="DF8" s="36"/>
      <c r="DG8" s="15" t="s">
        <v>216</v>
      </c>
      <c r="DH8" s="16" t="s">
        <v>49</v>
      </c>
      <c r="DI8" s="36"/>
      <c r="DJ8" s="15" t="s">
        <v>216</v>
      </c>
      <c r="DK8" s="16" t="s">
        <v>49</v>
      </c>
      <c r="DL8" s="36"/>
      <c r="DM8" s="15" t="s">
        <v>216</v>
      </c>
      <c r="DN8" s="16" t="s">
        <v>49</v>
      </c>
      <c r="DO8" s="36"/>
      <c r="DP8" s="15" t="s">
        <v>216</v>
      </c>
      <c r="DQ8" s="16" t="s">
        <v>49</v>
      </c>
      <c r="DR8" s="36"/>
      <c r="DS8" s="15" t="s">
        <v>216</v>
      </c>
      <c r="DT8" s="16" t="s">
        <v>49</v>
      </c>
      <c r="DU8" s="36"/>
      <c r="DV8" s="15" t="s">
        <v>216</v>
      </c>
      <c r="DW8" s="16" t="s">
        <v>49</v>
      </c>
      <c r="DX8" s="36"/>
      <c r="DY8" s="15" t="s">
        <v>216</v>
      </c>
      <c r="DZ8" s="16" t="s">
        <v>49</v>
      </c>
      <c r="EA8" s="53"/>
      <c r="EB8" s="36"/>
      <c r="EC8" s="15" t="s">
        <v>216</v>
      </c>
      <c r="ED8" s="16" t="s">
        <v>49</v>
      </c>
    </row>
    <row r="9" spans="1:134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/>
      <c r="J9" s="19">
        <v>2</v>
      </c>
      <c r="K9" s="19">
        <v>3</v>
      </c>
      <c r="L9" s="19">
        <v>4</v>
      </c>
      <c r="M9" s="19">
        <v>5</v>
      </c>
      <c r="N9" s="19">
        <v>6</v>
      </c>
      <c r="O9" s="19">
        <v>7</v>
      </c>
      <c r="P9" s="19">
        <v>8</v>
      </c>
      <c r="Q9" s="19">
        <v>9</v>
      </c>
      <c r="R9" s="19">
        <v>10</v>
      </c>
      <c r="S9" s="19">
        <v>11</v>
      </c>
      <c r="T9" s="19">
        <v>20</v>
      </c>
      <c r="U9" s="19">
        <v>21</v>
      </c>
      <c r="V9" s="19">
        <v>22</v>
      </c>
      <c r="W9" s="19">
        <v>23</v>
      </c>
      <c r="X9" s="19"/>
      <c r="Y9" s="19">
        <v>12</v>
      </c>
      <c r="Z9" s="19">
        <v>13</v>
      </c>
      <c r="AA9" s="19">
        <v>14</v>
      </c>
      <c r="AB9" s="19">
        <v>15</v>
      </c>
      <c r="AC9" s="19">
        <v>16</v>
      </c>
      <c r="AD9" s="19">
        <v>28</v>
      </c>
      <c r="AE9" s="19">
        <v>29</v>
      </c>
      <c r="AF9" s="19">
        <v>30</v>
      </c>
      <c r="AG9" s="19">
        <v>31</v>
      </c>
      <c r="AH9" s="19"/>
      <c r="AI9" s="19">
        <v>17</v>
      </c>
      <c r="AJ9" s="19">
        <v>18</v>
      </c>
      <c r="AK9" s="19">
        <v>19</v>
      </c>
      <c r="AL9" s="19">
        <v>20</v>
      </c>
      <c r="AM9" s="19">
        <v>21</v>
      </c>
      <c r="AN9" s="19">
        <v>36</v>
      </c>
      <c r="AO9" s="19">
        <v>37</v>
      </c>
      <c r="AP9" s="19">
        <v>38</v>
      </c>
      <c r="AQ9" s="19">
        <v>39</v>
      </c>
      <c r="AR9" s="19"/>
      <c r="AS9" s="19">
        <v>40</v>
      </c>
      <c r="AT9" s="19">
        <v>41</v>
      </c>
      <c r="AU9" s="19">
        <v>42</v>
      </c>
      <c r="AV9" s="19">
        <v>43</v>
      </c>
      <c r="AW9" s="19">
        <v>44</v>
      </c>
      <c r="AX9" s="19">
        <v>45</v>
      </c>
      <c r="AY9" s="19">
        <v>46</v>
      </c>
      <c r="AZ9" s="19">
        <v>47</v>
      </c>
      <c r="BA9" s="19">
        <v>48</v>
      </c>
      <c r="BB9" s="19">
        <v>49</v>
      </c>
      <c r="BC9" s="19">
        <v>50</v>
      </c>
      <c r="BD9" s="19">
        <v>51</v>
      </c>
      <c r="BE9" s="19">
        <v>52</v>
      </c>
      <c r="BF9" s="19">
        <v>53</v>
      </c>
      <c r="BG9" s="19">
        <v>54</v>
      </c>
      <c r="BH9" s="19">
        <v>55</v>
      </c>
      <c r="BI9" s="19">
        <v>56</v>
      </c>
      <c r="BJ9" s="19">
        <v>57</v>
      </c>
      <c r="BK9" s="19">
        <v>22</v>
      </c>
      <c r="BL9" s="19">
        <v>23</v>
      </c>
      <c r="BM9" s="19">
        <v>24</v>
      </c>
      <c r="BN9" s="19">
        <v>25</v>
      </c>
      <c r="BO9" s="19">
        <v>26</v>
      </c>
      <c r="BP9" s="19">
        <v>62</v>
      </c>
      <c r="BQ9" s="19">
        <v>63</v>
      </c>
      <c r="BR9" s="19">
        <v>64</v>
      </c>
      <c r="BS9" s="19">
        <v>65</v>
      </c>
      <c r="BT9" s="19">
        <v>66</v>
      </c>
      <c r="BU9" s="19">
        <v>67</v>
      </c>
      <c r="BV9" s="19">
        <v>68</v>
      </c>
      <c r="BW9" s="19">
        <v>69</v>
      </c>
      <c r="BX9" s="19">
        <v>70</v>
      </c>
      <c r="BY9" s="19">
        <v>71</v>
      </c>
      <c r="BZ9" s="19">
        <v>72</v>
      </c>
      <c r="CA9" s="19">
        <v>73</v>
      </c>
      <c r="CB9" s="19">
        <v>74</v>
      </c>
      <c r="CC9" s="19">
        <v>75</v>
      </c>
      <c r="CD9" s="19">
        <v>76</v>
      </c>
      <c r="CE9" s="19">
        <v>77</v>
      </c>
      <c r="CF9" s="19">
        <v>78</v>
      </c>
      <c r="CG9" s="19">
        <v>79</v>
      </c>
      <c r="CH9" s="19">
        <v>80</v>
      </c>
      <c r="CI9" s="19">
        <v>81</v>
      </c>
      <c r="CJ9" s="19">
        <v>82</v>
      </c>
      <c r="CK9" s="19">
        <v>83</v>
      </c>
      <c r="CL9" s="19">
        <v>84</v>
      </c>
      <c r="CM9" s="19">
        <v>85</v>
      </c>
      <c r="CN9" s="19">
        <v>27</v>
      </c>
      <c r="CO9" s="19">
        <v>28</v>
      </c>
      <c r="CP9" s="19">
        <v>29</v>
      </c>
      <c r="CQ9" s="19">
        <v>30</v>
      </c>
      <c r="CR9" s="19">
        <v>31</v>
      </c>
      <c r="CS9" s="19">
        <v>89</v>
      </c>
      <c r="CT9" s="19">
        <v>90</v>
      </c>
      <c r="CU9" s="19">
        <v>91</v>
      </c>
      <c r="CV9" s="19">
        <v>92</v>
      </c>
      <c r="CW9" s="19">
        <v>93</v>
      </c>
      <c r="CX9" s="19">
        <v>94</v>
      </c>
      <c r="CY9" s="19">
        <v>95</v>
      </c>
      <c r="CZ9" s="19">
        <v>96</v>
      </c>
      <c r="DA9" s="19">
        <v>97</v>
      </c>
      <c r="DB9" s="19">
        <v>98</v>
      </c>
      <c r="DC9" s="19">
        <v>99</v>
      </c>
      <c r="DD9" s="19">
        <v>100</v>
      </c>
      <c r="DE9" s="19">
        <v>101</v>
      </c>
      <c r="DF9" s="19">
        <v>102</v>
      </c>
      <c r="DG9" s="19">
        <v>103</v>
      </c>
      <c r="DH9" s="19">
        <v>104</v>
      </c>
      <c r="DI9" s="19">
        <v>105</v>
      </c>
      <c r="DJ9" s="19">
        <v>106</v>
      </c>
      <c r="DK9" s="19">
        <v>107</v>
      </c>
      <c r="DL9" s="19">
        <v>108</v>
      </c>
      <c r="DM9" s="19">
        <v>109</v>
      </c>
      <c r="DN9" s="19">
        <v>110</v>
      </c>
      <c r="DO9" s="19">
        <v>111</v>
      </c>
      <c r="DP9" s="19">
        <v>112</v>
      </c>
      <c r="DQ9" s="19">
        <v>113</v>
      </c>
      <c r="DR9" s="19">
        <v>114</v>
      </c>
      <c r="DS9" s="19">
        <v>115</v>
      </c>
      <c r="DT9" s="19">
        <v>116</v>
      </c>
      <c r="DU9" s="19">
        <v>117</v>
      </c>
      <c r="DV9" s="19">
        <v>118</v>
      </c>
      <c r="DW9" s="19">
        <v>119</v>
      </c>
      <c r="DX9" s="19">
        <v>120</v>
      </c>
      <c r="DY9" s="19">
        <v>121</v>
      </c>
      <c r="DZ9" s="19">
        <v>122</v>
      </c>
      <c r="EA9" s="19">
        <v>123</v>
      </c>
      <c r="EB9" s="19">
        <v>124</v>
      </c>
      <c r="EC9" s="19">
        <v>125</v>
      </c>
      <c r="ED9" s="19">
        <v>126</v>
      </c>
    </row>
    <row r="10" spans="1:134" s="20" customFormat="1" ht="15" customHeight="1">
      <c r="A10" s="21">
        <v>1</v>
      </c>
      <c r="B10" s="27" t="s">
        <v>158</v>
      </c>
      <c r="C10" s="23">
        <v>2707.3332</v>
      </c>
      <c r="D10" s="23">
        <v>6792.3918000000003</v>
      </c>
      <c r="E10" s="23">
        <f t="shared" ref="E10:G44" si="0">DF10+EB10-DX10</f>
        <v>529103.80000000005</v>
      </c>
      <c r="F10" s="23">
        <f t="shared" si="0"/>
        <v>176367.93333333335</v>
      </c>
      <c r="G10" s="23">
        <f t="shared" si="0"/>
        <v>165932.15640000001</v>
      </c>
      <c r="H10" s="23">
        <f>+G10/F10*100</f>
        <v>94.082951057996553</v>
      </c>
      <c r="I10" s="23">
        <f>+G10/E10*100</f>
        <v>31.36098368599885</v>
      </c>
      <c r="J10" s="23">
        <f t="shared" ref="J10:L44" si="1">T10+Y10+AD10+AI10+AN10+AS10+BH10+BP10+BS10+BV10+BY10+CB10+CH10+CK10+CS10+CV10+DB10</f>
        <v>119108.03</v>
      </c>
      <c r="K10" s="23">
        <f t="shared" si="1"/>
        <v>39702.676666666666</v>
      </c>
      <c r="L10" s="23">
        <f t="shared" si="1"/>
        <v>31454.058400000002</v>
      </c>
      <c r="M10" s="23">
        <f>+L10/K10*100</f>
        <v>79.224024778178276</v>
      </c>
      <c r="N10" s="23">
        <f>+L10/J10*100</f>
        <v>26.408008259392759</v>
      </c>
      <c r="O10" s="23">
        <f t="shared" ref="O10:O70" si="2">T10+AD10</f>
        <v>54471.5</v>
      </c>
      <c r="P10" s="23">
        <f>+O10/12*4</f>
        <v>18157.166666666668</v>
      </c>
      <c r="Q10" s="23">
        <f t="shared" ref="Q10:Q70" si="3">V10+AF10</f>
        <v>16657.076399999998</v>
      </c>
      <c r="R10" s="23">
        <f>+Q10/P10*100</f>
        <v>91.738302047859875</v>
      </c>
      <c r="S10" s="23">
        <f>+Q10/O10*100</f>
        <v>30.579434015953293</v>
      </c>
      <c r="T10" s="23">
        <v>2753.2</v>
      </c>
      <c r="U10" s="23">
        <f>+T10/12*4</f>
        <v>917.73333333333323</v>
      </c>
      <c r="V10" s="23">
        <v>952.51440000000002</v>
      </c>
      <c r="W10" s="23">
        <f>+V10/U10*100</f>
        <v>103.7898881301758</v>
      </c>
      <c r="X10" s="23">
        <f>+V10/T10*100</f>
        <v>34.596629376725268</v>
      </c>
      <c r="Y10" s="23">
        <v>8657.5</v>
      </c>
      <c r="Z10" s="23">
        <f>+Y10/12*4</f>
        <v>2885.8333333333335</v>
      </c>
      <c r="AA10" s="23">
        <v>725.25540000000001</v>
      </c>
      <c r="AB10" s="23">
        <f>+AA10/Z10*100</f>
        <v>25.131576090095294</v>
      </c>
      <c r="AC10" s="23">
        <f>+AA10/Y10*100</f>
        <v>8.3771920300317646</v>
      </c>
      <c r="AD10" s="23">
        <v>51718.3</v>
      </c>
      <c r="AE10" s="23">
        <f>+AD10/12*4</f>
        <v>17239.433333333334</v>
      </c>
      <c r="AF10" s="23">
        <v>15704.562</v>
      </c>
      <c r="AG10" s="23">
        <f>+AF10/AE10*100</f>
        <v>91.096741385544377</v>
      </c>
      <c r="AH10" s="23">
        <f>+AF10/AD10*100</f>
        <v>30.365580461848126</v>
      </c>
      <c r="AI10" s="23">
        <v>3400.03</v>
      </c>
      <c r="AJ10" s="23">
        <f>+AI10/12*4</f>
        <v>1133.3433333333335</v>
      </c>
      <c r="AK10" s="23">
        <v>1060.896</v>
      </c>
      <c r="AL10" s="23">
        <f>+AK10/AJ10*100</f>
        <v>93.607644638429647</v>
      </c>
      <c r="AM10" s="23">
        <f>+AK10/AI10*100</f>
        <v>31.202548212809884</v>
      </c>
      <c r="AN10" s="23">
        <v>5000</v>
      </c>
      <c r="AO10" s="23">
        <f>+AN10/12*4</f>
        <v>1666.6666666666667</v>
      </c>
      <c r="AP10" s="23">
        <v>2087.5</v>
      </c>
      <c r="AQ10" s="23">
        <f>+AP10/AO10*100</f>
        <v>125.25</v>
      </c>
      <c r="AR10" s="23">
        <f>+AP10/AN10*100</f>
        <v>41.75</v>
      </c>
      <c r="AS10" s="23">
        <v>0</v>
      </c>
      <c r="AT10" s="23">
        <f>+AS10/12*4</f>
        <v>0</v>
      </c>
      <c r="AU10" s="23">
        <v>0</v>
      </c>
      <c r="AV10" s="23">
        <v>0</v>
      </c>
      <c r="AW10" s="23">
        <f>+AV10/12*4</f>
        <v>0</v>
      </c>
      <c r="AX10" s="23">
        <v>0</v>
      </c>
      <c r="AY10" s="23">
        <v>396618.3</v>
      </c>
      <c r="AZ10" s="23">
        <f>+AY10/12*4</f>
        <v>132206.1</v>
      </c>
      <c r="BA10" s="23">
        <v>132206.1</v>
      </c>
      <c r="BB10" s="23">
        <v>8401.2000000000007</v>
      </c>
      <c r="BC10" s="23">
        <f>+BB10/12*4</f>
        <v>2800.4</v>
      </c>
      <c r="BD10" s="23">
        <v>2223.3000000000002</v>
      </c>
      <c r="BE10" s="23">
        <v>0</v>
      </c>
      <c r="BF10" s="23">
        <f>+BE10/12*4</f>
        <v>0</v>
      </c>
      <c r="BG10" s="23">
        <v>0</v>
      </c>
      <c r="BH10" s="23">
        <v>0</v>
      </c>
      <c r="BI10" s="23">
        <f>+BH10/12*4</f>
        <v>0</v>
      </c>
      <c r="BJ10" s="23">
        <v>0</v>
      </c>
      <c r="BK10" s="23">
        <f t="shared" ref="BK10:BM44" si="4">BP10+BS10+BV10+BY10</f>
        <v>24699</v>
      </c>
      <c r="BL10" s="23">
        <f t="shared" si="4"/>
        <v>8233</v>
      </c>
      <c r="BM10" s="23">
        <f t="shared" si="4"/>
        <v>4459.5511999999999</v>
      </c>
      <c r="BN10" s="23">
        <f>+BM10/BL10*100</f>
        <v>54.166782460828379</v>
      </c>
      <c r="BO10" s="23">
        <f>+BM10/BK10*100</f>
        <v>18.055594153609459</v>
      </c>
      <c r="BP10" s="23">
        <v>18684</v>
      </c>
      <c r="BQ10" s="23">
        <f>+BP10/12*4</f>
        <v>6228</v>
      </c>
      <c r="BR10" s="23">
        <v>2764.7862</v>
      </c>
      <c r="BS10" s="23">
        <v>15</v>
      </c>
      <c r="BT10" s="23">
        <f>+BS10/12*4</f>
        <v>5</v>
      </c>
      <c r="BU10" s="23">
        <v>0</v>
      </c>
      <c r="BV10" s="23">
        <v>0</v>
      </c>
      <c r="BW10" s="23">
        <f>+BV10/12*4</f>
        <v>0</v>
      </c>
      <c r="BX10" s="23">
        <v>0</v>
      </c>
      <c r="BY10" s="23">
        <v>6000</v>
      </c>
      <c r="BZ10" s="23">
        <f>+BY10/12*4</f>
        <v>2000</v>
      </c>
      <c r="CA10" s="23">
        <v>1694.7650000000001</v>
      </c>
      <c r="CB10" s="23">
        <v>0</v>
      </c>
      <c r="CC10" s="23">
        <f>+CB10/12*4</f>
        <v>0</v>
      </c>
      <c r="CD10" s="23">
        <v>0</v>
      </c>
      <c r="CE10" s="23">
        <v>3703.27</v>
      </c>
      <c r="CF10" s="23">
        <f>+CE10/12*4</f>
        <v>1234.4233333333334</v>
      </c>
      <c r="CG10" s="23">
        <v>740.65</v>
      </c>
      <c r="CH10" s="23">
        <v>0</v>
      </c>
      <c r="CI10" s="23">
        <f>+CH10/12*4</f>
        <v>0</v>
      </c>
      <c r="CJ10" s="23">
        <v>0</v>
      </c>
      <c r="CK10" s="23">
        <v>21500</v>
      </c>
      <c r="CL10" s="23">
        <f>+CK10/12*4</f>
        <v>7166.666666666667</v>
      </c>
      <c r="CM10" s="23">
        <v>5029.0594000000001</v>
      </c>
      <c r="CN10" s="23">
        <v>9000</v>
      </c>
      <c r="CO10" s="23">
        <f>+CN10/12*4</f>
        <v>3000</v>
      </c>
      <c r="CP10" s="23">
        <v>2156.1394</v>
      </c>
      <c r="CQ10" s="23">
        <f>+CP10/CO10*100</f>
        <v>71.871313333333333</v>
      </c>
      <c r="CR10" s="23">
        <f>+CP10/CN10*100</f>
        <v>23.957104444444443</v>
      </c>
      <c r="CS10" s="23">
        <v>0</v>
      </c>
      <c r="CT10" s="23">
        <f>+CS10/12*4</f>
        <v>0</v>
      </c>
      <c r="CU10" s="23">
        <v>594.72</v>
      </c>
      <c r="CV10" s="23">
        <v>0</v>
      </c>
      <c r="CW10" s="23">
        <f>+CV10/12*4</f>
        <v>0</v>
      </c>
      <c r="CX10" s="23">
        <v>660</v>
      </c>
      <c r="CY10" s="23">
        <v>0</v>
      </c>
      <c r="CZ10" s="23">
        <f>+CY10/12*4</f>
        <v>0</v>
      </c>
      <c r="DA10" s="23">
        <v>0</v>
      </c>
      <c r="DB10" s="23">
        <v>1380</v>
      </c>
      <c r="DC10" s="23">
        <f>+DB10/12*4</f>
        <v>460</v>
      </c>
      <c r="DD10" s="23">
        <v>180</v>
      </c>
      <c r="DE10" s="23">
        <v>0</v>
      </c>
      <c r="DF10" s="23">
        <f t="shared" ref="DF10:DG44" si="5">T10+Y10+AD10+AI10+AN10+AS10+AV10+AY10+BB10+BE10+BH10+BP10+BS10+BV10+BY10+CB10+CE10+CH10+CK10+CS10+CV10+CY10+DB10</f>
        <v>527830.80000000005</v>
      </c>
      <c r="DG10" s="23">
        <f t="shared" si="5"/>
        <v>175943.6</v>
      </c>
      <c r="DH10" s="23">
        <f t="shared" ref="DH10:DH70" si="6">V10+AA10+AF10+AK10+AP10+AU10+AX10+BA10+BD10+BG10+BJ10+BR10+BU10+BX10+CA10+CD10+CG10+CJ10+CM10+CU10+CX10+DA10+DD10+DE10</f>
        <v>166624.1084</v>
      </c>
      <c r="DI10" s="23">
        <v>1273</v>
      </c>
      <c r="DJ10" s="23">
        <f>+DI10/12*4</f>
        <v>424.33333333333331</v>
      </c>
      <c r="DK10" s="23">
        <v>1273</v>
      </c>
      <c r="DL10" s="23">
        <v>0</v>
      </c>
      <c r="DM10" s="23">
        <f>+DL10/12*4</f>
        <v>0</v>
      </c>
      <c r="DN10" s="23">
        <v>-1964.952</v>
      </c>
      <c r="DO10" s="23">
        <v>0</v>
      </c>
      <c r="DP10" s="23">
        <f>+DO10/12*4</f>
        <v>0</v>
      </c>
      <c r="DQ10" s="23">
        <v>0</v>
      </c>
      <c r="DR10" s="23">
        <v>0</v>
      </c>
      <c r="DS10" s="23">
        <f>+DR10/12*4</f>
        <v>0</v>
      </c>
      <c r="DT10" s="23">
        <v>0</v>
      </c>
      <c r="DU10" s="23">
        <v>0</v>
      </c>
      <c r="DV10" s="23">
        <f>+DU10/12*4</f>
        <v>0</v>
      </c>
      <c r="DW10" s="23">
        <v>0</v>
      </c>
      <c r="DX10" s="23">
        <v>76993.5</v>
      </c>
      <c r="DY10" s="23">
        <f>+DX10/12*4</f>
        <v>25664.5</v>
      </c>
      <c r="DZ10" s="23">
        <v>20887.337</v>
      </c>
      <c r="EA10" s="23">
        <v>0</v>
      </c>
      <c r="EB10" s="23">
        <f t="shared" ref="EB10:EC44" si="7">DI10+DL10+DO10+DR10+DU10+DX10</f>
        <v>78266.5</v>
      </c>
      <c r="EC10" s="23">
        <f t="shared" si="7"/>
        <v>26088.833333333332</v>
      </c>
      <c r="ED10" s="23">
        <f t="shared" ref="ED10:ED71" si="8">DK10+DN10+DQ10+DT10+DW10+DZ10+EA10</f>
        <v>20195.384999999998</v>
      </c>
    </row>
    <row r="11" spans="1:134">
      <c r="A11" s="21">
        <v>2</v>
      </c>
      <c r="B11" s="27" t="s">
        <v>159</v>
      </c>
      <c r="C11" s="23">
        <f>10.84+33697.5341</f>
        <v>33708.374099999994</v>
      </c>
      <c r="D11" s="23">
        <v>105787.6728</v>
      </c>
      <c r="E11" s="23">
        <f t="shared" si="0"/>
        <v>474329.57000000007</v>
      </c>
      <c r="F11" s="23">
        <f t="shared" si="0"/>
        <v>158109.85666666666</v>
      </c>
      <c r="G11" s="23">
        <f t="shared" si="0"/>
        <v>122108.67790000001</v>
      </c>
      <c r="H11" s="23">
        <f t="shared" ref="H11:H74" si="9">+G11/F11*100</f>
        <v>77.230275502326379</v>
      </c>
      <c r="I11" s="23">
        <f t="shared" ref="I11:I74" si="10">+G11/E11*100</f>
        <v>25.743425167442119</v>
      </c>
      <c r="J11" s="23">
        <f t="shared" si="1"/>
        <v>190553.80000000002</v>
      </c>
      <c r="K11" s="23">
        <f t="shared" si="1"/>
        <v>63517.933333333334</v>
      </c>
      <c r="L11" s="23">
        <f t="shared" si="1"/>
        <v>29275.177899999999</v>
      </c>
      <c r="M11" s="23">
        <f t="shared" ref="M11:M74" si="11">+L11/K11*100</f>
        <v>46.089625974396732</v>
      </c>
      <c r="N11" s="23">
        <f t="shared" ref="N11:N74" si="12">+L11/J11*100</f>
        <v>15.36320865813224</v>
      </c>
      <c r="O11" s="23">
        <f t="shared" si="2"/>
        <v>17841</v>
      </c>
      <c r="P11" s="23">
        <f t="shared" ref="P11:P70" si="13">+O11/12*4</f>
        <v>5947</v>
      </c>
      <c r="Q11" s="23">
        <f t="shared" si="3"/>
        <v>4492.9409999999998</v>
      </c>
      <c r="R11" s="23">
        <f t="shared" ref="R11:R74" si="14">+Q11/P11*100</f>
        <v>75.549705733983515</v>
      </c>
      <c r="S11" s="23">
        <f t="shared" ref="S11:S74" si="15">+Q11/O11*100</f>
        <v>25.183235244661173</v>
      </c>
      <c r="T11" s="23">
        <v>36</v>
      </c>
      <c r="U11" s="23">
        <f t="shared" ref="U11:U70" si="16">+T11/12*4</f>
        <v>12</v>
      </c>
      <c r="V11" s="23">
        <v>1.111</v>
      </c>
      <c r="W11" s="23">
        <f t="shared" ref="W11:W74" si="17">+V11/U11*100</f>
        <v>9.2583333333333329</v>
      </c>
      <c r="X11" s="23">
        <f t="shared" ref="X11:X74" si="18">+V11/T11*100</f>
        <v>3.0861111111111108</v>
      </c>
      <c r="Y11" s="23">
        <v>50299.1</v>
      </c>
      <c r="Z11" s="23">
        <f t="shared" ref="Z11:Z70" si="19">+Y11/12*4</f>
        <v>16766.366666666665</v>
      </c>
      <c r="AA11" s="23">
        <v>2124.2820000000002</v>
      </c>
      <c r="AB11" s="23">
        <f t="shared" ref="AB11:AB74" si="20">+AA11/Z11*100</f>
        <v>12.669900654286062</v>
      </c>
      <c r="AC11" s="23">
        <f t="shared" ref="AC11:AC74" si="21">+AA11/Y11*100</f>
        <v>4.2233002180953543</v>
      </c>
      <c r="AD11" s="23">
        <v>17805</v>
      </c>
      <c r="AE11" s="23">
        <f t="shared" ref="AE11:AE70" si="22">+AD11/12*4</f>
        <v>5935</v>
      </c>
      <c r="AF11" s="23">
        <v>4491.83</v>
      </c>
      <c r="AG11" s="23">
        <f t="shared" ref="AG11:AG74" si="23">+AF11/AE11*100</f>
        <v>75.683740522325195</v>
      </c>
      <c r="AH11" s="23">
        <f t="shared" ref="AH11:AH74" si="24">+AF11/AD11*100</f>
        <v>25.22791350744173</v>
      </c>
      <c r="AI11" s="23">
        <v>671.6</v>
      </c>
      <c r="AJ11" s="23">
        <f t="shared" ref="AJ11:AJ70" si="25">+AI11/12*4</f>
        <v>223.86666666666667</v>
      </c>
      <c r="AK11" s="23">
        <v>180.7</v>
      </c>
      <c r="AL11" s="23">
        <f t="shared" ref="AL11:AL74" si="26">+AK11/AJ11*100</f>
        <v>80.71768910065515</v>
      </c>
      <c r="AM11" s="23">
        <f t="shared" ref="AM11:AM74" si="27">+AK11/AI11*100</f>
        <v>26.905896366885045</v>
      </c>
      <c r="AN11" s="23">
        <v>0</v>
      </c>
      <c r="AO11" s="23">
        <f t="shared" ref="AO11:AO70" si="28">+AN11/12*4</f>
        <v>0</v>
      </c>
      <c r="AP11" s="23">
        <v>0</v>
      </c>
      <c r="AQ11" s="23" t="e">
        <f t="shared" ref="AQ11:AQ74" si="29">+AP11/AO11*100</f>
        <v>#DIV/0!</v>
      </c>
      <c r="AR11" s="23" t="e">
        <f t="shared" ref="AR11:AR74" si="30">+AP11/AN11*100</f>
        <v>#DIV/0!</v>
      </c>
      <c r="AS11" s="23">
        <v>0</v>
      </c>
      <c r="AT11" s="23">
        <f t="shared" ref="AT11:AT70" si="31">+AS11/12*4</f>
        <v>0</v>
      </c>
      <c r="AU11" s="23">
        <v>0</v>
      </c>
      <c r="AV11" s="23">
        <v>0</v>
      </c>
      <c r="AW11" s="23">
        <f t="shared" ref="AW11:AW70" si="32">+AV11/12*4</f>
        <v>0</v>
      </c>
      <c r="AX11" s="23">
        <v>8978</v>
      </c>
      <c r="AY11" s="23">
        <v>251566.4</v>
      </c>
      <c r="AZ11" s="23">
        <f t="shared" ref="AZ11:AZ70" si="33">+AY11/12*4</f>
        <v>83855.46666666666</v>
      </c>
      <c r="BA11" s="23">
        <v>83855.5</v>
      </c>
      <c r="BB11" s="23">
        <v>0</v>
      </c>
      <c r="BC11" s="23">
        <f t="shared" ref="BC11:BC70" si="34">+BB11/12*4</f>
        <v>0</v>
      </c>
      <c r="BD11" s="23">
        <v>0</v>
      </c>
      <c r="BE11" s="23">
        <v>0</v>
      </c>
      <c r="BF11" s="23">
        <f t="shared" ref="BF11:BF70" si="35">+BE11/12*4</f>
        <v>0</v>
      </c>
      <c r="BG11" s="23">
        <v>0</v>
      </c>
      <c r="BH11" s="23">
        <v>0</v>
      </c>
      <c r="BI11" s="23">
        <f t="shared" ref="BI11:BI70" si="36">+BH11/12*4</f>
        <v>0</v>
      </c>
      <c r="BJ11" s="23">
        <v>0</v>
      </c>
      <c r="BK11" s="23">
        <f t="shared" si="4"/>
        <v>111551.7</v>
      </c>
      <c r="BL11" s="23">
        <f t="shared" si="4"/>
        <v>37183.9</v>
      </c>
      <c r="BM11" s="23">
        <f t="shared" si="4"/>
        <v>19304.064999999999</v>
      </c>
      <c r="BN11" s="23">
        <f t="shared" ref="BN11:BN71" si="37">+BM11/BL11*100</f>
        <v>51.915116488587799</v>
      </c>
      <c r="BO11" s="23">
        <f t="shared" ref="BO11:BO74" si="38">+BM11/BK11*100</f>
        <v>17.305038829529266</v>
      </c>
      <c r="BP11" s="23">
        <v>110551.7</v>
      </c>
      <c r="BQ11" s="23">
        <f t="shared" ref="BQ11:BQ70" si="39">+BP11/12*4</f>
        <v>36850.566666666666</v>
      </c>
      <c r="BR11" s="23">
        <v>19230.064999999999</v>
      </c>
      <c r="BS11" s="23">
        <v>0</v>
      </c>
      <c r="BT11" s="23">
        <f t="shared" ref="BT11:BT70" si="40">+BS11/12*4</f>
        <v>0</v>
      </c>
      <c r="BU11" s="23">
        <v>0</v>
      </c>
      <c r="BV11" s="23">
        <v>0</v>
      </c>
      <c r="BW11" s="23">
        <f t="shared" ref="BW11:BW70" si="41">+BV11/12*4</f>
        <v>0</v>
      </c>
      <c r="BX11" s="23">
        <v>0</v>
      </c>
      <c r="BY11" s="23">
        <v>1000</v>
      </c>
      <c r="BZ11" s="23">
        <f t="shared" ref="BZ11:BZ70" si="42">+BY11/12*4</f>
        <v>333.33333333333331</v>
      </c>
      <c r="CA11" s="23">
        <v>74</v>
      </c>
      <c r="CB11" s="23">
        <v>0</v>
      </c>
      <c r="CC11" s="23">
        <f t="shared" ref="CC11:CC70" si="43">+CB11/12*4</f>
        <v>0</v>
      </c>
      <c r="CD11" s="23">
        <v>0</v>
      </c>
      <c r="CE11" s="23">
        <v>0</v>
      </c>
      <c r="CF11" s="23">
        <f t="shared" ref="CF11:CF70" si="44">+CE11/12*4</f>
        <v>0</v>
      </c>
      <c r="CG11" s="23">
        <v>0</v>
      </c>
      <c r="CH11" s="23">
        <v>0</v>
      </c>
      <c r="CI11" s="23">
        <f t="shared" ref="CI11:CI70" si="45">+CH11/12*4</f>
        <v>0</v>
      </c>
      <c r="CJ11" s="23">
        <v>0</v>
      </c>
      <c r="CK11" s="23">
        <v>10190.4</v>
      </c>
      <c r="CL11" s="23">
        <f t="shared" ref="CL11:CL70" si="46">+CK11/12*4</f>
        <v>3396.7999999999997</v>
      </c>
      <c r="CM11" s="23">
        <v>105.38</v>
      </c>
      <c r="CN11" s="23">
        <v>9190.4</v>
      </c>
      <c r="CO11" s="23">
        <f t="shared" ref="CO11:CO70" si="47">+CN11/12*4</f>
        <v>3063.4666666666667</v>
      </c>
      <c r="CP11" s="23">
        <v>92.38</v>
      </c>
      <c r="CQ11" s="23">
        <f t="shared" ref="CQ11:CQ74" si="48">+CP11/CO11*100</f>
        <v>3.0155379526462394</v>
      </c>
      <c r="CR11" s="23">
        <f t="shared" ref="CR11:CR74" si="49">+CP11/CN11*100</f>
        <v>1.0051793175487465</v>
      </c>
      <c r="CS11" s="23">
        <v>0</v>
      </c>
      <c r="CT11" s="23">
        <f t="shared" ref="CT11:CT70" si="50">+CS11/12*4</f>
        <v>0</v>
      </c>
      <c r="CU11" s="23">
        <v>0</v>
      </c>
      <c r="CV11" s="23">
        <v>0</v>
      </c>
      <c r="CW11" s="23">
        <f t="shared" ref="CW11:CW70" si="51">+CV11/12*4</f>
        <v>0</v>
      </c>
      <c r="CX11" s="23">
        <v>0</v>
      </c>
      <c r="CY11" s="23">
        <v>0</v>
      </c>
      <c r="CZ11" s="23">
        <f t="shared" ref="CZ11:CZ70" si="52">+CY11/12*4</f>
        <v>0</v>
      </c>
      <c r="DA11" s="23">
        <v>0</v>
      </c>
      <c r="DB11" s="23">
        <v>0</v>
      </c>
      <c r="DC11" s="23">
        <f t="shared" ref="DC11:DC70" si="53">+DB11/12*4</f>
        <v>0</v>
      </c>
      <c r="DD11" s="23">
        <v>3067.8099000000002</v>
      </c>
      <c r="DE11" s="23">
        <v>0</v>
      </c>
      <c r="DF11" s="23">
        <f t="shared" si="5"/>
        <v>442120.2</v>
      </c>
      <c r="DG11" s="23">
        <f t="shared" si="5"/>
        <v>147373.4</v>
      </c>
      <c r="DH11" s="23">
        <f t="shared" si="6"/>
        <v>122108.67790000001</v>
      </c>
      <c r="DI11" s="23">
        <v>0</v>
      </c>
      <c r="DJ11" s="23">
        <f t="shared" ref="DJ11:DJ70" si="54">+DI11/12*4</f>
        <v>0</v>
      </c>
      <c r="DK11" s="23">
        <v>0</v>
      </c>
      <c r="DL11" s="23">
        <v>32209.37</v>
      </c>
      <c r="DM11" s="23">
        <f t="shared" ref="DM11:DM70" si="55">+DL11/12*4</f>
        <v>10736.456666666667</v>
      </c>
      <c r="DN11" s="23">
        <v>0</v>
      </c>
      <c r="DO11" s="23">
        <v>0</v>
      </c>
      <c r="DP11" s="23">
        <f t="shared" ref="DP11:DP70" si="56">+DO11/12*4</f>
        <v>0</v>
      </c>
      <c r="DQ11" s="23">
        <v>0</v>
      </c>
      <c r="DR11" s="23">
        <v>0</v>
      </c>
      <c r="DS11" s="23">
        <f t="shared" ref="DS11:DS70" si="57">+DR11/12*4</f>
        <v>0</v>
      </c>
      <c r="DT11" s="23">
        <v>0</v>
      </c>
      <c r="DU11" s="23">
        <v>0</v>
      </c>
      <c r="DV11" s="23">
        <f t="shared" ref="DV11:DV70" si="58">+DU11/12*4</f>
        <v>0</v>
      </c>
      <c r="DW11" s="23">
        <v>0</v>
      </c>
      <c r="DX11" s="23">
        <v>88424</v>
      </c>
      <c r="DY11" s="23">
        <f t="shared" ref="DY11:DY70" si="59">+DX11/12*4</f>
        <v>29474.666666666668</v>
      </c>
      <c r="DZ11" s="23">
        <v>0</v>
      </c>
      <c r="EA11" s="23">
        <v>0</v>
      </c>
      <c r="EB11" s="23">
        <f t="shared" si="7"/>
        <v>120633.37</v>
      </c>
      <c r="EC11" s="23">
        <f t="shared" si="7"/>
        <v>40211.123333333337</v>
      </c>
      <c r="ED11" s="23">
        <f t="shared" si="8"/>
        <v>0</v>
      </c>
    </row>
    <row r="12" spans="1:134">
      <c r="A12" s="21">
        <v>3</v>
      </c>
      <c r="B12" s="27" t="s">
        <v>160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0"/>
        <v>27095.533333333333</v>
      </c>
      <c r="G12" s="23">
        <f t="shared" si="0"/>
        <v>25037.186999999998</v>
      </c>
      <c r="H12" s="23">
        <f t="shared" si="9"/>
        <v>92.403373987840553</v>
      </c>
      <c r="I12" s="23">
        <f t="shared" si="10"/>
        <v>30.801124662613518</v>
      </c>
      <c r="J12" s="23">
        <f t="shared" si="1"/>
        <v>14450.4</v>
      </c>
      <c r="K12" s="23">
        <f t="shared" si="1"/>
        <v>4816.8</v>
      </c>
      <c r="L12" s="23">
        <f t="shared" si="1"/>
        <v>2758.3870000000002</v>
      </c>
      <c r="M12" s="23">
        <f t="shared" si="11"/>
        <v>57.265964955987378</v>
      </c>
      <c r="N12" s="23">
        <f t="shared" si="12"/>
        <v>19.088654985329129</v>
      </c>
      <c r="O12" s="23">
        <f t="shared" si="2"/>
        <v>6420</v>
      </c>
      <c r="P12" s="23">
        <f t="shared" si="13"/>
        <v>2140</v>
      </c>
      <c r="Q12" s="23">
        <f t="shared" si="3"/>
        <v>1630.9850000000001</v>
      </c>
      <c r="R12" s="23">
        <f t="shared" si="14"/>
        <v>76.21425233644861</v>
      </c>
      <c r="S12" s="23">
        <f t="shared" si="15"/>
        <v>25.404750778816197</v>
      </c>
      <c r="T12" s="23">
        <v>120</v>
      </c>
      <c r="U12" s="23">
        <f t="shared" si="16"/>
        <v>40</v>
      </c>
      <c r="V12" s="23">
        <v>33.747999999999998</v>
      </c>
      <c r="W12" s="23">
        <f t="shared" si="17"/>
        <v>84.36999999999999</v>
      </c>
      <c r="X12" s="23">
        <f t="shared" si="18"/>
        <v>28.123333333333335</v>
      </c>
      <c r="Y12" s="23">
        <v>3695.6</v>
      </c>
      <c r="Z12" s="23">
        <f t="shared" si="19"/>
        <v>1231.8666666666666</v>
      </c>
      <c r="AA12" s="23">
        <v>0</v>
      </c>
      <c r="AB12" s="23">
        <f t="shared" si="20"/>
        <v>0</v>
      </c>
      <c r="AC12" s="23">
        <f t="shared" si="21"/>
        <v>0</v>
      </c>
      <c r="AD12" s="23">
        <v>6300</v>
      </c>
      <c r="AE12" s="23">
        <f t="shared" si="22"/>
        <v>2100</v>
      </c>
      <c r="AF12" s="23">
        <v>1597.2370000000001</v>
      </c>
      <c r="AG12" s="23">
        <f t="shared" si="23"/>
        <v>76.05890476190477</v>
      </c>
      <c r="AH12" s="23">
        <f t="shared" si="24"/>
        <v>25.352968253968257</v>
      </c>
      <c r="AI12" s="23">
        <v>238</v>
      </c>
      <c r="AJ12" s="23">
        <f t="shared" si="25"/>
        <v>79.333333333333329</v>
      </c>
      <c r="AK12" s="23">
        <v>74.400000000000006</v>
      </c>
      <c r="AL12" s="23">
        <f t="shared" si="26"/>
        <v>93.781512605042025</v>
      </c>
      <c r="AM12" s="23">
        <f t="shared" si="27"/>
        <v>31.260504201680671</v>
      </c>
      <c r="AN12" s="23">
        <v>0</v>
      </c>
      <c r="AO12" s="23">
        <f t="shared" si="28"/>
        <v>0</v>
      </c>
      <c r="AP12" s="23">
        <v>0</v>
      </c>
      <c r="AQ12" s="23" t="e">
        <f t="shared" si="29"/>
        <v>#DIV/0!</v>
      </c>
      <c r="AR12" s="23" t="e">
        <f t="shared" si="30"/>
        <v>#DIV/0!</v>
      </c>
      <c r="AS12" s="23">
        <v>0</v>
      </c>
      <c r="AT12" s="23">
        <f t="shared" si="31"/>
        <v>0</v>
      </c>
      <c r="AU12" s="23">
        <v>0</v>
      </c>
      <c r="AV12" s="23">
        <v>0</v>
      </c>
      <c r="AW12" s="23">
        <f t="shared" si="32"/>
        <v>0</v>
      </c>
      <c r="AX12" s="23">
        <v>0</v>
      </c>
      <c r="AY12" s="23">
        <v>66836.2</v>
      </c>
      <c r="AZ12" s="23">
        <f t="shared" si="33"/>
        <v>22278.733333333334</v>
      </c>
      <c r="BA12" s="23">
        <v>22278.799999999999</v>
      </c>
      <c r="BB12" s="23">
        <v>0</v>
      </c>
      <c r="BC12" s="23">
        <f t="shared" si="34"/>
        <v>0</v>
      </c>
      <c r="BD12" s="23">
        <v>0</v>
      </c>
      <c r="BE12" s="23">
        <v>0</v>
      </c>
      <c r="BF12" s="23">
        <f t="shared" si="35"/>
        <v>0</v>
      </c>
      <c r="BG12" s="23">
        <v>0</v>
      </c>
      <c r="BH12" s="23">
        <v>0</v>
      </c>
      <c r="BI12" s="23">
        <f t="shared" si="36"/>
        <v>0</v>
      </c>
      <c r="BJ12" s="23">
        <v>0</v>
      </c>
      <c r="BK12" s="23">
        <f t="shared" si="4"/>
        <v>1396.8</v>
      </c>
      <c r="BL12" s="23">
        <f t="shared" si="4"/>
        <v>465.59999999999997</v>
      </c>
      <c r="BM12" s="23">
        <f t="shared" si="4"/>
        <v>223.5</v>
      </c>
      <c r="BN12" s="23">
        <f t="shared" si="37"/>
        <v>48.00257731958763</v>
      </c>
      <c r="BO12" s="23">
        <f t="shared" si="38"/>
        <v>16.000859106529212</v>
      </c>
      <c r="BP12" s="23">
        <v>1246.8</v>
      </c>
      <c r="BQ12" s="23">
        <f t="shared" si="39"/>
        <v>415.59999999999997</v>
      </c>
      <c r="BR12" s="23">
        <v>4.5</v>
      </c>
      <c r="BS12" s="23">
        <v>0</v>
      </c>
      <c r="BT12" s="23">
        <f t="shared" si="40"/>
        <v>0</v>
      </c>
      <c r="BU12" s="23">
        <v>219</v>
      </c>
      <c r="BV12" s="23">
        <v>0</v>
      </c>
      <c r="BW12" s="23">
        <f t="shared" si="41"/>
        <v>0</v>
      </c>
      <c r="BX12" s="23">
        <v>0</v>
      </c>
      <c r="BY12" s="23">
        <v>150</v>
      </c>
      <c r="BZ12" s="23">
        <f t="shared" si="42"/>
        <v>50</v>
      </c>
      <c r="CA12" s="23">
        <v>0</v>
      </c>
      <c r="CB12" s="23">
        <v>0</v>
      </c>
      <c r="CC12" s="23">
        <f t="shared" si="43"/>
        <v>0</v>
      </c>
      <c r="CD12" s="23">
        <v>0</v>
      </c>
      <c r="CE12" s="23">
        <v>0</v>
      </c>
      <c r="CF12" s="23">
        <f t="shared" si="44"/>
        <v>0</v>
      </c>
      <c r="CG12" s="23">
        <v>0</v>
      </c>
      <c r="CH12" s="23">
        <v>0</v>
      </c>
      <c r="CI12" s="23">
        <f t="shared" si="45"/>
        <v>0</v>
      </c>
      <c r="CJ12" s="23">
        <v>0</v>
      </c>
      <c r="CK12" s="23">
        <v>2700</v>
      </c>
      <c r="CL12" s="23">
        <f t="shared" si="46"/>
        <v>900</v>
      </c>
      <c r="CM12" s="23">
        <v>689.25599999999997</v>
      </c>
      <c r="CN12" s="23">
        <v>900</v>
      </c>
      <c r="CO12" s="23">
        <f t="shared" si="47"/>
        <v>300</v>
      </c>
      <c r="CP12" s="23">
        <v>689.25599999999997</v>
      </c>
      <c r="CQ12" s="23">
        <f t="shared" si="48"/>
        <v>229.75200000000001</v>
      </c>
      <c r="CR12" s="23">
        <f t="shared" si="49"/>
        <v>76.584000000000003</v>
      </c>
      <c r="CS12" s="23">
        <v>0</v>
      </c>
      <c r="CT12" s="23">
        <f t="shared" si="50"/>
        <v>0</v>
      </c>
      <c r="CU12" s="23">
        <v>140.24600000000001</v>
      </c>
      <c r="CV12" s="23">
        <v>0</v>
      </c>
      <c r="CW12" s="23">
        <f t="shared" si="51"/>
        <v>0</v>
      </c>
      <c r="CX12" s="23">
        <v>0</v>
      </c>
      <c r="CY12" s="23">
        <v>0</v>
      </c>
      <c r="CZ12" s="23">
        <f t="shared" si="52"/>
        <v>0</v>
      </c>
      <c r="DA12" s="23">
        <v>0</v>
      </c>
      <c r="DB12" s="23">
        <v>0</v>
      </c>
      <c r="DC12" s="23">
        <f t="shared" si="53"/>
        <v>0</v>
      </c>
      <c r="DD12" s="23">
        <v>0</v>
      </c>
      <c r="DE12" s="23">
        <v>0</v>
      </c>
      <c r="DF12" s="23">
        <f t="shared" si="5"/>
        <v>81286.600000000006</v>
      </c>
      <c r="DG12" s="23">
        <f t="shared" si="5"/>
        <v>27095.533333333333</v>
      </c>
      <c r="DH12" s="23">
        <f t="shared" si="6"/>
        <v>25037.186999999998</v>
      </c>
      <c r="DI12" s="23">
        <v>0</v>
      </c>
      <c r="DJ12" s="23">
        <f t="shared" si="54"/>
        <v>0</v>
      </c>
      <c r="DK12" s="23">
        <v>0</v>
      </c>
      <c r="DL12" s="23">
        <v>0</v>
      </c>
      <c r="DM12" s="23">
        <f t="shared" si="55"/>
        <v>0</v>
      </c>
      <c r="DN12" s="23">
        <v>0</v>
      </c>
      <c r="DO12" s="23">
        <v>0</v>
      </c>
      <c r="DP12" s="23">
        <f t="shared" si="56"/>
        <v>0</v>
      </c>
      <c r="DQ12" s="23">
        <v>0</v>
      </c>
      <c r="DR12" s="23">
        <v>0</v>
      </c>
      <c r="DS12" s="23">
        <f t="shared" si="57"/>
        <v>0</v>
      </c>
      <c r="DT12" s="23">
        <v>0</v>
      </c>
      <c r="DU12" s="23">
        <v>0</v>
      </c>
      <c r="DV12" s="23">
        <f t="shared" si="58"/>
        <v>0</v>
      </c>
      <c r="DW12" s="23">
        <v>0</v>
      </c>
      <c r="DX12" s="23">
        <v>13603.6</v>
      </c>
      <c r="DY12" s="23">
        <f t="shared" si="59"/>
        <v>4534.5333333333338</v>
      </c>
      <c r="DZ12" s="23">
        <v>0</v>
      </c>
      <c r="EA12" s="23">
        <v>0</v>
      </c>
      <c r="EB12" s="23">
        <f t="shared" si="7"/>
        <v>13603.6</v>
      </c>
      <c r="EC12" s="23">
        <f t="shared" si="7"/>
        <v>4534.5333333333338</v>
      </c>
      <c r="ED12" s="23">
        <f t="shared" si="8"/>
        <v>0</v>
      </c>
    </row>
    <row r="13" spans="1:134">
      <c r="A13" s="21">
        <v>4</v>
      </c>
      <c r="B13" s="27" t="s">
        <v>161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0"/>
        <v>9283.8333333333339</v>
      </c>
      <c r="G13" s="23">
        <f t="shared" si="0"/>
        <v>5959.8770000000004</v>
      </c>
      <c r="H13" s="23">
        <f t="shared" si="9"/>
        <v>64.196294634041251</v>
      </c>
      <c r="I13" s="23">
        <f t="shared" si="10"/>
        <v>21.398764878013754</v>
      </c>
      <c r="J13" s="23">
        <f t="shared" si="1"/>
        <v>5908.2</v>
      </c>
      <c r="K13" s="23">
        <f t="shared" si="1"/>
        <v>1969.4</v>
      </c>
      <c r="L13" s="23">
        <f t="shared" si="1"/>
        <v>1544.6770000000001</v>
      </c>
      <c r="M13" s="23">
        <f t="shared" si="11"/>
        <v>78.433888493957554</v>
      </c>
      <c r="N13" s="23">
        <f t="shared" si="12"/>
        <v>26.144629497985854</v>
      </c>
      <c r="O13" s="23">
        <f t="shared" si="2"/>
        <v>2000</v>
      </c>
      <c r="P13" s="23">
        <f t="shared" si="13"/>
        <v>666.66666666666663</v>
      </c>
      <c r="Q13" s="23">
        <f t="shared" si="3"/>
        <v>992.55500000000006</v>
      </c>
      <c r="R13" s="23">
        <f t="shared" si="14"/>
        <v>148.88325000000003</v>
      </c>
      <c r="S13" s="23">
        <f t="shared" si="15"/>
        <v>49.627750000000006</v>
      </c>
      <c r="T13" s="23">
        <v>0</v>
      </c>
      <c r="U13" s="23">
        <f t="shared" si="16"/>
        <v>0</v>
      </c>
      <c r="V13" s="23">
        <v>7.0000000000000007E-2</v>
      </c>
      <c r="W13" s="23" t="e">
        <f t="shared" si="17"/>
        <v>#DIV/0!</v>
      </c>
      <c r="X13" s="23" t="e">
        <f t="shared" si="18"/>
        <v>#DIV/0!</v>
      </c>
      <c r="Y13" s="23">
        <v>2427</v>
      </c>
      <c r="Z13" s="23">
        <f t="shared" si="19"/>
        <v>809</v>
      </c>
      <c r="AA13" s="23">
        <v>1</v>
      </c>
      <c r="AB13" s="23">
        <f t="shared" si="20"/>
        <v>0.12360939431396785</v>
      </c>
      <c r="AC13" s="23">
        <f t="shared" si="21"/>
        <v>4.1203131437989288E-2</v>
      </c>
      <c r="AD13" s="23">
        <v>2000</v>
      </c>
      <c r="AE13" s="23">
        <f t="shared" si="22"/>
        <v>666.66666666666663</v>
      </c>
      <c r="AF13" s="23">
        <v>992.48500000000001</v>
      </c>
      <c r="AG13" s="23">
        <f t="shared" si="23"/>
        <v>148.87275000000002</v>
      </c>
      <c r="AH13" s="23">
        <f t="shared" si="24"/>
        <v>49.624250000000004</v>
      </c>
      <c r="AI13" s="23">
        <v>80</v>
      </c>
      <c r="AJ13" s="23">
        <f t="shared" si="25"/>
        <v>26.666666666666668</v>
      </c>
      <c r="AK13" s="23">
        <v>0</v>
      </c>
      <c r="AL13" s="23">
        <f t="shared" si="26"/>
        <v>0</v>
      </c>
      <c r="AM13" s="23">
        <f t="shared" si="27"/>
        <v>0</v>
      </c>
      <c r="AN13" s="23">
        <v>0</v>
      </c>
      <c r="AO13" s="23">
        <f t="shared" si="28"/>
        <v>0</v>
      </c>
      <c r="AP13" s="23">
        <v>0</v>
      </c>
      <c r="AQ13" s="23" t="e">
        <f t="shared" si="29"/>
        <v>#DIV/0!</v>
      </c>
      <c r="AR13" s="23" t="e">
        <f t="shared" si="30"/>
        <v>#DIV/0!</v>
      </c>
      <c r="AS13" s="23">
        <v>0</v>
      </c>
      <c r="AT13" s="23">
        <f t="shared" si="31"/>
        <v>0</v>
      </c>
      <c r="AU13" s="23">
        <v>0</v>
      </c>
      <c r="AV13" s="23">
        <v>0</v>
      </c>
      <c r="AW13" s="23">
        <f t="shared" si="32"/>
        <v>0</v>
      </c>
      <c r="AX13" s="23">
        <v>0</v>
      </c>
      <c r="AY13" s="23">
        <v>13245.6</v>
      </c>
      <c r="AZ13" s="23">
        <f t="shared" si="33"/>
        <v>4415.2</v>
      </c>
      <c r="BA13" s="23">
        <v>4415.2</v>
      </c>
      <c r="BB13" s="23">
        <v>0</v>
      </c>
      <c r="BC13" s="23">
        <f t="shared" si="34"/>
        <v>0</v>
      </c>
      <c r="BD13" s="23">
        <v>0</v>
      </c>
      <c r="BE13" s="23">
        <v>0</v>
      </c>
      <c r="BF13" s="23">
        <f t="shared" si="35"/>
        <v>0</v>
      </c>
      <c r="BG13" s="23">
        <v>0</v>
      </c>
      <c r="BH13" s="23">
        <v>0</v>
      </c>
      <c r="BI13" s="23">
        <f t="shared" si="36"/>
        <v>0</v>
      </c>
      <c r="BJ13" s="23">
        <v>0</v>
      </c>
      <c r="BK13" s="23">
        <f t="shared" si="4"/>
        <v>1051.2</v>
      </c>
      <c r="BL13" s="23">
        <f t="shared" si="4"/>
        <v>350.40000000000003</v>
      </c>
      <c r="BM13" s="23">
        <f t="shared" si="4"/>
        <v>411.12200000000001</v>
      </c>
      <c r="BN13" s="23">
        <f t="shared" si="37"/>
        <v>117.32933789954336</v>
      </c>
      <c r="BO13" s="23">
        <f t="shared" si="38"/>
        <v>39.109779299847794</v>
      </c>
      <c r="BP13" s="23">
        <v>1051.2</v>
      </c>
      <c r="BQ13" s="23">
        <f t="shared" si="39"/>
        <v>350.40000000000003</v>
      </c>
      <c r="BR13" s="23">
        <v>411.12200000000001</v>
      </c>
      <c r="BS13" s="23">
        <v>0</v>
      </c>
      <c r="BT13" s="23">
        <f t="shared" si="40"/>
        <v>0</v>
      </c>
      <c r="BU13" s="23">
        <v>0</v>
      </c>
      <c r="BV13" s="23">
        <v>0</v>
      </c>
      <c r="BW13" s="23">
        <f t="shared" si="41"/>
        <v>0</v>
      </c>
      <c r="BX13" s="23">
        <v>0</v>
      </c>
      <c r="BY13" s="23">
        <v>0</v>
      </c>
      <c r="BZ13" s="23">
        <f t="shared" si="42"/>
        <v>0</v>
      </c>
      <c r="CA13" s="23">
        <v>0</v>
      </c>
      <c r="CB13" s="23">
        <v>0</v>
      </c>
      <c r="CC13" s="23">
        <f t="shared" si="43"/>
        <v>0</v>
      </c>
      <c r="CD13" s="23">
        <v>0</v>
      </c>
      <c r="CE13" s="23">
        <v>0</v>
      </c>
      <c r="CF13" s="23">
        <f t="shared" si="44"/>
        <v>0</v>
      </c>
      <c r="CG13" s="23">
        <v>0</v>
      </c>
      <c r="CH13" s="23">
        <v>0</v>
      </c>
      <c r="CI13" s="23">
        <f t="shared" si="45"/>
        <v>0</v>
      </c>
      <c r="CJ13" s="23">
        <v>0</v>
      </c>
      <c r="CK13" s="23">
        <v>350</v>
      </c>
      <c r="CL13" s="23">
        <f t="shared" si="46"/>
        <v>116.66666666666667</v>
      </c>
      <c r="CM13" s="23">
        <v>0</v>
      </c>
      <c r="CN13" s="23">
        <v>350</v>
      </c>
      <c r="CO13" s="23">
        <f t="shared" si="47"/>
        <v>116.66666666666667</v>
      </c>
      <c r="CP13" s="23">
        <v>0</v>
      </c>
      <c r="CQ13" s="23">
        <f t="shared" si="48"/>
        <v>0</v>
      </c>
      <c r="CR13" s="23">
        <f t="shared" si="49"/>
        <v>0</v>
      </c>
      <c r="CS13" s="23">
        <v>0</v>
      </c>
      <c r="CT13" s="23">
        <f t="shared" si="50"/>
        <v>0</v>
      </c>
      <c r="CU13" s="23">
        <v>0</v>
      </c>
      <c r="CV13" s="23">
        <v>0</v>
      </c>
      <c r="CW13" s="23">
        <f t="shared" si="51"/>
        <v>0</v>
      </c>
      <c r="CX13" s="23">
        <v>0</v>
      </c>
      <c r="CY13" s="23">
        <v>0</v>
      </c>
      <c r="CZ13" s="23">
        <f t="shared" si="52"/>
        <v>0</v>
      </c>
      <c r="DA13" s="23">
        <v>0</v>
      </c>
      <c r="DB13" s="23">
        <v>0</v>
      </c>
      <c r="DC13" s="23">
        <f t="shared" si="53"/>
        <v>0</v>
      </c>
      <c r="DD13" s="23">
        <v>140</v>
      </c>
      <c r="DE13" s="23">
        <v>0</v>
      </c>
      <c r="DF13" s="23">
        <f t="shared" si="5"/>
        <v>19153.8</v>
      </c>
      <c r="DG13" s="23">
        <f t="shared" si="5"/>
        <v>6384.5999999999995</v>
      </c>
      <c r="DH13" s="23">
        <f t="shared" si="6"/>
        <v>5959.8770000000004</v>
      </c>
      <c r="DI13" s="23">
        <v>0</v>
      </c>
      <c r="DJ13" s="23">
        <f t="shared" si="54"/>
        <v>0</v>
      </c>
      <c r="DK13" s="23">
        <v>0</v>
      </c>
      <c r="DL13" s="23">
        <v>8697.7000000000007</v>
      </c>
      <c r="DM13" s="23">
        <f t="shared" si="55"/>
        <v>2899.2333333333336</v>
      </c>
      <c r="DN13" s="23">
        <v>0</v>
      </c>
      <c r="DO13" s="23">
        <v>0</v>
      </c>
      <c r="DP13" s="23">
        <f t="shared" si="56"/>
        <v>0</v>
      </c>
      <c r="DQ13" s="23">
        <v>0</v>
      </c>
      <c r="DR13" s="23">
        <v>0</v>
      </c>
      <c r="DS13" s="23">
        <f t="shared" si="57"/>
        <v>0</v>
      </c>
      <c r="DT13" s="23">
        <v>0</v>
      </c>
      <c r="DU13" s="23">
        <v>0</v>
      </c>
      <c r="DV13" s="23">
        <f t="shared" si="58"/>
        <v>0</v>
      </c>
      <c r="DW13" s="23">
        <v>0</v>
      </c>
      <c r="DX13" s="23">
        <v>4647.3999999999996</v>
      </c>
      <c r="DY13" s="23">
        <f t="shared" si="59"/>
        <v>1549.1333333333332</v>
      </c>
      <c r="DZ13" s="23">
        <v>828.91049999999996</v>
      </c>
      <c r="EA13" s="23">
        <v>0</v>
      </c>
      <c r="EB13" s="23">
        <f t="shared" si="7"/>
        <v>13345.1</v>
      </c>
      <c r="EC13" s="23">
        <f t="shared" si="7"/>
        <v>4448.3666666666668</v>
      </c>
      <c r="ED13" s="23">
        <f t="shared" si="8"/>
        <v>828.91049999999996</v>
      </c>
    </row>
    <row r="14" spans="1:134" s="20" customFormat="1" ht="13.5">
      <c r="A14" s="21">
        <v>5</v>
      </c>
      <c r="B14" s="27" t="s">
        <v>162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0"/>
        <v>7992.7200000000012</v>
      </c>
      <c r="G14" s="23">
        <f t="shared" si="0"/>
        <v>3387.8759999999997</v>
      </c>
      <c r="H14" s="23">
        <f t="shared" si="9"/>
        <v>42.387022190193072</v>
      </c>
      <c r="I14" s="23">
        <f t="shared" si="10"/>
        <v>14.129007396731023</v>
      </c>
      <c r="J14" s="23">
        <f t="shared" si="1"/>
        <v>4657.3999999999996</v>
      </c>
      <c r="K14" s="23">
        <f t="shared" si="1"/>
        <v>1552.4666666666667</v>
      </c>
      <c r="L14" s="23">
        <f t="shared" si="1"/>
        <v>244.77600000000001</v>
      </c>
      <c r="M14" s="23">
        <f t="shared" si="11"/>
        <v>15.766908575600119</v>
      </c>
      <c r="N14" s="23">
        <f t="shared" si="12"/>
        <v>5.2556361918667074</v>
      </c>
      <c r="O14" s="23">
        <f t="shared" si="2"/>
        <v>300</v>
      </c>
      <c r="P14" s="23">
        <f t="shared" si="13"/>
        <v>100</v>
      </c>
      <c r="Q14" s="23">
        <f t="shared" si="3"/>
        <v>136.27600000000001</v>
      </c>
      <c r="R14" s="23">
        <f t="shared" si="14"/>
        <v>136.27600000000001</v>
      </c>
      <c r="S14" s="23">
        <f t="shared" si="15"/>
        <v>45.425333333333334</v>
      </c>
      <c r="T14" s="23">
        <v>0</v>
      </c>
      <c r="U14" s="23">
        <f t="shared" si="16"/>
        <v>0</v>
      </c>
      <c r="V14" s="23">
        <v>2.4E-2</v>
      </c>
      <c r="W14" s="23" t="e">
        <f t="shared" si="17"/>
        <v>#DIV/0!</v>
      </c>
      <c r="X14" s="23" t="e">
        <f t="shared" si="18"/>
        <v>#DIV/0!</v>
      </c>
      <c r="Y14" s="23">
        <v>1930.6</v>
      </c>
      <c r="Z14" s="23">
        <f t="shared" si="19"/>
        <v>643.5333333333333</v>
      </c>
      <c r="AA14" s="23">
        <v>0</v>
      </c>
      <c r="AB14" s="23">
        <f t="shared" si="20"/>
        <v>0</v>
      </c>
      <c r="AC14" s="23">
        <f t="shared" si="21"/>
        <v>0</v>
      </c>
      <c r="AD14" s="23">
        <v>300</v>
      </c>
      <c r="AE14" s="23">
        <f t="shared" si="22"/>
        <v>100</v>
      </c>
      <c r="AF14" s="23">
        <v>136.25200000000001</v>
      </c>
      <c r="AG14" s="23">
        <f t="shared" si="23"/>
        <v>136.25200000000001</v>
      </c>
      <c r="AH14" s="23">
        <f t="shared" si="24"/>
        <v>45.417333333333339</v>
      </c>
      <c r="AI14" s="23">
        <v>0</v>
      </c>
      <c r="AJ14" s="23">
        <f t="shared" si="25"/>
        <v>0</v>
      </c>
      <c r="AK14" s="23">
        <v>0</v>
      </c>
      <c r="AL14" s="23" t="e">
        <f t="shared" si="26"/>
        <v>#DIV/0!</v>
      </c>
      <c r="AM14" s="23" t="e">
        <f t="shared" si="27"/>
        <v>#DIV/0!</v>
      </c>
      <c r="AN14" s="23">
        <v>0</v>
      </c>
      <c r="AO14" s="23">
        <f t="shared" si="28"/>
        <v>0</v>
      </c>
      <c r="AP14" s="23">
        <v>0</v>
      </c>
      <c r="AQ14" s="23" t="e">
        <f t="shared" si="29"/>
        <v>#DIV/0!</v>
      </c>
      <c r="AR14" s="23" t="e">
        <f t="shared" si="30"/>
        <v>#DIV/0!</v>
      </c>
      <c r="AS14" s="23">
        <v>0</v>
      </c>
      <c r="AT14" s="23">
        <f t="shared" si="31"/>
        <v>0</v>
      </c>
      <c r="AU14" s="23">
        <v>0</v>
      </c>
      <c r="AV14" s="23">
        <v>0</v>
      </c>
      <c r="AW14" s="23">
        <f t="shared" si="32"/>
        <v>0</v>
      </c>
      <c r="AX14" s="23">
        <v>0</v>
      </c>
      <c r="AY14" s="23">
        <v>9429</v>
      </c>
      <c r="AZ14" s="23">
        <f t="shared" si="33"/>
        <v>3143</v>
      </c>
      <c r="BA14" s="23">
        <v>3143.1</v>
      </c>
      <c r="BB14" s="23">
        <v>0</v>
      </c>
      <c r="BC14" s="23">
        <f t="shared" si="34"/>
        <v>0</v>
      </c>
      <c r="BD14" s="23">
        <v>0</v>
      </c>
      <c r="BE14" s="23">
        <v>0</v>
      </c>
      <c r="BF14" s="23">
        <f t="shared" si="35"/>
        <v>0</v>
      </c>
      <c r="BG14" s="23">
        <v>0</v>
      </c>
      <c r="BH14" s="23">
        <v>0</v>
      </c>
      <c r="BI14" s="23">
        <f t="shared" si="36"/>
        <v>0</v>
      </c>
      <c r="BJ14" s="23">
        <v>0</v>
      </c>
      <c r="BK14" s="23">
        <f t="shared" si="4"/>
        <v>2366.8000000000002</v>
      </c>
      <c r="BL14" s="23">
        <f t="shared" si="4"/>
        <v>788.93333333333339</v>
      </c>
      <c r="BM14" s="23">
        <f t="shared" si="4"/>
        <v>90.5</v>
      </c>
      <c r="BN14" s="23">
        <f t="shared" si="37"/>
        <v>11.471184721987493</v>
      </c>
      <c r="BO14" s="23">
        <f t="shared" si="38"/>
        <v>3.8237282406624975</v>
      </c>
      <c r="BP14" s="23">
        <v>2366.8000000000002</v>
      </c>
      <c r="BQ14" s="23">
        <f t="shared" si="39"/>
        <v>788.93333333333339</v>
      </c>
      <c r="BR14" s="23">
        <v>5</v>
      </c>
      <c r="BS14" s="23">
        <v>0</v>
      </c>
      <c r="BT14" s="23">
        <f t="shared" si="40"/>
        <v>0</v>
      </c>
      <c r="BU14" s="23">
        <v>85.5</v>
      </c>
      <c r="BV14" s="23">
        <v>0</v>
      </c>
      <c r="BW14" s="23">
        <f t="shared" si="41"/>
        <v>0</v>
      </c>
      <c r="BX14" s="23">
        <v>0</v>
      </c>
      <c r="BY14" s="23">
        <v>0</v>
      </c>
      <c r="BZ14" s="23">
        <f t="shared" si="42"/>
        <v>0</v>
      </c>
      <c r="CA14" s="23">
        <v>0</v>
      </c>
      <c r="CB14" s="23">
        <v>0</v>
      </c>
      <c r="CC14" s="23">
        <f t="shared" si="43"/>
        <v>0</v>
      </c>
      <c r="CD14" s="23">
        <v>0</v>
      </c>
      <c r="CE14" s="23">
        <v>0</v>
      </c>
      <c r="CF14" s="23">
        <f t="shared" si="44"/>
        <v>0</v>
      </c>
      <c r="CG14" s="23">
        <v>0</v>
      </c>
      <c r="CH14" s="23">
        <v>0</v>
      </c>
      <c r="CI14" s="23">
        <f t="shared" si="45"/>
        <v>0</v>
      </c>
      <c r="CJ14" s="23">
        <v>0</v>
      </c>
      <c r="CK14" s="23">
        <v>60</v>
      </c>
      <c r="CL14" s="23">
        <f t="shared" si="46"/>
        <v>20</v>
      </c>
      <c r="CM14" s="23">
        <v>18</v>
      </c>
      <c r="CN14" s="23">
        <v>60</v>
      </c>
      <c r="CO14" s="23">
        <f t="shared" si="47"/>
        <v>20</v>
      </c>
      <c r="CP14" s="23">
        <v>0</v>
      </c>
      <c r="CQ14" s="23">
        <f t="shared" si="48"/>
        <v>0</v>
      </c>
      <c r="CR14" s="23">
        <f t="shared" si="49"/>
        <v>0</v>
      </c>
      <c r="CS14" s="23">
        <v>0</v>
      </c>
      <c r="CT14" s="23">
        <f t="shared" si="50"/>
        <v>0</v>
      </c>
      <c r="CU14" s="23">
        <v>0</v>
      </c>
      <c r="CV14" s="23">
        <v>0</v>
      </c>
      <c r="CW14" s="23">
        <f t="shared" si="51"/>
        <v>0</v>
      </c>
      <c r="CX14" s="23">
        <v>0</v>
      </c>
      <c r="CY14" s="23">
        <v>0</v>
      </c>
      <c r="CZ14" s="23">
        <f t="shared" si="52"/>
        <v>0</v>
      </c>
      <c r="DA14" s="23">
        <v>0</v>
      </c>
      <c r="DB14" s="23">
        <v>0</v>
      </c>
      <c r="DC14" s="23">
        <f t="shared" si="53"/>
        <v>0</v>
      </c>
      <c r="DD14" s="23">
        <v>0</v>
      </c>
      <c r="DE14" s="23">
        <v>0</v>
      </c>
      <c r="DF14" s="23">
        <f t="shared" si="5"/>
        <v>14086.400000000001</v>
      </c>
      <c r="DG14" s="23">
        <f t="shared" si="5"/>
        <v>4695.4666666666672</v>
      </c>
      <c r="DH14" s="23">
        <f t="shared" si="6"/>
        <v>3387.8759999999997</v>
      </c>
      <c r="DI14" s="23">
        <v>0</v>
      </c>
      <c r="DJ14" s="23">
        <f t="shared" si="54"/>
        <v>0</v>
      </c>
      <c r="DK14" s="23">
        <v>0</v>
      </c>
      <c r="DL14" s="23">
        <v>9891.76</v>
      </c>
      <c r="DM14" s="23">
        <f t="shared" si="55"/>
        <v>3297.2533333333336</v>
      </c>
      <c r="DN14" s="23">
        <v>0</v>
      </c>
      <c r="DO14" s="23">
        <v>0</v>
      </c>
      <c r="DP14" s="23">
        <f t="shared" si="56"/>
        <v>0</v>
      </c>
      <c r="DQ14" s="23">
        <v>0</v>
      </c>
      <c r="DR14" s="23">
        <v>0</v>
      </c>
      <c r="DS14" s="23">
        <f t="shared" si="57"/>
        <v>0</v>
      </c>
      <c r="DT14" s="23">
        <v>0</v>
      </c>
      <c r="DU14" s="23">
        <v>0</v>
      </c>
      <c r="DV14" s="23">
        <f t="shared" si="58"/>
        <v>0</v>
      </c>
      <c r="DW14" s="23">
        <v>0</v>
      </c>
      <c r="DX14" s="23">
        <v>2400</v>
      </c>
      <c r="DY14" s="23">
        <f t="shared" si="59"/>
        <v>800</v>
      </c>
      <c r="DZ14" s="23">
        <v>0</v>
      </c>
      <c r="EA14" s="23">
        <v>0</v>
      </c>
      <c r="EB14" s="23">
        <f t="shared" si="7"/>
        <v>12291.76</v>
      </c>
      <c r="EC14" s="23">
        <f t="shared" si="7"/>
        <v>4097.253333333334</v>
      </c>
      <c r="ED14" s="23">
        <f t="shared" si="8"/>
        <v>0</v>
      </c>
    </row>
    <row r="15" spans="1:134">
      <c r="A15" s="21">
        <v>6</v>
      </c>
      <c r="B15" s="27" t="s">
        <v>163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0"/>
        <v>13934.766666666666</v>
      </c>
      <c r="G15" s="23">
        <f t="shared" si="0"/>
        <v>14342.252</v>
      </c>
      <c r="H15" s="23">
        <f t="shared" si="9"/>
        <v>102.92423506672759</v>
      </c>
      <c r="I15" s="23">
        <f t="shared" si="10"/>
        <v>34.308078355575866</v>
      </c>
      <c r="J15" s="23">
        <f t="shared" si="1"/>
        <v>15801</v>
      </c>
      <c r="K15" s="23">
        <f t="shared" si="1"/>
        <v>5267</v>
      </c>
      <c r="L15" s="23">
        <f t="shared" si="1"/>
        <v>3430.2950000000001</v>
      </c>
      <c r="M15" s="23">
        <f t="shared" si="11"/>
        <v>65.128061515093975</v>
      </c>
      <c r="N15" s="23">
        <f t="shared" si="12"/>
        <v>21.709353838364663</v>
      </c>
      <c r="O15" s="23">
        <f t="shared" si="2"/>
        <v>4000</v>
      </c>
      <c r="P15" s="23">
        <f t="shared" si="13"/>
        <v>1333.3333333333333</v>
      </c>
      <c r="Q15" s="23">
        <f t="shared" si="3"/>
        <v>1201.6590000000001</v>
      </c>
      <c r="R15" s="23">
        <f t="shared" si="14"/>
        <v>90.124425000000002</v>
      </c>
      <c r="S15" s="23">
        <f t="shared" si="15"/>
        <v>30.041475000000002</v>
      </c>
      <c r="T15" s="23">
        <v>0</v>
      </c>
      <c r="U15" s="23">
        <f t="shared" si="16"/>
        <v>0</v>
      </c>
      <c r="V15" s="23">
        <v>3.7999999999999999E-2</v>
      </c>
      <c r="W15" s="23" t="e">
        <f t="shared" si="17"/>
        <v>#DIV/0!</v>
      </c>
      <c r="X15" s="23" t="e">
        <f t="shared" si="18"/>
        <v>#DIV/0!</v>
      </c>
      <c r="Y15" s="23">
        <v>6168.9</v>
      </c>
      <c r="Z15" s="23">
        <f t="shared" si="19"/>
        <v>2056.2999999999997</v>
      </c>
      <c r="AA15" s="23">
        <v>783.01599999999996</v>
      </c>
      <c r="AB15" s="23">
        <f t="shared" si="20"/>
        <v>38.078879540923019</v>
      </c>
      <c r="AC15" s="23">
        <f t="shared" si="21"/>
        <v>12.69295984697434</v>
      </c>
      <c r="AD15" s="23">
        <v>4000</v>
      </c>
      <c r="AE15" s="23">
        <f t="shared" si="22"/>
        <v>1333.3333333333333</v>
      </c>
      <c r="AF15" s="23">
        <v>1201.6210000000001</v>
      </c>
      <c r="AG15" s="23">
        <f t="shared" si="23"/>
        <v>90.121575000000007</v>
      </c>
      <c r="AH15" s="23">
        <f t="shared" si="24"/>
        <v>30.040525000000002</v>
      </c>
      <c r="AI15" s="23">
        <v>30</v>
      </c>
      <c r="AJ15" s="23">
        <f t="shared" si="25"/>
        <v>10</v>
      </c>
      <c r="AK15" s="23">
        <v>0</v>
      </c>
      <c r="AL15" s="23">
        <f t="shared" si="26"/>
        <v>0</v>
      </c>
      <c r="AM15" s="23">
        <f t="shared" si="27"/>
        <v>0</v>
      </c>
      <c r="AN15" s="23">
        <v>0</v>
      </c>
      <c r="AO15" s="23">
        <f t="shared" si="28"/>
        <v>0</v>
      </c>
      <c r="AP15" s="23">
        <v>0</v>
      </c>
      <c r="AQ15" s="23" t="e">
        <f t="shared" si="29"/>
        <v>#DIV/0!</v>
      </c>
      <c r="AR15" s="23" t="e">
        <f t="shared" si="30"/>
        <v>#DIV/0!</v>
      </c>
      <c r="AS15" s="23">
        <v>0</v>
      </c>
      <c r="AT15" s="23">
        <f t="shared" si="31"/>
        <v>0</v>
      </c>
      <c r="AU15" s="23">
        <v>0</v>
      </c>
      <c r="AV15" s="23">
        <v>0</v>
      </c>
      <c r="AW15" s="23">
        <f t="shared" si="32"/>
        <v>0</v>
      </c>
      <c r="AX15" s="23">
        <v>0</v>
      </c>
      <c r="AY15" s="23">
        <v>18417.3</v>
      </c>
      <c r="AZ15" s="23">
        <f t="shared" si="33"/>
        <v>6139.0999999999995</v>
      </c>
      <c r="BA15" s="23">
        <v>6139.1</v>
      </c>
      <c r="BB15" s="23">
        <v>0</v>
      </c>
      <c r="BC15" s="23">
        <f t="shared" si="34"/>
        <v>0</v>
      </c>
      <c r="BD15" s="23">
        <v>0</v>
      </c>
      <c r="BE15" s="23">
        <v>0</v>
      </c>
      <c r="BF15" s="23">
        <f t="shared" si="35"/>
        <v>0</v>
      </c>
      <c r="BG15" s="23">
        <v>0</v>
      </c>
      <c r="BH15" s="23">
        <v>0</v>
      </c>
      <c r="BI15" s="23">
        <f t="shared" si="36"/>
        <v>0</v>
      </c>
      <c r="BJ15" s="23">
        <v>0</v>
      </c>
      <c r="BK15" s="23">
        <f t="shared" si="4"/>
        <v>4952.1000000000004</v>
      </c>
      <c r="BL15" s="23">
        <f t="shared" si="4"/>
        <v>1650.7</v>
      </c>
      <c r="BM15" s="23">
        <f t="shared" si="4"/>
        <v>1425.02</v>
      </c>
      <c r="BN15" s="23">
        <f t="shared" si="37"/>
        <v>86.328224389652874</v>
      </c>
      <c r="BO15" s="23">
        <f t="shared" si="38"/>
        <v>28.776074796550954</v>
      </c>
      <c r="BP15" s="23">
        <v>0</v>
      </c>
      <c r="BQ15" s="23">
        <f t="shared" si="39"/>
        <v>0</v>
      </c>
      <c r="BR15" s="23">
        <v>0</v>
      </c>
      <c r="BS15" s="23">
        <v>4952.1000000000004</v>
      </c>
      <c r="BT15" s="23">
        <f t="shared" si="40"/>
        <v>1650.7</v>
      </c>
      <c r="BU15" s="23">
        <v>1425.02</v>
      </c>
      <c r="BV15" s="23">
        <v>0</v>
      </c>
      <c r="BW15" s="23">
        <f t="shared" si="41"/>
        <v>0</v>
      </c>
      <c r="BX15" s="23">
        <v>0</v>
      </c>
      <c r="BY15" s="23">
        <v>0</v>
      </c>
      <c r="BZ15" s="23">
        <f t="shared" si="42"/>
        <v>0</v>
      </c>
      <c r="CA15" s="23">
        <v>0</v>
      </c>
      <c r="CB15" s="23">
        <v>0</v>
      </c>
      <c r="CC15" s="23">
        <f t="shared" si="43"/>
        <v>0</v>
      </c>
      <c r="CD15" s="23">
        <v>0</v>
      </c>
      <c r="CE15" s="23">
        <v>0</v>
      </c>
      <c r="CF15" s="23">
        <f t="shared" si="44"/>
        <v>0</v>
      </c>
      <c r="CG15" s="23">
        <v>0</v>
      </c>
      <c r="CH15" s="23">
        <v>0</v>
      </c>
      <c r="CI15" s="23">
        <f t="shared" si="45"/>
        <v>0</v>
      </c>
      <c r="CJ15" s="23">
        <v>0</v>
      </c>
      <c r="CK15" s="23">
        <v>650</v>
      </c>
      <c r="CL15" s="23">
        <f t="shared" si="46"/>
        <v>216.66666666666666</v>
      </c>
      <c r="CM15" s="23">
        <v>20.6</v>
      </c>
      <c r="CN15" s="23">
        <v>650</v>
      </c>
      <c r="CO15" s="23">
        <f t="shared" si="47"/>
        <v>216.66666666666666</v>
      </c>
      <c r="CP15" s="23">
        <v>0</v>
      </c>
      <c r="CQ15" s="23">
        <f t="shared" si="48"/>
        <v>0</v>
      </c>
      <c r="CR15" s="23">
        <f t="shared" si="49"/>
        <v>0</v>
      </c>
      <c r="CS15" s="23">
        <v>0</v>
      </c>
      <c r="CT15" s="23">
        <f t="shared" si="50"/>
        <v>0</v>
      </c>
      <c r="CU15" s="23">
        <v>0</v>
      </c>
      <c r="CV15" s="23">
        <v>0</v>
      </c>
      <c r="CW15" s="23">
        <f t="shared" si="51"/>
        <v>0</v>
      </c>
      <c r="CX15" s="23">
        <v>0</v>
      </c>
      <c r="CY15" s="23">
        <v>0</v>
      </c>
      <c r="CZ15" s="23">
        <f t="shared" si="52"/>
        <v>0</v>
      </c>
      <c r="DA15" s="23">
        <v>0</v>
      </c>
      <c r="DB15" s="23">
        <v>0</v>
      </c>
      <c r="DC15" s="23">
        <f t="shared" si="53"/>
        <v>0</v>
      </c>
      <c r="DD15" s="23">
        <v>0</v>
      </c>
      <c r="DE15" s="23">
        <v>0</v>
      </c>
      <c r="DF15" s="23">
        <f t="shared" si="5"/>
        <v>34218.299999999996</v>
      </c>
      <c r="DG15" s="23">
        <f t="shared" si="5"/>
        <v>11406.1</v>
      </c>
      <c r="DH15" s="23">
        <f t="shared" si="6"/>
        <v>9569.3950000000004</v>
      </c>
      <c r="DI15" s="23">
        <v>0</v>
      </c>
      <c r="DJ15" s="23">
        <f t="shared" si="54"/>
        <v>0</v>
      </c>
      <c r="DK15" s="23">
        <v>0</v>
      </c>
      <c r="DL15" s="23">
        <v>7586</v>
      </c>
      <c r="DM15" s="23">
        <f t="shared" si="55"/>
        <v>2528.6666666666665</v>
      </c>
      <c r="DN15" s="23">
        <v>4772.857</v>
      </c>
      <c r="DO15" s="23">
        <v>0</v>
      </c>
      <c r="DP15" s="23">
        <f t="shared" si="56"/>
        <v>0</v>
      </c>
      <c r="DQ15" s="23">
        <v>0</v>
      </c>
      <c r="DR15" s="23">
        <v>0</v>
      </c>
      <c r="DS15" s="23">
        <f t="shared" si="57"/>
        <v>0</v>
      </c>
      <c r="DT15" s="23">
        <v>0</v>
      </c>
      <c r="DU15" s="23">
        <v>0</v>
      </c>
      <c r="DV15" s="23">
        <f t="shared" si="58"/>
        <v>0</v>
      </c>
      <c r="DW15" s="23">
        <v>0</v>
      </c>
      <c r="DX15" s="23">
        <v>5500</v>
      </c>
      <c r="DY15" s="23">
        <f t="shared" si="59"/>
        <v>1833.3333333333333</v>
      </c>
      <c r="DZ15" s="23">
        <v>2993.2008999999998</v>
      </c>
      <c r="EA15" s="23">
        <v>0</v>
      </c>
      <c r="EB15" s="23">
        <f t="shared" si="7"/>
        <v>13086</v>
      </c>
      <c r="EC15" s="23">
        <f t="shared" si="7"/>
        <v>4362</v>
      </c>
      <c r="ED15" s="23">
        <f t="shared" si="8"/>
        <v>7766.0578999999998</v>
      </c>
    </row>
    <row r="16" spans="1:134">
      <c r="A16" s="21">
        <v>7</v>
      </c>
      <c r="B16" s="28" t="s">
        <v>164</v>
      </c>
      <c r="C16" s="23">
        <v>1366.829</v>
      </c>
      <c r="D16" s="23">
        <v>1750.0796</v>
      </c>
      <c r="E16" s="23">
        <f t="shared" si="0"/>
        <v>12456.099999999999</v>
      </c>
      <c r="F16" s="23">
        <f t="shared" si="0"/>
        <v>4152.0333333333328</v>
      </c>
      <c r="G16" s="23">
        <f t="shared" si="0"/>
        <v>3565.7119999999995</v>
      </c>
      <c r="H16" s="23">
        <f t="shared" si="9"/>
        <v>85.878693973233993</v>
      </c>
      <c r="I16" s="23">
        <f t="shared" si="10"/>
        <v>28.626231324411332</v>
      </c>
      <c r="J16" s="23">
        <f t="shared" si="1"/>
        <v>4456</v>
      </c>
      <c r="K16" s="23">
        <f t="shared" si="1"/>
        <v>1485.3333333333335</v>
      </c>
      <c r="L16" s="23">
        <f t="shared" si="1"/>
        <v>899.01199999999994</v>
      </c>
      <c r="M16" s="23">
        <f t="shared" si="11"/>
        <v>60.525942549371628</v>
      </c>
      <c r="N16" s="23">
        <f t="shared" si="12"/>
        <v>20.175314183123877</v>
      </c>
      <c r="O16" s="23">
        <f t="shared" si="2"/>
        <v>660</v>
      </c>
      <c r="P16" s="23">
        <f t="shared" si="13"/>
        <v>220</v>
      </c>
      <c r="Q16" s="23">
        <f t="shared" si="3"/>
        <v>445.85199999999998</v>
      </c>
      <c r="R16" s="23">
        <f t="shared" si="14"/>
        <v>202.65999999999997</v>
      </c>
      <c r="S16" s="23">
        <f t="shared" si="15"/>
        <v>67.553333333333327</v>
      </c>
      <c r="T16" s="23">
        <v>0</v>
      </c>
      <c r="U16" s="23">
        <f t="shared" si="16"/>
        <v>0</v>
      </c>
      <c r="V16" s="23">
        <v>3.4000000000000002E-2</v>
      </c>
      <c r="W16" s="23" t="e">
        <f t="shared" si="17"/>
        <v>#DIV/0!</v>
      </c>
      <c r="X16" s="23" t="e">
        <f t="shared" si="18"/>
        <v>#DIV/0!</v>
      </c>
      <c r="Y16" s="23">
        <v>2079</v>
      </c>
      <c r="Z16" s="23">
        <f t="shared" si="19"/>
        <v>693</v>
      </c>
      <c r="AA16" s="23">
        <v>453.16</v>
      </c>
      <c r="AB16" s="23">
        <f t="shared" si="20"/>
        <v>65.391053391053404</v>
      </c>
      <c r="AC16" s="23">
        <f t="shared" si="21"/>
        <v>21.797017797017798</v>
      </c>
      <c r="AD16" s="23">
        <v>660</v>
      </c>
      <c r="AE16" s="23">
        <f t="shared" si="22"/>
        <v>220</v>
      </c>
      <c r="AF16" s="23">
        <v>445.81799999999998</v>
      </c>
      <c r="AG16" s="23">
        <f t="shared" si="23"/>
        <v>202.64454545454544</v>
      </c>
      <c r="AH16" s="23">
        <f t="shared" si="24"/>
        <v>67.548181818181817</v>
      </c>
      <c r="AI16" s="23">
        <v>10</v>
      </c>
      <c r="AJ16" s="23">
        <f t="shared" si="25"/>
        <v>3.3333333333333335</v>
      </c>
      <c r="AK16" s="23">
        <v>0</v>
      </c>
      <c r="AL16" s="23">
        <f t="shared" si="26"/>
        <v>0</v>
      </c>
      <c r="AM16" s="23">
        <f t="shared" si="27"/>
        <v>0</v>
      </c>
      <c r="AN16" s="23">
        <v>0</v>
      </c>
      <c r="AO16" s="23">
        <f t="shared" si="28"/>
        <v>0</v>
      </c>
      <c r="AP16" s="23">
        <v>0</v>
      </c>
      <c r="AQ16" s="23" t="e">
        <f t="shared" si="29"/>
        <v>#DIV/0!</v>
      </c>
      <c r="AR16" s="23" t="e">
        <f t="shared" si="30"/>
        <v>#DIV/0!</v>
      </c>
      <c r="AS16" s="23">
        <v>0</v>
      </c>
      <c r="AT16" s="23">
        <f t="shared" si="31"/>
        <v>0</v>
      </c>
      <c r="AU16" s="23">
        <v>0</v>
      </c>
      <c r="AV16" s="23">
        <v>0</v>
      </c>
      <c r="AW16" s="23">
        <f t="shared" si="32"/>
        <v>0</v>
      </c>
      <c r="AX16" s="23">
        <v>0</v>
      </c>
      <c r="AY16" s="23">
        <v>8000.0999999999995</v>
      </c>
      <c r="AZ16" s="23">
        <f t="shared" si="33"/>
        <v>2666.7</v>
      </c>
      <c r="BA16" s="23">
        <v>2666.7</v>
      </c>
      <c r="BB16" s="23">
        <v>0</v>
      </c>
      <c r="BC16" s="23">
        <f t="shared" si="34"/>
        <v>0</v>
      </c>
      <c r="BD16" s="23">
        <v>0</v>
      </c>
      <c r="BE16" s="23">
        <v>0</v>
      </c>
      <c r="BF16" s="23">
        <f t="shared" si="35"/>
        <v>0</v>
      </c>
      <c r="BG16" s="23">
        <v>0</v>
      </c>
      <c r="BH16" s="23">
        <v>0</v>
      </c>
      <c r="BI16" s="23">
        <f t="shared" si="36"/>
        <v>0</v>
      </c>
      <c r="BJ16" s="23">
        <v>0</v>
      </c>
      <c r="BK16" s="23">
        <f t="shared" si="4"/>
        <v>1527</v>
      </c>
      <c r="BL16" s="23">
        <f t="shared" si="4"/>
        <v>509</v>
      </c>
      <c r="BM16" s="23">
        <f t="shared" si="4"/>
        <v>0</v>
      </c>
      <c r="BN16" s="23">
        <f t="shared" si="37"/>
        <v>0</v>
      </c>
      <c r="BO16" s="23">
        <f t="shared" si="38"/>
        <v>0</v>
      </c>
      <c r="BP16" s="23">
        <v>1527</v>
      </c>
      <c r="BQ16" s="23">
        <f t="shared" si="39"/>
        <v>509</v>
      </c>
      <c r="BR16" s="23">
        <v>0</v>
      </c>
      <c r="BS16" s="23">
        <v>0</v>
      </c>
      <c r="BT16" s="23">
        <f t="shared" si="40"/>
        <v>0</v>
      </c>
      <c r="BU16" s="23">
        <v>0</v>
      </c>
      <c r="BV16" s="23">
        <v>0</v>
      </c>
      <c r="BW16" s="23">
        <f t="shared" si="41"/>
        <v>0</v>
      </c>
      <c r="BX16" s="23">
        <v>0</v>
      </c>
      <c r="BY16" s="23">
        <v>0</v>
      </c>
      <c r="BZ16" s="23">
        <f t="shared" si="42"/>
        <v>0</v>
      </c>
      <c r="CA16" s="23">
        <v>0</v>
      </c>
      <c r="CB16" s="23">
        <v>0</v>
      </c>
      <c r="CC16" s="23">
        <f t="shared" si="43"/>
        <v>0</v>
      </c>
      <c r="CD16" s="23">
        <v>0</v>
      </c>
      <c r="CE16" s="23">
        <v>0</v>
      </c>
      <c r="CF16" s="23">
        <f t="shared" si="44"/>
        <v>0</v>
      </c>
      <c r="CG16" s="23">
        <v>0</v>
      </c>
      <c r="CH16" s="23">
        <v>0</v>
      </c>
      <c r="CI16" s="23">
        <f t="shared" si="45"/>
        <v>0</v>
      </c>
      <c r="CJ16" s="23">
        <v>0</v>
      </c>
      <c r="CK16" s="23">
        <v>0</v>
      </c>
      <c r="CL16" s="23">
        <f t="shared" si="46"/>
        <v>0</v>
      </c>
      <c r="CM16" s="23">
        <v>0</v>
      </c>
      <c r="CN16" s="23">
        <v>0</v>
      </c>
      <c r="CO16" s="23">
        <f t="shared" si="47"/>
        <v>0</v>
      </c>
      <c r="CP16" s="23">
        <v>0</v>
      </c>
      <c r="CQ16" s="23" t="e">
        <f t="shared" si="48"/>
        <v>#DIV/0!</v>
      </c>
      <c r="CR16" s="23" t="e">
        <f t="shared" si="49"/>
        <v>#DIV/0!</v>
      </c>
      <c r="CS16" s="23">
        <v>0</v>
      </c>
      <c r="CT16" s="23">
        <f t="shared" si="50"/>
        <v>0</v>
      </c>
      <c r="CU16" s="23">
        <v>0</v>
      </c>
      <c r="CV16" s="23">
        <v>0</v>
      </c>
      <c r="CW16" s="23">
        <f t="shared" si="51"/>
        <v>0</v>
      </c>
      <c r="CX16" s="23">
        <v>0</v>
      </c>
      <c r="CY16" s="23">
        <v>0</v>
      </c>
      <c r="CZ16" s="23">
        <f t="shared" si="52"/>
        <v>0</v>
      </c>
      <c r="DA16" s="23">
        <v>0</v>
      </c>
      <c r="DB16" s="23">
        <v>180</v>
      </c>
      <c r="DC16" s="23">
        <f t="shared" si="53"/>
        <v>60</v>
      </c>
      <c r="DD16" s="23">
        <v>0</v>
      </c>
      <c r="DE16" s="23">
        <v>0</v>
      </c>
      <c r="DF16" s="23">
        <f t="shared" si="5"/>
        <v>12456.099999999999</v>
      </c>
      <c r="DG16" s="23">
        <f t="shared" si="5"/>
        <v>4152.0333333333328</v>
      </c>
      <c r="DH16" s="23">
        <f t="shared" si="6"/>
        <v>3565.7119999999995</v>
      </c>
      <c r="DI16" s="23">
        <v>0</v>
      </c>
      <c r="DJ16" s="23">
        <f t="shared" si="54"/>
        <v>0</v>
      </c>
      <c r="DK16" s="23">
        <v>0</v>
      </c>
      <c r="DL16" s="23">
        <v>0</v>
      </c>
      <c r="DM16" s="23">
        <f t="shared" si="55"/>
        <v>0</v>
      </c>
      <c r="DN16" s="23">
        <v>0</v>
      </c>
      <c r="DO16" s="23">
        <v>0</v>
      </c>
      <c r="DP16" s="23">
        <f t="shared" si="56"/>
        <v>0</v>
      </c>
      <c r="DQ16" s="23">
        <v>0</v>
      </c>
      <c r="DR16" s="23">
        <v>0</v>
      </c>
      <c r="DS16" s="23">
        <f t="shared" si="57"/>
        <v>0</v>
      </c>
      <c r="DT16" s="23">
        <v>0</v>
      </c>
      <c r="DU16" s="23">
        <v>0</v>
      </c>
      <c r="DV16" s="23">
        <f t="shared" si="58"/>
        <v>0</v>
      </c>
      <c r="DW16" s="23">
        <v>0</v>
      </c>
      <c r="DX16" s="23">
        <v>0</v>
      </c>
      <c r="DY16" s="23">
        <f t="shared" si="59"/>
        <v>0</v>
      </c>
      <c r="DZ16" s="23">
        <v>0</v>
      </c>
      <c r="EA16" s="23">
        <v>0</v>
      </c>
      <c r="EB16" s="23">
        <f t="shared" si="7"/>
        <v>0</v>
      </c>
      <c r="EC16" s="23">
        <f t="shared" si="7"/>
        <v>0</v>
      </c>
      <c r="ED16" s="23">
        <f t="shared" si="8"/>
        <v>0</v>
      </c>
    </row>
    <row r="17" spans="1:134">
      <c r="A17" s="21">
        <v>8</v>
      </c>
      <c r="B17" s="27" t="s">
        <v>165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0"/>
        <v>17369.5</v>
      </c>
      <c r="G17" s="23">
        <f t="shared" si="0"/>
        <v>10757.996999999999</v>
      </c>
      <c r="H17" s="23">
        <f t="shared" si="9"/>
        <v>61.936135179481269</v>
      </c>
      <c r="I17" s="23">
        <f t="shared" si="10"/>
        <v>20.645378393160424</v>
      </c>
      <c r="J17" s="23">
        <f t="shared" si="1"/>
        <v>9413.2999999999993</v>
      </c>
      <c r="K17" s="23">
        <f t="shared" si="1"/>
        <v>3137.7666666666669</v>
      </c>
      <c r="L17" s="23">
        <f t="shared" si="1"/>
        <v>959.59699999999998</v>
      </c>
      <c r="M17" s="23">
        <f t="shared" si="11"/>
        <v>30.582165659226835</v>
      </c>
      <c r="N17" s="23">
        <f t="shared" si="12"/>
        <v>10.19405521974228</v>
      </c>
      <c r="O17" s="23">
        <f t="shared" si="2"/>
        <v>3523</v>
      </c>
      <c r="P17" s="23">
        <f t="shared" si="13"/>
        <v>1174.3333333333333</v>
      </c>
      <c r="Q17" s="23">
        <f t="shared" si="3"/>
        <v>529.51800000000003</v>
      </c>
      <c r="R17" s="23">
        <f t="shared" si="14"/>
        <v>45.090945217144487</v>
      </c>
      <c r="S17" s="23">
        <f t="shared" si="15"/>
        <v>15.030315072381494</v>
      </c>
      <c r="T17" s="23">
        <v>0</v>
      </c>
      <c r="U17" s="23">
        <f t="shared" si="16"/>
        <v>0</v>
      </c>
      <c r="V17" s="23">
        <v>0.21199999999999999</v>
      </c>
      <c r="W17" s="23" t="e">
        <f t="shared" si="17"/>
        <v>#DIV/0!</v>
      </c>
      <c r="X17" s="23" t="e">
        <f t="shared" si="18"/>
        <v>#DIV/0!</v>
      </c>
      <c r="Y17" s="23">
        <v>4067.3</v>
      </c>
      <c r="Z17" s="23">
        <f t="shared" si="19"/>
        <v>1355.7666666666667</v>
      </c>
      <c r="AA17" s="23">
        <v>390.26</v>
      </c>
      <c r="AB17" s="23">
        <f t="shared" si="20"/>
        <v>28.78518919184717</v>
      </c>
      <c r="AC17" s="23">
        <f t="shared" si="21"/>
        <v>9.5950630639490573</v>
      </c>
      <c r="AD17" s="23">
        <v>3523</v>
      </c>
      <c r="AE17" s="23">
        <f t="shared" si="22"/>
        <v>1174.3333333333333</v>
      </c>
      <c r="AF17" s="23">
        <v>529.30600000000004</v>
      </c>
      <c r="AG17" s="23">
        <f t="shared" si="23"/>
        <v>45.072892421231906</v>
      </c>
      <c r="AH17" s="23">
        <f t="shared" si="24"/>
        <v>15.024297473743969</v>
      </c>
      <c r="AI17" s="23">
        <v>70</v>
      </c>
      <c r="AJ17" s="23">
        <f t="shared" si="25"/>
        <v>23.333333333333332</v>
      </c>
      <c r="AK17" s="23">
        <v>0</v>
      </c>
      <c r="AL17" s="23">
        <f t="shared" si="26"/>
        <v>0</v>
      </c>
      <c r="AM17" s="23">
        <f t="shared" si="27"/>
        <v>0</v>
      </c>
      <c r="AN17" s="23">
        <v>0</v>
      </c>
      <c r="AO17" s="23">
        <f t="shared" si="28"/>
        <v>0</v>
      </c>
      <c r="AP17" s="23">
        <v>0</v>
      </c>
      <c r="AQ17" s="23" t="e">
        <f t="shared" si="29"/>
        <v>#DIV/0!</v>
      </c>
      <c r="AR17" s="23" t="e">
        <f t="shared" si="30"/>
        <v>#DIV/0!</v>
      </c>
      <c r="AS17" s="23">
        <v>0</v>
      </c>
      <c r="AT17" s="23">
        <f t="shared" si="31"/>
        <v>0</v>
      </c>
      <c r="AU17" s="23">
        <v>0</v>
      </c>
      <c r="AV17" s="23">
        <v>0</v>
      </c>
      <c r="AW17" s="23">
        <f t="shared" si="32"/>
        <v>0</v>
      </c>
      <c r="AX17" s="23">
        <v>0</v>
      </c>
      <c r="AY17" s="23">
        <v>29395.200000000001</v>
      </c>
      <c r="AZ17" s="23">
        <f t="shared" si="33"/>
        <v>9798.4</v>
      </c>
      <c r="BA17" s="23">
        <v>9798.4</v>
      </c>
      <c r="BB17" s="23">
        <v>0</v>
      </c>
      <c r="BC17" s="23">
        <f t="shared" si="34"/>
        <v>0</v>
      </c>
      <c r="BD17" s="23">
        <v>0</v>
      </c>
      <c r="BE17" s="23">
        <v>0</v>
      </c>
      <c r="BF17" s="23">
        <f t="shared" si="35"/>
        <v>0</v>
      </c>
      <c r="BG17" s="23">
        <v>0</v>
      </c>
      <c r="BH17" s="23">
        <v>0</v>
      </c>
      <c r="BI17" s="23">
        <f t="shared" si="36"/>
        <v>0</v>
      </c>
      <c r="BJ17" s="23">
        <v>0</v>
      </c>
      <c r="BK17" s="23">
        <f t="shared" si="4"/>
        <v>1333</v>
      </c>
      <c r="BL17" s="23">
        <f t="shared" si="4"/>
        <v>444.33333333333331</v>
      </c>
      <c r="BM17" s="23">
        <f t="shared" si="4"/>
        <v>0</v>
      </c>
      <c r="BN17" s="23">
        <f t="shared" si="37"/>
        <v>0</v>
      </c>
      <c r="BO17" s="23">
        <f t="shared" si="38"/>
        <v>0</v>
      </c>
      <c r="BP17" s="23">
        <v>1333</v>
      </c>
      <c r="BQ17" s="23">
        <f t="shared" si="39"/>
        <v>444.33333333333331</v>
      </c>
      <c r="BR17" s="23">
        <v>0</v>
      </c>
      <c r="BS17" s="23">
        <v>0</v>
      </c>
      <c r="BT17" s="23">
        <f t="shared" si="40"/>
        <v>0</v>
      </c>
      <c r="BU17" s="23">
        <v>0</v>
      </c>
      <c r="BV17" s="23">
        <v>0</v>
      </c>
      <c r="BW17" s="23">
        <f t="shared" si="41"/>
        <v>0</v>
      </c>
      <c r="BX17" s="23">
        <v>0</v>
      </c>
      <c r="BY17" s="23">
        <v>0</v>
      </c>
      <c r="BZ17" s="23">
        <f t="shared" si="42"/>
        <v>0</v>
      </c>
      <c r="CA17" s="23">
        <v>0</v>
      </c>
      <c r="CB17" s="23">
        <v>0</v>
      </c>
      <c r="CC17" s="23">
        <f t="shared" si="43"/>
        <v>0</v>
      </c>
      <c r="CD17" s="23">
        <v>0</v>
      </c>
      <c r="CE17" s="23">
        <v>0</v>
      </c>
      <c r="CF17" s="23">
        <f t="shared" si="44"/>
        <v>0</v>
      </c>
      <c r="CG17" s="23">
        <v>0</v>
      </c>
      <c r="CH17" s="23">
        <v>0</v>
      </c>
      <c r="CI17" s="23">
        <f t="shared" si="45"/>
        <v>0</v>
      </c>
      <c r="CJ17" s="23">
        <v>0</v>
      </c>
      <c r="CK17" s="23">
        <v>420</v>
      </c>
      <c r="CL17" s="23">
        <f t="shared" si="46"/>
        <v>140</v>
      </c>
      <c r="CM17" s="23">
        <v>0</v>
      </c>
      <c r="CN17" s="23">
        <v>420</v>
      </c>
      <c r="CO17" s="23">
        <f t="shared" si="47"/>
        <v>140</v>
      </c>
      <c r="CP17" s="23">
        <v>0</v>
      </c>
      <c r="CQ17" s="23">
        <f t="shared" si="48"/>
        <v>0</v>
      </c>
      <c r="CR17" s="23">
        <f t="shared" si="49"/>
        <v>0</v>
      </c>
      <c r="CS17" s="23">
        <v>0</v>
      </c>
      <c r="CT17" s="23">
        <f t="shared" si="50"/>
        <v>0</v>
      </c>
      <c r="CU17" s="23">
        <v>39.819000000000003</v>
      </c>
      <c r="CV17" s="23">
        <v>0</v>
      </c>
      <c r="CW17" s="23">
        <f t="shared" si="51"/>
        <v>0</v>
      </c>
      <c r="CX17" s="23">
        <v>0</v>
      </c>
      <c r="CY17" s="23">
        <v>0</v>
      </c>
      <c r="CZ17" s="23">
        <f t="shared" si="52"/>
        <v>0</v>
      </c>
      <c r="DA17" s="23">
        <v>0</v>
      </c>
      <c r="DB17" s="23">
        <v>0</v>
      </c>
      <c r="DC17" s="23">
        <f t="shared" si="53"/>
        <v>0</v>
      </c>
      <c r="DD17" s="23">
        <v>0</v>
      </c>
      <c r="DE17" s="23">
        <v>0</v>
      </c>
      <c r="DF17" s="23">
        <f t="shared" si="5"/>
        <v>38808.5</v>
      </c>
      <c r="DG17" s="23">
        <f t="shared" si="5"/>
        <v>12936.166666666666</v>
      </c>
      <c r="DH17" s="23">
        <f t="shared" si="6"/>
        <v>10757.996999999999</v>
      </c>
      <c r="DI17" s="23">
        <v>0</v>
      </c>
      <c r="DJ17" s="23">
        <f t="shared" si="54"/>
        <v>0</v>
      </c>
      <c r="DK17" s="23">
        <v>0</v>
      </c>
      <c r="DL17" s="23">
        <v>13300</v>
      </c>
      <c r="DM17" s="23">
        <f t="shared" si="55"/>
        <v>4433.333333333333</v>
      </c>
      <c r="DN17" s="23">
        <v>0</v>
      </c>
      <c r="DO17" s="23">
        <v>0</v>
      </c>
      <c r="DP17" s="23">
        <f t="shared" si="56"/>
        <v>0</v>
      </c>
      <c r="DQ17" s="23">
        <v>0</v>
      </c>
      <c r="DR17" s="23">
        <v>0</v>
      </c>
      <c r="DS17" s="23">
        <f t="shared" si="57"/>
        <v>0</v>
      </c>
      <c r="DT17" s="23">
        <v>0</v>
      </c>
      <c r="DU17" s="23">
        <v>0</v>
      </c>
      <c r="DV17" s="23">
        <f t="shared" si="58"/>
        <v>0</v>
      </c>
      <c r="DW17" s="23">
        <v>0</v>
      </c>
      <c r="DX17" s="23">
        <v>6000</v>
      </c>
      <c r="DY17" s="23">
        <f t="shared" si="59"/>
        <v>2000</v>
      </c>
      <c r="DZ17" s="23">
        <v>0</v>
      </c>
      <c r="EA17" s="23">
        <v>0</v>
      </c>
      <c r="EB17" s="23">
        <f t="shared" si="7"/>
        <v>19300</v>
      </c>
      <c r="EC17" s="23">
        <f t="shared" si="7"/>
        <v>6433.333333333333</v>
      </c>
      <c r="ED17" s="23">
        <f t="shared" si="8"/>
        <v>0</v>
      </c>
    </row>
    <row r="18" spans="1:134">
      <c r="A18" s="21">
        <v>9</v>
      </c>
      <c r="B18" s="27" t="s">
        <v>166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0"/>
        <v>16587.166666666668</v>
      </c>
      <c r="G18" s="23">
        <f t="shared" si="0"/>
        <v>15187.102000000001</v>
      </c>
      <c r="H18" s="23">
        <f t="shared" si="9"/>
        <v>91.559350099976882</v>
      </c>
      <c r="I18" s="23">
        <f t="shared" si="10"/>
        <v>30.519783366658963</v>
      </c>
      <c r="J18" s="23">
        <f t="shared" si="1"/>
        <v>7895.2</v>
      </c>
      <c r="K18" s="23">
        <f t="shared" si="1"/>
        <v>2631.7333333333336</v>
      </c>
      <c r="L18" s="23">
        <f t="shared" si="1"/>
        <v>1231.6020000000001</v>
      </c>
      <c r="M18" s="23">
        <f t="shared" si="11"/>
        <v>46.798130509676767</v>
      </c>
      <c r="N18" s="23">
        <f t="shared" si="12"/>
        <v>15.599376836558923</v>
      </c>
      <c r="O18" s="23">
        <f t="shared" si="2"/>
        <v>4650.3</v>
      </c>
      <c r="P18" s="23">
        <f t="shared" si="13"/>
        <v>1550.1000000000001</v>
      </c>
      <c r="Q18" s="23">
        <f t="shared" si="3"/>
        <v>1071.1860000000001</v>
      </c>
      <c r="R18" s="23">
        <f t="shared" si="14"/>
        <v>69.104315850590297</v>
      </c>
      <c r="S18" s="23">
        <f t="shared" si="15"/>
        <v>23.034771950196763</v>
      </c>
      <c r="T18" s="23">
        <v>100.3</v>
      </c>
      <c r="U18" s="23">
        <f t="shared" si="16"/>
        <v>33.43333333333333</v>
      </c>
      <c r="V18" s="23">
        <v>5.6000000000000001E-2</v>
      </c>
      <c r="W18" s="23">
        <f t="shared" si="17"/>
        <v>0.16749750747756734</v>
      </c>
      <c r="X18" s="23">
        <f t="shared" si="18"/>
        <v>5.5832502492522432E-2</v>
      </c>
      <c r="Y18" s="23">
        <v>1588.9</v>
      </c>
      <c r="Z18" s="23">
        <f t="shared" si="19"/>
        <v>529.63333333333333</v>
      </c>
      <c r="AA18" s="23">
        <v>57.38</v>
      </c>
      <c r="AB18" s="23">
        <f t="shared" si="20"/>
        <v>10.833910252375858</v>
      </c>
      <c r="AC18" s="23">
        <f t="shared" si="21"/>
        <v>3.6113034174586187</v>
      </c>
      <c r="AD18" s="23">
        <v>4550</v>
      </c>
      <c r="AE18" s="23">
        <f t="shared" si="22"/>
        <v>1516.6666666666667</v>
      </c>
      <c r="AF18" s="23">
        <v>1071.1300000000001</v>
      </c>
      <c r="AG18" s="23">
        <f t="shared" si="23"/>
        <v>70.623956043956042</v>
      </c>
      <c r="AH18" s="23">
        <f t="shared" si="24"/>
        <v>23.541318681318685</v>
      </c>
      <c r="AI18" s="23">
        <v>320</v>
      </c>
      <c r="AJ18" s="23">
        <f t="shared" si="25"/>
        <v>106.66666666666667</v>
      </c>
      <c r="AK18" s="23">
        <v>0</v>
      </c>
      <c r="AL18" s="23">
        <f t="shared" si="26"/>
        <v>0</v>
      </c>
      <c r="AM18" s="23">
        <f t="shared" si="27"/>
        <v>0</v>
      </c>
      <c r="AN18" s="23">
        <v>0</v>
      </c>
      <c r="AO18" s="23">
        <f t="shared" si="28"/>
        <v>0</v>
      </c>
      <c r="AP18" s="23">
        <v>0</v>
      </c>
      <c r="AQ18" s="23" t="e">
        <f t="shared" si="29"/>
        <v>#DIV/0!</v>
      </c>
      <c r="AR18" s="23" t="e">
        <f t="shared" si="30"/>
        <v>#DIV/0!</v>
      </c>
      <c r="AS18" s="23">
        <v>0</v>
      </c>
      <c r="AT18" s="23">
        <f t="shared" si="31"/>
        <v>0</v>
      </c>
      <c r="AU18" s="23">
        <v>0</v>
      </c>
      <c r="AV18" s="23">
        <v>0</v>
      </c>
      <c r="AW18" s="23">
        <f t="shared" si="32"/>
        <v>0</v>
      </c>
      <c r="AX18" s="23">
        <v>0</v>
      </c>
      <c r="AY18" s="23">
        <v>41866.300000000003</v>
      </c>
      <c r="AZ18" s="23">
        <f t="shared" si="33"/>
        <v>13955.433333333334</v>
      </c>
      <c r="BA18" s="23">
        <v>13955.5</v>
      </c>
      <c r="BB18" s="23">
        <v>0</v>
      </c>
      <c r="BC18" s="23">
        <f t="shared" si="34"/>
        <v>0</v>
      </c>
      <c r="BD18" s="23">
        <v>0</v>
      </c>
      <c r="BE18" s="23">
        <v>0</v>
      </c>
      <c r="BF18" s="23">
        <f t="shared" si="35"/>
        <v>0</v>
      </c>
      <c r="BG18" s="23">
        <v>0</v>
      </c>
      <c r="BH18" s="23">
        <v>0</v>
      </c>
      <c r="BI18" s="23">
        <f t="shared" si="36"/>
        <v>0</v>
      </c>
      <c r="BJ18" s="23">
        <v>0</v>
      </c>
      <c r="BK18" s="23">
        <f t="shared" si="4"/>
        <v>586</v>
      </c>
      <c r="BL18" s="23">
        <f t="shared" si="4"/>
        <v>195.33333333333334</v>
      </c>
      <c r="BM18" s="23">
        <f t="shared" si="4"/>
        <v>80.835999999999999</v>
      </c>
      <c r="BN18" s="23">
        <f t="shared" si="37"/>
        <v>41.383617747440269</v>
      </c>
      <c r="BO18" s="23">
        <f t="shared" si="38"/>
        <v>13.794539249146757</v>
      </c>
      <c r="BP18" s="23">
        <v>586</v>
      </c>
      <c r="BQ18" s="23">
        <f t="shared" si="39"/>
        <v>195.33333333333334</v>
      </c>
      <c r="BR18" s="23">
        <v>80.835999999999999</v>
      </c>
      <c r="BS18" s="23">
        <v>0</v>
      </c>
      <c r="BT18" s="23">
        <f t="shared" si="40"/>
        <v>0</v>
      </c>
      <c r="BU18" s="23">
        <v>0</v>
      </c>
      <c r="BV18" s="23">
        <v>0</v>
      </c>
      <c r="BW18" s="23">
        <f t="shared" si="41"/>
        <v>0</v>
      </c>
      <c r="BX18" s="23">
        <v>0</v>
      </c>
      <c r="BY18" s="23">
        <v>0</v>
      </c>
      <c r="BZ18" s="23">
        <f t="shared" si="42"/>
        <v>0</v>
      </c>
      <c r="CA18" s="23">
        <v>0</v>
      </c>
      <c r="CB18" s="23">
        <v>0</v>
      </c>
      <c r="CC18" s="23">
        <f t="shared" si="43"/>
        <v>0</v>
      </c>
      <c r="CD18" s="23">
        <v>0</v>
      </c>
      <c r="CE18" s="23">
        <v>0</v>
      </c>
      <c r="CF18" s="23">
        <f t="shared" si="44"/>
        <v>0</v>
      </c>
      <c r="CG18" s="23">
        <v>0</v>
      </c>
      <c r="CH18" s="23">
        <v>0</v>
      </c>
      <c r="CI18" s="23">
        <f t="shared" si="45"/>
        <v>0</v>
      </c>
      <c r="CJ18" s="23">
        <v>0</v>
      </c>
      <c r="CK18" s="23">
        <v>750</v>
      </c>
      <c r="CL18" s="23">
        <f t="shared" si="46"/>
        <v>250</v>
      </c>
      <c r="CM18" s="23">
        <v>22.2</v>
      </c>
      <c r="CN18" s="23">
        <v>500</v>
      </c>
      <c r="CO18" s="23">
        <f t="shared" si="47"/>
        <v>166.66666666666666</v>
      </c>
      <c r="CP18" s="23">
        <v>22.2</v>
      </c>
      <c r="CQ18" s="23">
        <f t="shared" si="48"/>
        <v>13.320000000000002</v>
      </c>
      <c r="CR18" s="23">
        <f t="shared" si="49"/>
        <v>4.4400000000000004</v>
      </c>
      <c r="CS18" s="23">
        <v>0</v>
      </c>
      <c r="CT18" s="23">
        <f t="shared" si="50"/>
        <v>0</v>
      </c>
      <c r="CU18" s="23">
        <v>0</v>
      </c>
      <c r="CV18" s="23">
        <v>0</v>
      </c>
      <c r="CW18" s="23">
        <f t="shared" si="51"/>
        <v>0</v>
      </c>
      <c r="CX18" s="23">
        <v>0</v>
      </c>
      <c r="CY18" s="23">
        <v>0</v>
      </c>
      <c r="CZ18" s="23">
        <f t="shared" si="52"/>
        <v>0</v>
      </c>
      <c r="DA18" s="23">
        <v>0</v>
      </c>
      <c r="DB18" s="23">
        <v>0</v>
      </c>
      <c r="DC18" s="23">
        <f t="shared" si="53"/>
        <v>0</v>
      </c>
      <c r="DD18" s="23">
        <v>0</v>
      </c>
      <c r="DE18" s="23">
        <v>0</v>
      </c>
      <c r="DF18" s="23">
        <f t="shared" si="5"/>
        <v>49761.5</v>
      </c>
      <c r="DG18" s="23">
        <f t="shared" si="5"/>
        <v>16587.166666666668</v>
      </c>
      <c r="DH18" s="23">
        <f t="shared" si="6"/>
        <v>15187.102000000001</v>
      </c>
      <c r="DI18" s="23">
        <v>0</v>
      </c>
      <c r="DJ18" s="23">
        <f t="shared" si="54"/>
        <v>0</v>
      </c>
      <c r="DK18" s="23">
        <v>0</v>
      </c>
      <c r="DL18" s="23">
        <v>0</v>
      </c>
      <c r="DM18" s="23">
        <f t="shared" si="55"/>
        <v>0</v>
      </c>
      <c r="DN18" s="23">
        <v>0</v>
      </c>
      <c r="DO18" s="23">
        <v>0</v>
      </c>
      <c r="DP18" s="23">
        <f t="shared" si="56"/>
        <v>0</v>
      </c>
      <c r="DQ18" s="23">
        <v>0</v>
      </c>
      <c r="DR18" s="23">
        <v>0</v>
      </c>
      <c r="DS18" s="23">
        <f t="shared" si="57"/>
        <v>0</v>
      </c>
      <c r="DT18" s="23">
        <v>0</v>
      </c>
      <c r="DU18" s="23">
        <v>0</v>
      </c>
      <c r="DV18" s="23">
        <f t="shared" si="58"/>
        <v>0</v>
      </c>
      <c r="DW18" s="23">
        <v>0</v>
      </c>
      <c r="DX18" s="23">
        <v>3000</v>
      </c>
      <c r="DY18" s="23">
        <f t="shared" si="59"/>
        <v>1000</v>
      </c>
      <c r="DZ18" s="23">
        <v>541.7115</v>
      </c>
      <c r="EA18" s="23">
        <v>0</v>
      </c>
      <c r="EB18" s="23">
        <f t="shared" si="7"/>
        <v>3000</v>
      </c>
      <c r="EC18" s="23">
        <f t="shared" si="7"/>
        <v>1000</v>
      </c>
      <c r="ED18" s="23">
        <f t="shared" si="8"/>
        <v>541.7115</v>
      </c>
    </row>
    <row r="19" spans="1:134">
      <c r="A19" s="21">
        <v>10</v>
      </c>
      <c r="B19" s="27" t="s">
        <v>167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0"/>
        <v>9605.9666666666672</v>
      </c>
      <c r="G19" s="23">
        <f t="shared" si="0"/>
        <v>5310.8879999999999</v>
      </c>
      <c r="H19" s="23">
        <f t="shared" si="9"/>
        <v>55.287387352999353</v>
      </c>
      <c r="I19" s="23">
        <f t="shared" si="10"/>
        <v>18.429129117666449</v>
      </c>
      <c r="J19" s="23">
        <f t="shared" si="1"/>
        <v>5657.6</v>
      </c>
      <c r="K19" s="23">
        <f t="shared" si="1"/>
        <v>1885.8666666666668</v>
      </c>
      <c r="L19" s="23">
        <f t="shared" si="1"/>
        <v>1306.5879999999997</v>
      </c>
      <c r="M19" s="23">
        <f t="shared" si="11"/>
        <v>69.283158936651574</v>
      </c>
      <c r="N19" s="23">
        <f t="shared" si="12"/>
        <v>23.094386312217189</v>
      </c>
      <c r="O19" s="23">
        <f t="shared" si="2"/>
        <v>1664.8</v>
      </c>
      <c r="P19" s="23">
        <f t="shared" si="13"/>
        <v>554.93333333333328</v>
      </c>
      <c r="Q19" s="23">
        <f t="shared" si="3"/>
        <v>714.18799999999999</v>
      </c>
      <c r="R19" s="23">
        <f t="shared" si="14"/>
        <v>128.69798173954828</v>
      </c>
      <c r="S19" s="23">
        <f t="shared" si="15"/>
        <v>42.899327246516101</v>
      </c>
      <c r="T19" s="23">
        <v>1</v>
      </c>
      <c r="U19" s="23">
        <f t="shared" si="16"/>
        <v>0.33333333333333331</v>
      </c>
      <c r="V19" s="23">
        <v>0.187</v>
      </c>
      <c r="W19" s="23">
        <f t="shared" si="17"/>
        <v>56.100000000000009</v>
      </c>
      <c r="X19" s="23">
        <f t="shared" si="18"/>
        <v>18.7</v>
      </c>
      <c r="Y19" s="23">
        <v>2174.5</v>
      </c>
      <c r="Z19" s="23">
        <f t="shared" si="19"/>
        <v>724.83333333333337</v>
      </c>
      <c r="AA19" s="23">
        <v>191.9</v>
      </c>
      <c r="AB19" s="23">
        <f t="shared" si="20"/>
        <v>26.475051736031268</v>
      </c>
      <c r="AC19" s="23">
        <f t="shared" si="21"/>
        <v>8.8250172453437585</v>
      </c>
      <c r="AD19" s="23">
        <v>1663.8</v>
      </c>
      <c r="AE19" s="23">
        <f t="shared" si="22"/>
        <v>554.6</v>
      </c>
      <c r="AF19" s="23">
        <v>714.00099999999998</v>
      </c>
      <c r="AG19" s="23">
        <f t="shared" si="23"/>
        <v>128.74161557879552</v>
      </c>
      <c r="AH19" s="23">
        <f t="shared" si="24"/>
        <v>42.913871859598508</v>
      </c>
      <c r="AI19" s="23">
        <v>22</v>
      </c>
      <c r="AJ19" s="23">
        <f t="shared" si="25"/>
        <v>7.333333333333333</v>
      </c>
      <c r="AK19" s="23">
        <v>0</v>
      </c>
      <c r="AL19" s="23">
        <f t="shared" si="26"/>
        <v>0</v>
      </c>
      <c r="AM19" s="23">
        <f t="shared" si="27"/>
        <v>0</v>
      </c>
      <c r="AN19" s="23">
        <v>0</v>
      </c>
      <c r="AO19" s="23">
        <f t="shared" si="28"/>
        <v>0</v>
      </c>
      <c r="AP19" s="23">
        <v>0</v>
      </c>
      <c r="AQ19" s="23" t="e">
        <f t="shared" si="29"/>
        <v>#DIV/0!</v>
      </c>
      <c r="AR19" s="23" t="e">
        <f t="shared" si="30"/>
        <v>#DIV/0!</v>
      </c>
      <c r="AS19" s="23">
        <v>0</v>
      </c>
      <c r="AT19" s="23">
        <f t="shared" si="31"/>
        <v>0</v>
      </c>
      <c r="AU19" s="23">
        <v>0</v>
      </c>
      <c r="AV19" s="23">
        <v>0</v>
      </c>
      <c r="AW19" s="23">
        <f t="shared" si="32"/>
        <v>0</v>
      </c>
      <c r="AX19" s="23">
        <v>0</v>
      </c>
      <c r="AY19" s="23">
        <v>12012.6</v>
      </c>
      <c r="AZ19" s="23">
        <f t="shared" si="33"/>
        <v>4004.2000000000003</v>
      </c>
      <c r="BA19" s="23">
        <v>4004.3</v>
      </c>
      <c r="BB19" s="23">
        <v>0</v>
      </c>
      <c r="BC19" s="23">
        <f t="shared" si="34"/>
        <v>0</v>
      </c>
      <c r="BD19" s="23">
        <v>0</v>
      </c>
      <c r="BE19" s="23">
        <v>0</v>
      </c>
      <c r="BF19" s="23">
        <f t="shared" si="35"/>
        <v>0</v>
      </c>
      <c r="BG19" s="23">
        <v>0</v>
      </c>
      <c r="BH19" s="23">
        <v>0</v>
      </c>
      <c r="BI19" s="23">
        <f t="shared" si="36"/>
        <v>0</v>
      </c>
      <c r="BJ19" s="23">
        <v>0</v>
      </c>
      <c r="BK19" s="23">
        <f t="shared" si="4"/>
        <v>1518</v>
      </c>
      <c r="BL19" s="23">
        <f t="shared" si="4"/>
        <v>506</v>
      </c>
      <c r="BM19" s="23">
        <f t="shared" si="4"/>
        <v>400.5</v>
      </c>
      <c r="BN19" s="23">
        <f t="shared" si="37"/>
        <v>79.1501976284585</v>
      </c>
      <c r="BO19" s="23">
        <f t="shared" si="38"/>
        <v>26.383399209486164</v>
      </c>
      <c r="BP19" s="23">
        <v>1518</v>
      </c>
      <c r="BQ19" s="23">
        <f t="shared" si="39"/>
        <v>506</v>
      </c>
      <c r="BR19" s="23">
        <v>132.1</v>
      </c>
      <c r="BS19" s="23">
        <v>0</v>
      </c>
      <c r="BT19" s="23">
        <f t="shared" si="40"/>
        <v>0</v>
      </c>
      <c r="BU19" s="23">
        <v>268.39999999999998</v>
      </c>
      <c r="BV19" s="23">
        <v>0</v>
      </c>
      <c r="BW19" s="23">
        <f t="shared" si="41"/>
        <v>0</v>
      </c>
      <c r="BX19" s="23">
        <v>0</v>
      </c>
      <c r="BY19" s="23">
        <v>0</v>
      </c>
      <c r="BZ19" s="23">
        <f t="shared" si="42"/>
        <v>0</v>
      </c>
      <c r="CA19" s="23">
        <v>0</v>
      </c>
      <c r="CB19" s="23">
        <v>0</v>
      </c>
      <c r="CC19" s="23">
        <f t="shared" si="43"/>
        <v>0</v>
      </c>
      <c r="CD19" s="23">
        <v>0</v>
      </c>
      <c r="CE19" s="23">
        <v>0</v>
      </c>
      <c r="CF19" s="23">
        <f t="shared" si="44"/>
        <v>0</v>
      </c>
      <c r="CG19" s="23">
        <v>0</v>
      </c>
      <c r="CH19" s="23">
        <v>0</v>
      </c>
      <c r="CI19" s="23">
        <f t="shared" si="45"/>
        <v>0</v>
      </c>
      <c r="CJ19" s="23">
        <v>0</v>
      </c>
      <c r="CK19" s="23">
        <v>278.3</v>
      </c>
      <c r="CL19" s="23">
        <f t="shared" si="46"/>
        <v>92.766666666666666</v>
      </c>
      <c r="CM19" s="23">
        <v>0</v>
      </c>
      <c r="CN19" s="23">
        <v>278.3</v>
      </c>
      <c r="CO19" s="23">
        <f t="shared" si="47"/>
        <v>92.766666666666666</v>
      </c>
      <c r="CP19" s="23">
        <v>0</v>
      </c>
      <c r="CQ19" s="23">
        <f t="shared" si="48"/>
        <v>0</v>
      </c>
      <c r="CR19" s="23">
        <f t="shared" si="49"/>
        <v>0</v>
      </c>
      <c r="CS19" s="23">
        <v>0</v>
      </c>
      <c r="CT19" s="23">
        <f t="shared" si="50"/>
        <v>0</v>
      </c>
      <c r="CU19" s="23">
        <v>0</v>
      </c>
      <c r="CV19" s="23">
        <v>0</v>
      </c>
      <c r="CW19" s="23">
        <f t="shared" si="51"/>
        <v>0</v>
      </c>
      <c r="CX19" s="23">
        <v>0</v>
      </c>
      <c r="CY19" s="23">
        <v>0</v>
      </c>
      <c r="CZ19" s="23">
        <f t="shared" si="52"/>
        <v>0</v>
      </c>
      <c r="DA19" s="23">
        <v>0</v>
      </c>
      <c r="DB19" s="23">
        <v>0</v>
      </c>
      <c r="DC19" s="23">
        <f t="shared" si="53"/>
        <v>0</v>
      </c>
      <c r="DD19" s="23">
        <v>0</v>
      </c>
      <c r="DE19" s="23">
        <v>0</v>
      </c>
      <c r="DF19" s="23">
        <f t="shared" si="5"/>
        <v>17670.2</v>
      </c>
      <c r="DG19" s="23">
        <f t="shared" si="5"/>
        <v>5890.0666666666666</v>
      </c>
      <c r="DH19" s="23">
        <f t="shared" si="6"/>
        <v>5310.8879999999999</v>
      </c>
      <c r="DI19" s="23">
        <v>0</v>
      </c>
      <c r="DJ19" s="23">
        <f t="shared" si="54"/>
        <v>0</v>
      </c>
      <c r="DK19" s="23">
        <v>0</v>
      </c>
      <c r="DL19" s="23">
        <v>11147.7</v>
      </c>
      <c r="DM19" s="23">
        <f t="shared" si="55"/>
        <v>3715.9</v>
      </c>
      <c r="DN19" s="23">
        <v>0</v>
      </c>
      <c r="DO19" s="23">
        <v>0</v>
      </c>
      <c r="DP19" s="23">
        <f t="shared" si="56"/>
        <v>0</v>
      </c>
      <c r="DQ19" s="23">
        <v>0</v>
      </c>
      <c r="DR19" s="23">
        <v>0</v>
      </c>
      <c r="DS19" s="23">
        <f t="shared" si="57"/>
        <v>0</v>
      </c>
      <c r="DT19" s="23">
        <v>0</v>
      </c>
      <c r="DU19" s="23">
        <v>0</v>
      </c>
      <c r="DV19" s="23">
        <f t="shared" si="58"/>
        <v>0</v>
      </c>
      <c r="DW19" s="23">
        <v>0</v>
      </c>
      <c r="DX19" s="23">
        <v>3534</v>
      </c>
      <c r="DY19" s="23">
        <f t="shared" si="59"/>
        <v>1178</v>
      </c>
      <c r="DZ19" s="23">
        <v>0</v>
      </c>
      <c r="EA19" s="23">
        <v>0</v>
      </c>
      <c r="EB19" s="23">
        <f t="shared" si="7"/>
        <v>14681.7</v>
      </c>
      <c r="EC19" s="23">
        <f t="shared" si="7"/>
        <v>4893.8999999999996</v>
      </c>
      <c r="ED19" s="23">
        <f t="shared" si="8"/>
        <v>0</v>
      </c>
    </row>
    <row r="20" spans="1:134">
      <c r="A20" s="21">
        <v>11</v>
      </c>
      <c r="B20" s="27" t="s">
        <v>168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0"/>
        <v>2703.2000000000003</v>
      </c>
      <c r="G20" s="23">
        <f t="shared" si="0"/>
        <v>1993.2809999999999</v>
      </c>
      <c r="H20" s="23">
        <f t="shared" si="9"/>
        <v>73.737829239419938</v>
      </c>
      <c r="I20" s="23">
        <f t="shared" si="10"/>
        <v>24.579276413139979</v>
      </c>
      <c r="J20" s="23">
        <f t="shared" si="1"/>
        <v>3462</v>
      </c>
      <c r="K20" s="23">
        <f t="shared" si="1"/>
        <v>1153.9999999999998</v>
      </c>
      <c r="L20" s="23">
        <f t="shared" si="1"/>
        <v>444.08099999999996</v>
      </c>
      <c r="M20" s="23">
        <f t="shared" si="11"/>
        <v>38.481889081455812</v>
      </c>
      <c r="N20" s="23">
        <f t="shared" si="12"/>
        <v>12.827296360485269</v>
      </c>
      <c r="O20" s="23">
        <f t="shared" si="2"/>
        <v>320</v>
      </c>
      <c r="P20" s="23">
        <f t="shared" si="13"/>
        <v>106.66666666666667</v>
      </c>
      <c r="Q20" s="23">
        <f t="shared" si="3"/>
        <v>109.661</v>
      </c>
      <c r="R20" s="23">
        <f t="shared" si="14"/>
        <v>102.8071875</v>
      </c>
      <c r="S20" s="23">
        <f t="shared" si="15"/>
        <v>34.269062500000004</v>
      </c>
      <c r="T20" s="23">
        <v>0</v>
      </c>
      <c r="U20" s="23">
        <f t="shared" si="16"/>
        <v>0</v>
      </c>
      <c r="V20" s="23">
        <v>6.0999999999999999E-2</v>
      </c>
      <c r="W20" s="23" t="e">
        <f t="shared" si="17"/>
        <v>#DIV/0!</v>
      </c>
      <c r="X20" s="23" t="e">
        <f t="shared" si="18"/>
        <v>#DIV/0!</v>
      </c>
      <c r="Y20" s="23">
        <v>513.9</v>
      </c>
      <c r="Z20" s="23">
        <f t="shared" si="19"/>
        <v>171.29999999999998</v>
      </c>
      <c r="AA20" s="23">
        <v>15.91</v>
      </c>
      <c r="AB20" s="23">
        <f t="shared" si="20"/>
        <v>9.2877991827203736</v>
      </c>
      <c r="AC20" s="23">
        <f t="shared" si="21"/>
        <v>3.0959330609067912</v>
      </c>
      <c r="AD20" s="23">
        <v>320</v>
      </c>
      <c r="AE20" s="23">
        <f t="shared" si="22"/>
        <v>106.66666666666667</v>
      </c>
      <c r="AF20" s="23">
        <v>109.6</v>
      </c>
      <c r="AG20" s="23">
        <f t="shared" si="23"/>
        <v>102.74999999999999</v>
      </c>
      <c r="AH20" s="23">
        <f t="shared" si="24"/>
        <v>34.25</v>
      </c>
      <c r="AI20" s="23">
        <v>0</v>
      </c>
      <c r="AJ20" s="23">
        <f t="shared" si="25"/>
        <v>0</v>
      </c>
      <c r="AK20" s="23">
        <v>0</v>
      </c>
      <c r="AL20" s="23" t="e">
        <f t="shared" si="26"/>
        <v>#DIV/0!</v>
      </c>
      <c r="AM20" s="23" t="e">
        <f t="shared" si="27"/>
        <v>#DIV/0!</v>
      </c>
      <c r="AN20" s="23">
        <v>0</v>
      </c>
      <c r="AO20" s="23">
        <f t="shared" si="28"/>
        <v>0</v>
      </c>
      <c r="AP20" s="23">
        <v>0</v>
      </c>
      <c r="AQ20" s="23" t="e">
        <f t="shared" si="29"/>
        <v>#DIV/0!</v>
      </c>
      <c r="AR20" s="23" t="e">
        <f t="shared" si="30"/>
        <v>#DIV/0!</v>
      </c>
      <c r="AS20" s="23">
        <v>0</v>
      </c>
      <c r="AT20" s="23">
        <f t="shared" si="31"/>
        <v>0</v>
      </c>
      <c r="AU20" s="23">
        <v>0</v>
      </c>
      <c r="AV20" s="23">
        <v>0</v>
      </c>
      <c r="AW20" s="23">
        <f t="shared" si="32"/>
        <v>0</v>
      </c>
      <c r="AX20" s="23">
        <v>0</v>
      </c>
      <c r="AY20" s="23">
        <v>4647.6000000000004</v>
      </c>
      <c r="AZ20" s="23">
        <f t="shared" si="33"/>
        <v>1549.2</v>
      </c>
      <c r="BA20" s="23">
        <v>1549.2</v>
      </c>
      <c r="BB20" s="23">
        <v>0</v>
      </c>
      <c r="BC20" s="23">
        <f t="shared" si="34"/>
        <v>0</v>
      </c>
      <c r="BD20" s="23">
        <v>0</v>
      </c>
      <c r="BE20" s="23">
        <v>0</v>
      </c>
      <c r="BF20" s="23">
        <f t="shared" si="35"/>
        <v>0</v>
      </c>
      <c r="BG20" s="23">
        <v>0</v>
      </c>
      <c r="BH20" s="23">
        <v>0</v>
      </c>
      <c r="BI20" s="23">
        <f t="shared" si="36"/>
        <v>0</v>
      </c>
      <c r="BJ20" s="23">
        <v>0</v>
      </c>
      <c r="BK20" s="23">
        <f t="shared" si="4"/>
        <v>2558.1</v>
      </c>
      <c r="BL20" s="23">
        <f t="shared" si="4"/>
        <v>852.7</v>
      </c>
      <c r="BM20" s="23">
        <f t="shared" si="4"/>
        <v>318.51</v>
      </c>
      <c r="BN20" s="23">
        <f t="shared" si="37"/>
        <v>37.353113639028962</v>
      </c>
      <c r="BO20" s="23">
        <f t="shared" si="38"/>
        <v>12.451037879676322</v>
      </c>
      <c r="BP20" s="23">
        <v>2158.1</v>
      </c>
      <c r="BQ20" s="23">
        <f t="shared" si="39"/>
        <v>719.36666666666667</v>
      </c>
      <c r="BR20" s="23">
        <v>168.81</v>
      </c>
      <c r="BS20" s="23">
        <v>250</v>
      </c>
      <c r="BT20" s="23">
        <f t="shared" si="40"/>
        <v>83.333333333333329</v>
      </c>
      <c r="BU20" s="23">
        <v>0</v>
      </c>
      <c r="BV20" s="23">
        <v>0</v>
      </c>
      <c r="BW20" s="23">
        <f t="shared" si="41"/>
        <v>0</v>
      </c>
      <c r="BX20" s="23">
        <v>0</v>
      </c>
      <c r="BY20" s="23">
        <v>150</v>
      </c>
      <c r="BZ20" s="23">
        <f t="shared" si="42"/>
        <v>50</v>
      </c>
      <c r="CA20" s="23">
        <v>149.69999999999999</v>
      </c>
      <c r="CB20" s="23">
        <v>0</v>
      </c>
      <c r="CC20" s="23">
        <f t="shared" si="43"/>
        <v>0</v>
      </c>
      <c r="CD20" s="23">
        <v>0</v>
      </c>
      <c r="CE20" s="23">
        <v>0</v>
      </c>
      <c r="CF20" s="23">
        <f t="shared" si="44"/>
        <v>0</v>
      </c>
      <c r="CG20" s="23">
        <v>0</v>
      </c>
      <c r="CH20" s="23">
        <v>0</v>
      </c>
      <c r="CI20" s="23">
        <f t="shared" si="45"/>
        <v>0</v>
      </c>
      <c r="CJ20" s="23">
        <v>0</v>
      </c>
      <c r="CK20" s="23">
        <v>70</v>
      </c>
      <c r="CL20" s="23">
        <f t="shared" si="46"/>
        <v>23.333333333333332</v>
      </c>
      <c r="CM20" s="23">
        <v>0</v>
      </c>
      <c r="CN20" s="23">
        <v>70</v>
      </c>
      <c r="CO20" s="23">
        <f t="shared" si="47"/>
        <v>23.333333333333332</v>
      </c>
      <c r="CP20" s="23">
        <v>0</v>
      </c>
      <c r="CQ20" s="23">
        <f t="shared" si="48"/>
        <v>0</v>
      </c>
      <c r="CR20" s="23">
        <f t="shared" si="49"/>
        <v>0</v>
      </c>
      <c r="CS20" s="23">
        <v>0</v>
      </c>
      <c r="CT20" s="23">
        <f t="shared" si="50"/>
        <v>0</v>
      </c>
      <c r="CU20" s="23">
        <v>0</v>
      </c>
      <c r="CV20" s="23">
        <v>0</v>
      </c>
      <c r="CW20" s="23">
        <f t="shared" si="51"/>
        <v>0</v>
      </c>
      <c r="CX20" s="23">
        <v>0</v>
      </c>
      <c r="CY20" s="23">
        <v>0</v>
      </c>
      <c r="CZ20" s="23">
        <f t="shared" si="52"/>
        <v>0</v>
      </c>
      <c r="DA20" s="23">
        <v>0</v>
      </c>
      <c r="DB20" s="23">
        <v>0</v>
      </c>
      <c r="DC20" s="23">
        <f t="shared" si="53"/>
        <v>0</v>
      </c>
      <c r="DD20" s="23">
        <v>0</v>
      </c>
      <c r="DE20" s="23">
        <v>0</v>
      </c>
      <c r="DF20" s="23">
        <f t="shared" si="5"/>
        <v>8109.6</v>
      </c>
      <c r="DG20" s="23">
        <f t="shared" si="5"/>
        <v>2703.2000000000003</v>
      </c>
      <c r="DH20" s="23">
        <f t="shared" si="6"/>
        <v>1993.2809999999999</v>
      </c>
      <c r="DI20" s="23">
        <v>0</v>
      </c>
      <c r="DJ20" s="23">
        <f t="shared" si="54"/>
        <v>0</v>
      </c>
      <c r="DK20" s="23">
        <v>0</v>
      </c>
      <c r="DL20" s="23">
        <v>0</v>
      </c>
      <c r="DM20" s="23">
        <f t="shared" si="55"/>
        <v>0</v>
      </c>
      <c r="DN20" s="23">
        <v>0</v>
      </c>
      <c r="DO20" s="23">
        <v>0</v>
      </c>
      <c r="DP20" s="23">
        <f t="shared" si="56"/>
        <v>0</v>
      </c>
      <c r="DQ20" s="23">
        <v>0</v>
      </c>
      <c r="DR20" s="23">
        <v>0</v>
      </c>
      <c r="DS20" s="23">
        <f t="shared" si="57"/>
        <v>0</v>
      </c>
      <c r="DT20" s="23">
        <v>0</v>
      </c>
      <c r="DU20" s="23">
        <v>0</v>
      </c>
      <c r="DV20" s="23">
        <f t="shared" si="58"/>
        <v>0</v>
      </c>
      <c r="DW20" s="23">
        <v>0</v>
      </c>
      <c r="DX20" s="23">
        <v>0</v>
      </c>
      <c r="DY20" s="23">
        <f t="shared" si="59"/>
        <v>0</v>
      </c>
      <c r="DZ20" s="23">
        <v>0</v>
      </c>
      <c r="EA20" s="23">
        <v>0</v>
      </c>
      <c r="EB20" s="23">
        <f t="shared" si="7"/>
        <v>0</v>
      </c>
      <c r="EC20" s="23">
        <f t="shared" si="7"/>
        <v>0</v>
      </c>
      <c r="ED20" s="23">
        <f t="shared" si="8"/>
        <v>0</v>
      </c>
    </row>
    <row r="21" spans="1:134">
      <c r="A21" s="21">
        <v>12</v>
      </c>
      <c r="B21" s="27" t="s">
        <v>169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0"/>
        <v>45343.133333333331</v>
      </c>
      <c r="G21" s="23">
        <f t="shared" si="0"/>
        <v>24371.662999999997</v>
      </c>
      <c r="H21" s="23">
        <f t="shared" si="9"/>
        <v>53.749401967515844</v>
      </c>
      <c r="I21" s="23">
        <f t="shared" si="10"/>
        <v>17.91646732250528</v>
      </c>
      <c r="J21" s="23">
        <f t="shared" si="1"/>
        <v>33966.399999999994</v>
      </c>
      <c r="K21" s="23">
        <f t="shared" si="1"/>
        <v>11322.133333333331</v>
      </c>
      <c r="L21" s="23">
        <f t="shared" si="1"/>
        <v>3664.3629999999998</v>
      </c>
      <c r="M21" s="23">
        <f t="shared" si="11"/>
        <v>32.364598544443922</v>
      </c>
      <c r="N21" s="23">
        <f t="shared" si="12"/>
        <v>10.788199514814641</v>
      </c>
      <c r="O21" s="23">
        <f t="shared" si="2"/>
        <v>11811.9</v>
      </c>
      <c r="P21" s="23">
        <f t="shared" si="13"/>
        <v>3937.2999999999997</v>
      </c>
      <c r="Q21" s="23">
        <f t="shared" si="3"/>
        <v>1853.479</v>
      </c>
      <c r="R21" s="23">
        <f t="shared" si="14"/>
        <v>47.074873644375593</v>
      </c>
      <c r="S21" s="23">
        <f t="shared" si="15"/>
        <v>15.691624548125196</v>
      </c>
      <c r="T21" s="23">
        <v>118.1</v>
      </c>
      <c r="U21" s="23">
        <f t="shared" si="16"/>
        <v>39.366666666666667</v>
      </c>
      <c r="V21" s="23">
        <v>0.11700000000000001</v>
      </c>
      <c r="W21" s="23">
        <f t="shared" si="17"/>
        <v>0.29720575783234549</v>
      </c>
      <c r="X21" s="23">
        <f t="shared" si="18"/>
        <v>9.9068585944115176E-2</v>
      </c>
      <c r="Y21" s="23">
        <v>15388.9</v>
      </c>
      <c r="Z21" s="23">
        <f t="shared" si="19"/>
        <v>5129.6333333333332</v>
      </c>
      <c r="AA21" s="23">
        <v>1465.0840000000001</v>
      </c>
      <c r="AB21" s="23">
        <f t="shared" si="20"/>
        <v>28.561183710336675</v>
      </c>
      <c r="AC21" s="23">
        <f t="shared" si="21"/>
        <v>9.5203945701122237</v>
      </c>
      <c r="AD21" s="23">
        <v>11693.8</v>
      </c>
      <c r="AE21" s="23">
        <f t="shared" si="22"/>
        <v>3897.9333333333329</v>
      </c>
      <c r="AF21" s="23">
        <v>1853.3620000000001</v>
      </c>
      <c r="AG21" s="23">
        <f t="shared" si="23"/>
        <v>47.547298568472193</v>
      </c>
      <c r="AH21" s="23">
        <f t="shared" si="24"/>
        <v>15.849099522824062</v>
      </c>
      <c r="AI21" s="23">
        <v>630</v>
      </c>
      <c r="AJ21" s="23">
        <f t="shared" si="25"/>
        <v>210</v>
      </c>
      <c r="AK21" s="23">
        <v>0</v>
      </c>
      <c r="AL21" s="23">
        <f t="shared" si="26"/>
        <v>0</v>
      </c>
      <c r="AM21" s="23">
        <f t="shared" si="27"/>
        <v>0</v>
      </c>
      <c r="AN21" s="23">
        <v>0</v>
      </c>
      <c r="AO21" s="23">
        <f t="shared" si="28"/>
        <v>0</v>
      </c>
      <c r="AP21" s="23">
        <v>0</v>
      </c>
      <c r="AQ21" s="23" t="e">
        <f t="shared" si="29"/>
        <v>#DIV/0!</v>
      </c>
      <c r="AR21" s="23" t="e">
        <f t="shared" si="30"/>
        <v>#DIV/0!</v>
      </c>
      <c r="AS21" s="23">
        <v>0</v>
      </c>
      <c r="AT21" s="23">
        <f t="shared" si="31"/>
        <v>0</v>
      </c>
      <c r="AU21" s="23">
        <v>0</v>
      </c>
      <c r="AV21" s="23">
        <v>0</v>
      </c>
      <c r="AW21" s="23">
        <f t="shared" si="32"/>
        <v>0</v>
      </c>
      <c r="AX21" s="23">
        <v>0</v>
      </c>
      <c r="AY21" s="23">
        <v>62122.1</v>
      </c>
      <c r="AZ21" s="23">
        <f t="shared" si="33"/>
        <v>20707.366666666665</v>
      </c>
      <c r="BA21" s="23">
        <v>20707.3</v>
      </c>
      <c r="BB21" s="23">
        <v>0</v>
      </c>
      <c r="BC21" s="23">
        <f t="shared" si="34"/>
        <v>0</v>
      </c>
      <c r="BD21" s="23">
        <v>0</v>
      </c>
      <c r="BE21" s="23">
        <v>0</v>
      </c>
      <c r="BF21" s="23">
        <f t="shared" si="35"/>
        <v>0</v>
      </c>
      <c r="BG21" s="23">
        <v>0</v>
      </c>
      <c r="BH21" s="23">
        <v>0</v>
      </c>
      <c r="BI21" s="23">
        <f t="shared" si="36"/>
        <v>0</v>
      </c>
      <c r="BJ21" s="23">
        <v>0</v>
      </c>
      <c r="BK21" s="23">
        <f t="shared" si="4"/>
        <v>4496.3999999999996</v>
      </c>
      <c r="BL21" s="23">
        <f t="shared" si="4"/>
        <v>1498.8</v>
      </c>
      <c r="BM21" s="23">
        <f t="shared" si="4"/>
        <v>303.60000000000002</v>
      </c>
      <c r="BN21" s="23">
        <f t="shared" si="37"/>
        <v>20.256204963971179</v>
      </c>
      <c r="BO21" s="23">
        <f t="shared" si="38"/>
        <v>6.7520683213237271</v>
      </c>
      <c r="BP21" s="23">
        <v>2749.6</v>
      </c>
      <c r="BQ21" s="23">
        <f t="shared" si="39"/>
        <v>916.5333333333333</v>
      </c>
      <c r="BR21" s="23">
        <v>303.60000000000002</v>
      </c>
      <c r="BS21" s="23">
        <v>246.8</v>
      </c>
      <c r="BT21" s="23">
        <f t="shared" si="40"/>
        <v>82.266666666666666</v>
      </c>
      <c r="BU21" s="23">
        <v>0</v>
      </c>
      <c r="BV21" s="23">
        <v>0</v>
      </c>
      <c r="BW21" s="23">
        <f t="shared" si="41"/>
        <v>0</v>
      </c>
      <c r="BX21" s="23">
        <v>0</v>
      </c>
      <c r="BY21" s="23">
        <v>1500</v>
      </c>
      <c r="BZ21" s="23">
        <f t="shared" si="42"/>
        <v>500</v>
      </c>
      <c r="CA21" s="23">
        <v>0</v>
      </c>
      <c r="CB21" s="23">
        <v>0</v>
      </c>
      <c r="CC21" s="23">
        <f t="shared" si="43"/>
        <v>0</v>
      </c>
      <c r="CD21" s="23">
        <v>0</v>
      </c>
      <c r="CE21" s="23">
        <v>0</v>
      </c>
      <c r="CF21" s="23">
        <f t="shared" si="44"/>
        <v>0</v>
      </c>
      <c r="CG21" s="23">
        <v>0</v>
      </c>
      <c r="CH21" s="23">
        <v>0</v>
      </c>
      <c r="CI21" s="23">
        <f t="shared" si="45"/>
        <v>0</v>
      </c>
      <c r="CJ21" s="23">
        <v>0</v>
      </c>
      <c r="CK21" s="23">
        <v>1639.2</v>
      </c>
      <c r="CL21" s="23">
        <f t="shared" si="46"/>
        <v>546.4</v>
      </c>
      <c r="CM21" s="23">
        <v>42.2</v>
      </c>
      <c r="CN21" s="23">
        <v>1639.2</v>
      </c>
      <c r="CO21" s="23">
        <f t="shared" si="47"/>
        <v>546.4</v>
      </c>
      <c r="CP21" s="23">
        <v>42.2</v>
      </c>
      <c r="CQ21" s="23">
        <f t="shared" si="48"/>
        <v>7.7232796486090782</v>
      </c>
      <c r="CR21" s="23">
        <f t="shared" si="49"/>
        <v>2.5744265495363594</v>
      </c>
      <c r="CS21" s="23">
        <v>0</v>
      </c>
      <c r="CT21" s="23">
        <f t="shared" si="50"/>
        <v>0</v>
      </c>
      <c r="CU21" s="23">
        <v>0</v>
      </c>
      <c r="CV21" s="23">
        <v>0</v>
      </c>
      <c r="CW21" s="23">
        <f t="shared" si="51"/>
        <v>0</v>
      </c>
      <c r="CX21" s="23">
        <v>0</v>
      </c>
      <c r="CY21" s="23">
        <v>0</v>
      </c>
      <c r="CZ21" s="23">
        <f t="shared" si="52"/>
        <v>0</v>
      </c>
      <c r="DA21" s="23">
        <v>0</v>
      </c>
      <c r="DB21" s="23">
        <v>0</v>
      </c>
      <c r="DC21" s="23">
        <f t="shared" si="53"/>
        <v>0</v>
      </c>
      <c r="DD21" s="23">
        <v>0</v>
      </c>
      <c r="DE21" s="23">
        <v>0</v>
      </c>
      <c r="DF21" s="23">
        <f t="shared" si="5"/>
        <v>96088.5</v>
      </c>
      <c r="DG21" s="23">
        <f t="shared" si="5"/>
        <v>32029.499999999996</v>
      </c>
      <c r="DH21" s="23">
        <f t="shared" si="6"/>
        <v>24371.662999999997</v>
      </c>
      <c r="DI21" s="23">
        <v>0</v>
      </c>
      <c r="DJ21" s="23">
        <f t="shared" si="54"/>
        <v>0</v>
      </c>
      <c r="DK21" s="23">
        <v>0</v>
      </c>
      <c r="DL21" s="23">
        <v>39940.9</v>
      </c>
      <c r="DM21" s="23">
        <f t="shared" si="55"/>
        <v>13313.633333333333</v>
      </c>
      <c r="DN21" s="23">
        <v>0</v>
      </c>
      <c r="DO21" s="23">
        <v>0</v>
      </c>
      <c r="DP21" s="23">
        <f t="shared" si="56"/>
        <v>0</v>
      </c>
      <c r="DQ21" s="23">
        <v>0</v>
      </c>
      <c r="DR21" s="23">
        <v>0</v>
      </c>
      <c r="DS21" s="23">
        <f t="shared" si="57"/>
        <v>0</v>
      </c>
      <c r="DT21" s="23">
        <v>0</v>
      </c>
      <c r="DU21" s="23">
        <v>0</v>
      </c>
      <c r="DV21" s="23">
        <f t="shared" si="58"/>
        <v>0</v>
      </c>
      <c r="DW21" s="23">
        <v>0</v>
      </c>
      <c r="DX21" s="23">
        <v>17817.7</v>
      </c>
      <c r="DY21" s="23">
        <f t="shared" si="59"/>
        <v>5939.2333333333336</v>
      </c>
      <c r="DZ21" s="23">
        <v>2782.9584</v>
      </c>
      <c r="EA21" s="23">
        <v>0</v>
      </c>
      <c r="EB21" s="23">
        <f t="shared" si="7"/>
        <v>57758.600000000006</v>
      </c>
      <c r="EC21" s="23">
        <f t="shared" si="7"/>
        <v>19252.866666666669</v>
      </c>
      <c r="ED21" s="23">
        <f t="shared" si="8"/>
        <v>2782.9584</v>
      </c>
    </row>
    <row r="22" spans="1:134" s="20" customFormat="1" ht="13.5">
      <c r="A22" s="21">
        <v>13</v>
      </c>
      <c r="B22" s="27" t="s">
        <v>170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0"/>
        <v>49452.23333333333</v>
      </c>
      <c r="G22" s="23">
        <f t="shared" si="0"/>
        <v>50506.610999999997</v>
      </c>
      <c r="H22" s="23">
        <f t="shared" si="9"/>
        <v>102.13211334574038</v>
      </c>
      <c r="I22" s="23">
        <f t="shared" si="10"/>
        <v>34.044037781913453</v>
      </c>
      <c r="J22" s="23">
        <f t="shared" si="1"/>
        <v>13940.3</v>
      </c>
      <c r="K22" s="23">
        <f t="shared" si="1"/>
        <v>4646.7666666666664</v>
      </c>
      <c r="L22" s="23">
        <f t="shared" si="1"/>
        <v>5701.1110000000008</v>
      </c>
      <c r="M22" s="23">
        <f t="shared" si="11"/>
        <v>122.6898488554766</v>
      </c>
      <c r="N22" s="23">
        <f t="shared" si="12"/>
        <v>40.896616285158863</v>
      </c>
      <c r="O22" s="23">
        <f t="shared" si="2"/>
        <v>4314</v>
      </c>
      <c r="P22" s="23">
        <f t="shared" si="13"/>
        <v>1438</v>
      </c>
      <c r="Q22" s="23">
        <f t="shared" si="3"/>
        <v>4540.2520000000004</v>
      </c>
      <c r="R22" s="23">
        <f t="shared" si="14"/>
        <v>315.73379694019474</v>
      </c>
      <c r="S22" s="23">
        <f t="shared" si="15"/>
        <v>105.24459898006491</v>
      </c>
      <c r="T22" s="23">
        <v>30</v>
      </c>
      <c r="U22" s="23">
        <f t="shared" si="16"/>
        <v>10</v>
      </c>
      <c r="V22" s="23">
        <v>7.0590000000000002</v>
      </c>
      <c r="W22" s="23">
        <f t="shared" si="17"/>
        <v>70.59</v>
      </c>
      <c r="X22" s="23">
        <f t="shared" si="18"/>
        <v>23.53</v>
      </c>
      <c r="Y22" s="23">
        <v>5600</v>
      </c>
      <c r="Z22" s="23">
        <f t="shared" si="19"/>
        <v>1866.6666666666667</v>
      </c>
      <c r="AA22" s="23">
        <v>1.4750000000000001</v>
      </c>
      <c r="AB22" s="23">
        <f t="shared" si="20"/>
        <v>7.901785714285714E-2</v>
      </c>
      <c r="AC22" s="23">
        <f t="shared" si="21"/>
        <v>2.6339285714285718E-2</v>
      </c>
      <c r="AD22" s="23">
        <v>4284</v>
      </c>
      <c r="AE22" s="23">
        <f t="shared" si="22"/>
        <v>1428</v>
      </c>
      <c r="AF22" s="23">
        <v>4533.1930000000002</v>
      </c>
      <c r="AG22" s="23">
        <f t="shared" si="23"/>
        <v>317.45049019607848</v>
      </c>
      <c r="AH22" s="23">
        <f t="shared" si="24"/>
        <v>105.8168300653595</v>
      </c>
      <c r="AI22" s="23">
        <v>120</v>
      </c>
      <c r="AJ22" s="23">
        <f t="shared" si="25"/>
        <v>40</v>
      </c>
      <c r="AK22" s="23">
        <v>71.5</v>
      </c>
      <c r="AL22" s="23">
        <f t="shared" si="26"/>
        <v>178.75</v>
      </c>
      <c r="AM22" s="23">
        <f t="shared" si="27"/>
        <v>59.583333333333336</v>
      </c>
      <c r="AN22" s="23">
        <v>0</v>
      </c>
      <c r="AO22" s="23">
        <f t="shared" si="28"/>
        <v>0</v>
      </c>
      <c r="AP22" s="23">
        <v>0</v>
      </c>
      <c r="AQ22" s="23" t="e">
        <f t="shared" si="29"/>
        <v>#DIV/0!</v>
      </c>
      <c r="AR22" s="23" t="e">
        <f t="shared" si="30"/>
        <v>#DIV/0!</v>
      </c>
      <c r="AS22" s="23">
        <v>0</v>
      </c>
      <c r="AT22" s="23">
        <f t="shared" si="31"/>
        <v>0</v>
      </c>
      <c r="AU22" s="23">
        <v>0</v>
      </c>
      <c r="AV22" s="23">
        <v>0</v>
      </c>
      <c r="AW22" s="23">
        <f t="shared" si="32"/>
        <v>0</v>
      </c>
      <c r="AX22" s="23">
        <v>0</v>
      </c>
      <c r="AY22" s="23">
        <v>134416.4</v>
      </c>
      <c r="AZ22" s="23">
        <f t="shared" si="33"/>
        <v>44805.466666666667</v>
      </c>
      <c r="BA22" s="23">
        <v>44805.5</v>
      </c>
      <c r="BB22" s="23">
        <v>0</v>
      </c>
      <c r="BC22" s="23">
        <f t="shared" si="34"/>
        <v>0</v>
      </c>
      <c r="BD22" s="23">
        <v>0</v>
      </c>
      <c r="BE22" s="23">
        <v>0</v>
      </c>
      <c r="BF22" s="23">
        <f t="shared" si="35"/>
        <v>0</v>
      </c>
      <c r="BG22" s="23">
        <v>0</v>
      </c>
      <c r="BH22" s="23">
        <v>0</v>
      </c>
      <c r="BI22" s="23">
        <f t="shared" si="36"/>
        <v>0</v>
      </c>
      <c r="BJ22" s="23">
        <v>0</v>
      </c>
      <c r="BK22" s="23">
        <f t="shared" si="4"/>
        <v>2906.3</v>
      </c>
      <c r="BL22" s="23">
        <f t="shared" si="4"/>
        <v>968.76666666666665</v>
      </c>
      <c r="BM22" s="23">
        <f t="shared" si="4"/>
        <v>604.61</v>
      </c>
      <c r="BN22" s="23">
        <f t="shared" si="37"/>
        <v>62.410281113443212</v>
      </c>
      <c r="BO22" s="23">
        <f t="shared" si="38"/>
        <v>20.803427037814405</v>
      </c>
      <c r="BP22" s="23">
        <v>200</v>
      </c>
      <c r="BQ22" s="23">
        <f t="shared" si="39"/>
        <v>66.666666666666671</v>
      </c>
      <c r="BR22" s="23">
        <v>3</v>
      </c>
      <c r="BS22" s="23">
        <v>2106.3000000000002</v>
      </c>
      <c r="BT22" s="23">
        <f t="shared" si="40"/>
        <v>702.1</v>
      </c>
      <c r="BU22" s="23">
        <v>486.81</v>
      </c>
      <c r="BV22" s="23">
        <v>0</v>
      </c>
      <c r="BW22" s="23">
        <f t="shared" si="41"/>
        <v>0</v>
      </c>
      <c r="BX22" s="23">
        <v>0</v>
      </c>
      <c r="BY22" s="23">
        <v>600</v>
      </c>
      <c r="BZ22" s="23">
        <f t="shared" si="42"/>
        <v>200</v>
      </c>
      <c r="CA22" s="23">
        <v>114.8</v>
      </c>
      <c r="CB22" s="23">
        <v>0</v>
      </c>
      <c r="CC22" s="23">
        <f t="shared" si="43"/>
        <v>0</v>
      </c>
      <c r="CD22" s="23">
        <v>0</v>
      </c>
      <c r="CE22" s="23">
        <v>0</v>
      </c>
      <c r="CF22" s="23">
        <f t="shared" si="44"/>
        <v>0</v>
      </c>
      <c r="CG22" s="23">
        <v>0</v>
      </c>
      <c r="CH22" s="23">
        <v>0</v>
      </c>
      <c r="CI22" s="23">
        <f t="shared" si="45"/>
        <v>0</v>
      </c>
      <c r="CJ22" s="23">
        <v>0</v>
      </c>
      <c r="CK22" s="23">
        <v>1000</v>
      </c>
      <c r="CL22" s="23">
        <f t="shared" si="46"/>
        <v>333.33333333333331</v>
      </c>
      <c r="CM22" s="23">
        <v>453.274</v>
      </c>
      <c r="CN22" s="23">
        <v>600</v>
      </c>
      <c r="CO22" s="23">
        <f t="shared" si="47"/>
        <v>200</v>
      </c>
      <c r="CP22" s="23">
        <v>453.274</v>
      </c>
      <c r="CQ22" s="23">
        <f t="shared" si="48"/>
        <v>226.63700000000003</v>
      </c>
      <c r="CR22" s="23">
        <f t="shared" si="49"/>
        <v>75.545666666666662</v>
      </c>
      <c r="CS22" s="23">
        <v>0</v>
      </c>
      <c r="CT22" s="23">
        <f t="shared" si="50"/>
        <v>0</v>
      </c>
      <c r="CU22" s="23">
        <v>0</v>
      </c>
      <c r="CV22" s="23">
        <v>0</v>
      </c>
      <c r="CW22" s="23">
        <f t="shared" si="51"/>
        <v>0</v>
      </c>
      <c r="CX22" s="23">
        <v>0</v>
      </c>
      <c r="CY22" s="23">
        <v>0</v>
      </c>
      <c r="CZ22" s="23">
        <f t="shared" si="52"/>
        <v>0</v>
      </c>
      <c r="DA22" s="23">
        <v>0</v>
      </c>
      <c r="DB22" s="23">
        <v>0</v>
      </c>
      <c r="DC22" s="23">
        <f t="shared" si="53"/>
        <v>0</v>
      </c>
      <c r="DD22" s="23">
        <v>30</v>
      </c>
      <c r="DE22" s="23">
        <v>0</v>
      </c>
      <c r="DF22" s="23">
        <f t="shared" si="5"/>
        <v>148356.69999999998</v>
      </c>
      <c r="DG22" s="23">
        <f t="shared" si="5"/>
        <v>49452.23333333333</v>
      </c>
      <c r="DH22" s="23">
        <f t="shared" si="6"/>
        <v>50506.610999999997</v>
      </c>
      <c r="DI22" s="23">
        <v>0</v>
      </c>
      <c r="DJ22" s="23">
        <f t="shared" si="54"/>
        <v>0</v>
      </c>
      <c r="DK22" s="23">
        <v>0</v>
      </c>
      <c r="DL22" s="23">
        <v>0</v>
      </c>
      <c r="DM22" s="23">
        <f t="shared" si="55"/>
        <v>0</v>
      </c>
      <c r="DN22" s="23">
        <v>0</v>
      </c>
      <c r="DO22" s="23">
        <v>0</v>
      </c>
      <c r="DP22" s="23">
        <f t="shared" si="56"/>
        <v>0</v>
      </c>
      <c r="DQ22" s="23">
        <v>0</v>
      </c>
      <c r="DR22" s="23">
        <v>0</v>
      </c>
      <c r="DS22" s="23">
        <f t="shared" si="57"/>
        <v>0</v>
      </c>
      <c r="DT22" s="23">
        <v>0</v>
      </c>
      <c r="DU22" s="23">
        <v>0</v>
      </c>
      <c r="DV22" s="23">
        <f t="shared" si="58"/>
        <v>0</v>
      </c>
      <c r="DW22" s="23">
        <v>0</v>
      </c>
      <c r="DX22" s="23">
        <v>20000</v>
      </c>
      <c r="DY22" s="23">
        <f t="shared" si="59"/>
        <v>6666.666666666667</v>
      </c>
      <c r="DZ22" s="23">
        <v>4150.0111999999999</v>
      </c>
      <c r="EA22" s="23">
        <v>0</v>
      </c>
      <c r="EB22" s="23">
        <f t="shared" si="7"/>
        <v>20000</v>
      </c>
      <c r="EC22" s="23">
        <f t="shared" si="7"/>
        <v>6666.666666666667</v>
      </c>
      <c r="ED22" s="23">
        <f t="shared" si="8"/>
        <v>4150.0111999999999</v>
      </c>
    </row>
    <row r="23" spans="1:134">
      <c r="A23" s="21">
        <v>14</v>
      </c>
      <c r="B23" s="27" t="s">
        <v>171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0"/>
        <v>5506.6</v>
      </c>
      <c r="G23" s="23">
        <f t="shared" si="0"/>
        <v>5013.4350000000004</v>
      </c>
      <c r="H23" s="23">
        <f t="shared" si="9"/>
        <v>91.044110703519408</v>
      </c>
      <c r="I23" s="23">
        <f t="shared" si="10"/>
        <v>30.348036901173142</v>
      </c>
      <c r="J23" s="23">
        <f t="shared" si="1"/>
        <v>2806</v>
      </c>
      <c r="K23" s="23">
        <f t="shared" si="1"/>
        <v>935.33333333333337</v>
      </c>
      <c r="L23" s="23">
        <f t="shared" si="1"/>
        <v>442.13499999999999</v>
      </c>
      <c r="M23" s="23">
        <f t="shared" si="11"/>
        <v>47.270313613684955</v>
      </c>
      <c r="N23" s="23">
        <f t="shared" si="12"/>
        <v>15.756771204561653</v>
      </c>
      <c r="O23" s="23">
        <f t="shared" si="2"/>
        <v>950</v>
      </c>
      <c r="P23" s="23">
        <f t="shared" si="13"/>
        <v>316.66666666666669</v>
      </c>
      <c r="Q23" s="23">
        <f t="shared" si="3"/>
        <v>120.152</v>
      </c>
      <c r="R23" s="23">
        <f t="shared" si="14"/>
        <v>37.942736842105262</v>
      </c>
      <c r="S23" s="23">
        <f t="shared" si="15"/>
        <v>12.647578947368421</v>
      </c>
      <c r="T23" s="23">
        <v>0</v>
      </c>
      <c r="U23" s="23">
        <f t="shared" si="16"/>
        <v>0</v>
      </c>
      <c r="V23" s="23">
        <v>3.2000000000000001E-2</v>
      </c>
      <c r="W23" s="23" t="e">
        <f t="shared" si="17"/>
        <v>#DIV/0!</v>
      </c>
      <c r="X23" s="23" t="e">
        <f t="shared" si="18"/>
        <v>#DIV/0!</v>
      </c>
      <c r="Y23" s="23">
        <v>576</v>
      </c>
      <c r="Z23" s="23">
        <f t="shared" si="19"/>
        <v>192</v>
      </c>
      <c r="AA23" s="23">
        <v>104.18300000000001</v>
      </c>
      <c r="AB23" s="23">
        <f t="shared" si="20"/>
        <v>54.261979166666677</v>
      </c>
      <c r="AC23" s="23">
        <f t="shared" si="21"/>
        <v>18.08732638888889</v>
      </c>
      <c r="AD23" s="23">
        <v>950</v>
      </c>
      <c r="AE23" s="23">
        <f t="shared" si="22"/>
        <v>316.66666666666669</v>
      </c>
      <c r="AF23" s="23">
        <v>120.12</v>
      </c>
      <c r="AG23" s="23">
        <f t="shared" si="23"/>
        <v>37.932631578947365</v>
      </c>
      <c r="AH23" s="23">
        <f t="shared" si="24"/>
        <v>12.644210526315792</v>
      </c>
      <c r="AI23" s="23">
        <v>0</v>
      </c>
      <c r="AJ23" s="23">
        <f t="shared" si="25"/>
        <v>0</v>
      </c>
      <c r="AK23" s="23">
        <v>0</v>
      </c>
      <c r="AL23" s="23" t="e">
        <f t="shared" si="26"/>
        <v>#DIV/0!</v>
      </c>
      <c r="AM23" s="23" t="e">
        <f t="shared" si="27"/>
        <v>#DIV/0!</v>
      </c>
      <c r="AN23" s="23">
        <v>0</v>
      </c>
      <c r="AO23" s="23">
        <f t="shared" si="28"/>
        <v>0</v>
      </c>
      <c r="AP23" s="23">
        <v>0</v>
      </c>
      <c r="AQ23" s="23" t="e">
        <f t="shared" si="29"/>
        <v>#DIV/0!</v>
      </c>
      <c r="AR23" s="23" t="e">
        <f t="shared" si="30"/>
        <v>#DIV/0!</v>
      </c>
      <c r="AS23" s="23">
        <v>0</v>
      </c>
      <c r="AT23" s="23">
        <f t="shared" si="31"/>
        <v>0</v>
      </c>
      <c r="AU23" s="23">
        <v>0</v>
      </c>
      <c r="AV23" s="23">
        <v>0</v>
      </c>
      <c r="AW23" s="23">
        <f t="shared" si="32"/>
        <v>0</v>
      </c>
      <c r="AX23" s="23">
        <v>0</v>
      </c>
      <c r="AY23" s="23">
        <v>13713.8</v>
      </c>
      <c r="AZ23" s="23">
        <f t="shared" si="33"/>
        <v>4571.2666666666664</v>
      </c>
      <c r="BA23" s="23">
        <v>4571.3</v>
      </c>
      <c r="BB23" s="23">
        <v>0</v>
      </c>
      <c r="BC23" s="23">
        <f t="shared" si="34"/>
        <v>0</v>
      </c>
      <c r="BD23" s="23">
        <v>0</v>
      </c>
      <c r="BE23" s="23">
        <v>0</v>
      </c>
      <c r="BF23" s="23">
        <f t="shared" si="35"/>
        <v>0</v>
      </c>
      <c r="BG23" s="23">
        <v>0</v>
      </c>
      <c r="BH23" s="23">
        <v>0</v>
      </c>
      <c r="BI23" s="23">
        <f t="shared" si="36"/>
        <v>0</v>
      </c>
      <c r="BJ23" s="23">
        <v>0</v>
      </c>
      <c r="BK23" s="23">
        <f t="shared" si="4"/>
        <v>1050</v>
      </c>
      <c r="BL23" s="23">
        <f t="shared" si="4"/>
        <v>350</v>
      </c>
      <c r="BM23" s="23">
        <f t="shared" si="4"/>
        <v>192.8</v>
      </c>
      <c r="BN23" s="23">
        <f t="shared" si="37"/>
        <v>55.085714285714296</v>
      </c>
      <c r="BO23" s="23">
        <f t="shared" si="38"/>
        <v>18.361904761904764</v>
      </c>
      <c r="BP23" s="23">
        <v>432</v>
      </c>
      <c r="BQ23" s="23">
        <f t="shared" si="39"/>
        <v>144</v>
      </c>
      <c r="BR23" s="23">
        <v>142.80000000000001</v>
      </c>
      <c r="BS23" s="23">
        <v>618</v>
      </c>
      <c r="BT23" s="23">
        <f t="shared" si="40"/>
        <v>206</v>
      </c>
      <c r="BU23" s="23">
        <v>50</v>
      </c>
      <c r="BV23" s="23">
        <v>0</v>
      </c>
      <c r="BW23" s="23">
        <f t="shared" si="41"/>
        <v>0</v>
      </c>
      <c r="BX23" s="23">
        <v>0</v>
      </c>
      <c r="BY23" s="23">
        <v>0</v>
      </c>
      <c r="BZ23" s="23">
        <f t="shared" si="42"/>
        <v>0</v>
      </c>
      <c r="CA23" s="23">
        <v>0</v>
      </c>
      <c r="CB23" s="23">
        <v>0</v>
      </c>
      <c r="CC23" s="23">
        <f t="shared" si="43"/>
        <v>0</v>
      </c>
      <c r="CD23" s="23">
        <v>0</v>
      </c>
      <c r="CE23" s="23">
        <v>0</v>
      </c>
      <c r="CF23" s="23">
        <f t="shared" si="44"/>
        <v>0</v>
      </c>
      <c r="CG23" s="23">
        <v>0</v>
      </c>
      <c r="CH23" s="23">
        <v>0</v>
      </c>
      <c r="CI23" s="23">
        <f t="shared" si="45"/>
        <v>0</v>
      </c>
      <c r="CJ23" s="23">
        <v>0</v>
      </c>
      <c r="CK23" s="23">
        <v>230</v>
      </c>
      <c r="CL23" s="23">
        <f t="shared" si="46"/>
        <v>76.666666666666671</v>
      </c>
      <c r="CM23" s="23">
        <v>25</v>
      </c>
      <c r="CN23" s="23">
        <v>230</v>
      </c>
      <c r="CO23" s="23">
        <f t="shared" si="47"/>
        <v>76.666666666666671</v>
      </c>
      <c r="CP23" s="23">
        <v>25</v>
      </c>
      <c r="CQ23" s="23">
        <f t="shared" si="48"/>
        <v>32.608695652173914</v>
      </c>
      <c r="CR23" s="23">
        <f t="shared" si="49"/>
        <v>10.869565217391305</v>
      </c>
      <c r="CS23" s="23">
        <v>0</v>
      </c>
      <c r="CT23" s="23">
        <f t="shared" si="50"/>
        <v>0</v>
      </c>
      <c r="CU23" s="23">
        <v>0</v>
      </c>
      <c r="CV23" s="23">
        <v>0</v>
      </c>
      <c r="CW23" s="23">
        <f t="shared" si="51"/>
        <v>0</v>
      </c>
      <c r="CX23" s="23">
        <v>0</v>
      </c>
      <c r="CY23" s="23">
        <v>0</v>
      </c>
      <c r="CZ23" s="23">
        <f t="shared" si="52"/>
        <v>0</v>
      </c>
      <c r="DA23" s="23">
        <v>0</v>
      </c>
      <c r="DB23" s="23">
        <v>0</v>
      </c>
      <c r="DC23" s="23">
        <f t="shared" si="53"/>
        <v>0</v>
      </c>
      <c r="DD23" s="23">
        <v>0</v>
      </c>
      <c r="DE23" s="23">
        <v>0</v>
      </c>
      <c r="DF23" s="23">
        <f t="shared" si="5"/>
        <v>16519.8</v>
      </c>
      <c r="DG23" s="23">
        <f t="shared" si="5"/>
        <v>5506.6</v>
      </c>
      <c r="DH23" s="23">
        <f t="shared" si="6"/>
        <v>5013.4350000000004</v>
      </c>
      <c r="DI23" s="23">
        <v>0</v>
      </c>
      <c r="DJ23" s="23">
        <f t="shared" si="54"/>
        <v>0</v>
      </c>
      <c r="DK23" s="23">
        <v>0</v>
      </c>
      <c r="DL23" s="23">
        <v>0</v>
      </c>
      <c r="DM23" s="23">
        <f t="shared" si="55"/>
        <v>0</v>
      </c>
      <c r="DN23" s="23">
        <v>0</v>
      </c>
      <c r="DO23" s="23">
        <v>0</v>
      </c>
      <c r="DP23" s="23">
        <f t="shared" si="56"/>
        <v>0</v>
      </c>
      <c r="DQ23" s="23">
        <v>0</v>
      </c>
      <c r="DR23" s="23">
        <v>0</v>
      </c>
      <c r="DS23" s="23">
        <f t="shared" si="57"/>
        <v>0</v>
      </c>
      <c r="DT23" s="23">
        <v>0</v>
      </c>
      <c r="DU23" s="23">
        <v>0</v>
      </c>
      <c r="DV23" s="23">
        <f t="shared" si="58"/>
        <v>0</v>
      </c>
      <c r="DW23" s="23">
        <v>0</v>
      </c>
      <c r="DX23" s="23">
        <v>0</v>
      </c>
      <c r="DY23" s="23">
        <f t="shared" si="59"/>
        <v>0</v>
      </c>
      <c r="DZ23" s="23">
        <v>0</v>
      </c>
      <c r="EA23" s="23">
        <v>0</v>
      </c>
      <c r="EB23" s="23">
        <f t="shared" si="7"/>
        <v>0</v>
      </c>
      <c r="EC23" s="23">
        <f t="shared" si="7"/>
        <v>0</v>
      </c>
      <c r="ED23" s="23">
        <f t="shared" si="8"/>
        <v>0</v>
      </c>
    </row>
    <row r="24" spans="1:134">
      <c r="A24" s="21">
        <v>15</v>
      </c>
      <c r="B24" s="27" t="s">
        <v>172</v>
      </c>
      <c r="C24" s="23">
        <v>0</v>
      </c>
      <c r="D24" s="23">
        <v>12738.8889</v>
      </c>
      <c r="E24" s="23">
        <f t="shared" si="0"/>
        <v>123386</v>
      </c>
      <c r="F24" s="23">
        <f t="shared" si="0"/>
        <v>41128.666666666664</v>
      </c>
      <c r="G24" s="23">
        <f t="shared" si="0"/>
        <v>28076.098000000002</v>
      </c>
      <c r="H24" s="23">
        <f t="shared" si="9"/>
        <v>68.264060752435455</v>
      </c>
      <c r="I24" s="23">
        <f t="shared" si="10"/>
        <v>22.754686917478484</v>
      </c>
      <c r="J24" s="23">
        <f t="shared" si="1"/>
        <v>15408.300000000001</v>
      </c>
      <c r="K24" s="23">
        <f t="shared" si="1"/>
        <v>5136.1000000000004</v>
      </c>
      <c r="L24" s="23">
        <f t="shared" si="1"/>
        <v>3426.098</v>
      </c>
      <c r="M24" s="23">
        <f t="shared" si="11"/>
        <v>66.706216779268317</v>
      </c>
      <c r="N24" s="23">
        <f t="shared" si="12"/>
        <v>22.235405593089435</v>
      </c>
      <c r="O24" s="23">
        <f t="shared" si="2"/>
        <v>8674.6</v>
      </c>
      <c r="P24" s="23">
        <f t="shared" si="13"/>
        <v>2891.5333333333333</v>
      </c>
      <c r="Q24" s="23">
        <f t="shared" si="3"/>
        <v>1453.915</v>
      </c>
      <c r="R24" s="23">
        <f t="shared" si="14"/>
        <v>50.281799737163666</v>
      </c>
      <c r="S24" s="23">
        <f t="shared" si="15"/>
        <v>16.760599912387892</v>
      </c>
      <c r="T24" s="23">
        <v>52.6</v>
      </c>
      <c r="U24" s="23">
        <f t="shared" si="16"/>
        <v>17.533333333333335</v>
      </c>
      <c r="V24" s="23">
        <v>0.16700000000000001</v>
      </c>
      <c r="W24" s="23">
        <f t="shared" si="17"/>
        <v>0.95247148288973382</v>
      </c>
      <c r="X24" s="23">
        <f t="shared" si="18"/>
        <v>0.317490494296578</v>
      </c>
      <c r="Y24" s="23">
        <v>2927.5</v>
      </c>
      <c r="Z24" s="23">
        <f t="shared" si="19"/>
        <v>975.83333333333337</v>
      </c>
      <c r="AA24" s="23">
        <v>52.789000000000001</v>
      </c>
      <c r="AB24" s="23">
        <f t="shared" si="20"/>
        <v>5.4096327924850556</v>
      </c>
      <c r="AC24" s="23">
        <f t="shared" si="21"/>
        <v>1.8032109308283517</v>
      </c>
      <c r="AD24" s="23">
        <v>8622</v>
      </c>
      <c r="AE24" s="23">
        <f t="shared" si="22"/>
        <v>2874</v>
      </c>
      <c r="AF24" s="23">
        <v>1453.748</v>
      </c>
      <c r="AG24" s="23">
        <f t="shared" si="23"/>
        <v>50.58274182324287</v>
      </c>
      <c r="AH24" s="23">
        <f t="shared" si="24"/>
        <v>16.860913941080959</v>
      </c>
      <c r="AI24" s="23">
        <v>1035.5</v>
      </c>
      <c r="AJ24" s="23">
        <f t="shared" si="25"/>
        <v>345.16666666666669</v>
      </c>
      <c r="AK24" s="23">
        <v>0</v>
      </c>
      <c r="AL24" s="23">
        <f t="shared" si="26"/>
        <v>0</v>
      </c>
      <c r="AM24" s="23">
        <f t="shared" si="27"/>
        <v>0</v>
      </c>
      <c r="AN24" s="23">
        <v>0</v>
      </c>
      <c r="AO24" s="23">
        <f t="shared" si="28"/>
        <v>0</v>
      </c>
      <c r="AP24" s="23">
        <v>0</v>
      </c>
      <c r="AQ24" s="23" t="e">
        <f t="shared" si="29"/>
        <v>#DIV/0!</v>
      </c>
      <c r="AR24" s="23" t="e">
        <f t="shared" si="30"/>
        <v>#DIV/0!</v>
      </c>
      <c r="AS24" s="23">
        <v>0</v>
      </c>
      <c r="AT24" s="23">
        <f t="shared" si="31"/>
        <v>0</v>
      </c>
      <c r="AU24" s="23">
        <v>0</v>
      </c>
      <c r="AV24" s="23">
        <v>0</v>
      </c>
      <c r="AW24" s="23">
        <f t="shared" si="32"/>
        <v>0</v>
      </c>
      <c r="AX24" s="23">
        <v>0</v>
      </c>
      <c r="AY24" s="23">
        <v>73949.899999999994</v>
      </c>
      <c r="AZ24" s="23">
        <f t="shared" si="33"/>
        <v>24649.966666666664</v>
      </c>
      <c r="BA24" s="23">
        <v>24650</v>
      </c>
      <c r="BB24" s="23">
        <v>0</v>
      </c>
      <c r="BC24" s="23">
        <f t="shared" si="34"/>
        <v>0</v>
      </c>
      <c r="BD24" s="23">
        <v>0</v>
      </c>
      <c r="BE24" s="23">
        <v>0</v>
      </c>
      <c r="BF24" s="23">
        <f t="shared" si="35"/>
        <v>0</v>
      </c>
      <c r="BG24" s="23">
        <v>0</v>
      </c>
      <c r="BH24" s="23">
        <v>0</v>
      </c>
      <c r="BI24" s="23">
        <f t="shared" si="36"/>
        <v>0</v>
      </c>
      <c r="BJ24" s="23">
        <v>0</v>
      </c>
      <c r="BK24" s="23">
        <f t="shared" si="4"/>
        <v>1690.7</v>
      </c>
      <c r="BL24" s="23">
        <f t="shared" si="4"/>
        <v>563.56666666666672</v>
      </c>
      <c r="BM24" s="23">
        <f t="shared" si="4"/>
        <v>0</v>
      </c>
      <c r="BN24" s="23">
        <f t="shared" si="37"/>
        <v>0</v>
      </c>
      <c r="BO24" s="23">
        <f t="shared" si="38"/>
        <v>0</v>
      </c>
      <c r="BP24" s="23">
        <v>1690.7</v>
      </c>
      <c r="BQ24" s="23">
        <f t="shared" si="39"/>
        <v>563.56666666666672</v>
      </c>
      <c r="BR24" s="23">
        <v>0</v>
      </c>
      <c r="BS24" s="23">
        <v>0</v>
      </c>
      <c r="BT24" s="23">
        <f t="shared" si="40"/>
        <v>0</v>
      </c>
      <c r="BU24" s="23">
        <v>0</v>
      </c>
      <c r="BV24" s="23">
        <v>0</v>
      </c>
      <c r="BW24" s="23">
        <f t="shared" si="41"/>
        <v>0</v>
      </c>
      <c r="BX24" s="23">
        <v>0</v>
      </c>
      <c r="BY24" s="23">
        <v>0</v>
      </c>
      <c r="BZ24" s="23">
        <f t="shared" si="42"/>
        <v>0</v>
      </c>
      <c r="CA24" s="23">
        <v>0</v>
      </c>
      <c r="CB24" s="23">
        <v>0</v>
      </c>
      <c r="CC24" s="23">
        <f t="shared" si="43"/>
        <v>0</v>
      </c>
      <c r="CD24" s="23">
        <v>0</v>
      </c>
      <c r="CE24" s="23">
        <v>0</v>
      </c>
      <c r="CF24" s="23">
        <f t="shared" si="44"/>
        <v>0</v>
      </c>
      <c r="CG24" s="23">
        <v>0</v>
      </c>
      <c r="CH24" s="23">
        <v>0</v>
      </c>
      <c r="CI24" s="23">
        <f t="shared" si="45"/>
        <v>0</v>
      </c>
      <c r="CJ24" s="23">
        <v>0</v>
      </c>
      <c r="CK24" s="23">
        <v>1080</v>
      </c>
      <c r="CL24" s="23">
        <f t="shared" si="46"/>
        <v>360</v>
      </c>
      <c r="CM24" s="23">
        <v>2.4</v>
      </c>
      <c r="CN24" s="23">
        <v>1080</v>
      </c>
      <c r="CO24" s="23">
        <f t="shared" si="47"/>
        <v>360</v>
      </c>
      <c r="CP24" s="23">
        <v>2.4</v>
      </c>
      <c r="CQ24" s="23">
        <f t="shared" si="48"/>
        <v>0.66666666666666663</v>
      </c>
      <c r="CR24" s="23">
        <f t="shared" si="49"/>
        <v>0.22222222222222221</v>
      </c>
      <c r="CS24" s="23">
        <v>0</v>
      </c>
      <c r="CT24" s="23">
        <f t="shared" si="50"/>
        <v>0</v>
      </c>
      <c r="CU24" s="23">
        <v>1916.9939999999999</v>
      </c>
      <c r="CV24" s="23">
        <v>0</v>
      </c>
      <c r="CW24" s="23">
        <f t="shared" si="51"/>
        <v>0</v>
      </c>
      <c r="CX24" s="23">
        <v>0</v>
      </c>
      <c r="CY24" s="23">
        <v>0</v>
      </c>
      <c r="CZ24" s="23">
        <f t="shared" si="52"/>
        <v>0</v>
      </c>
      <c r="DA24" s="23">
        <v>0</v>
      </c>
      <c r="DB24" s="23">
        <v>0</v>
      </c>
      <c r="DC24" s="23">
        <f t="shared" si="53"/>
        <v>0</v>
      </c>
      <c r="DD24" s="23">
        <v>0</v>
      </c>
      <c r="DE24" s="23">
        <v>0</v>
      </c>
      <c r="DF24" s="23">
        <f t="shared" si="5"/>
        <v>89358.2</v>
      </c>
      <c r="DG24" s="23">
        <f t="shared" si="5"/>
        <v>29786.066666666662</v>
      </c>
      <c r="DH24" s="23">
        <f t="shared" si="6"/>
        <v>28076.098000000002</v>
      </c>
      <c r="DI24" s="23">
        <v>0</v>
      </c>
      <c r="DJ24" s="23">
        <f t="shared" si="54"/>
        <v>0</v>
      </c>
      <c r="DK24" s="23">
        <v>0</v>
      </c>
      <c r="DL24" s="23">
        <v>34027.800000000003</v>
      </c>
      <c r="DM24" s="23">
        <f t="shared" si="55"/>
        <v>11342.6</v>
      </c>
      <c r="DN24" s="23">
        <v>0</v>
      </c>
      <c r="DO24" s="23">
        <v>0</v>
      </c>
      <c r="DP24" s="23">
        <f t="shared" si="56"/>
        <v>0</v>
      </c>
      <c r="DQ24" s="23">
        <v>0</v>
      </c>
      <c r="DR24" s="23">
        <v>0</v>
      </c>
      <c r="DS24" s="23">
        <f t="shared" si="57"/>
        <v>0</v>
      </c>
      <c r="DT24" s="23">
        <v>0</v>
      </c>
      <c r="DU24" s="23">
        <v>0</v>
      </c>
      <c r="DV24" s="23">
        <f t="shared" si="58"/>
        <v>0</v>
      </c>
      <c r="DW24" s="23">
        <v>0</v>
      </c>
      <c r="DX24" s="23">
        <v>10000</v>
      </c>
      <c r="DY24" s="23">
        <f t="shared" si="59"/>
        <v>3333.3333333333335</v>
      </c>
      <c r="DZ24" s="23">
        <v>0</v>
      </c>
      <c r="EA24" s="23">
        <v>0</v>
      </c>
      <c r="EB24" s="23">
        <f t="shared" si="7"/>
        <v>44027.8</v>
      </c>
      <c r="EC24" s="23">
        <f t="shared" si="7"/>
        <v>14675.933333333334</v>
      </c>
      <c r="ED24" s="23">
        <f t="shared" si="8"/>
        <v>0</v>
      </c>
    </row>
    <row r="25" spans="1:134">
      <c r="A25" s="133" t="s">
        <v>221</v>
      </c>
      <c r="B25" s="134"/>
      <c r="C25" s="32"/>
      <c r="D25" s="32"/>
      <c r="E25" s="32"/>
      <c r="F25" s="32"/>
      <c r="G25" s="32"/>
      <c r="H25" s="32"/>
      <c r="I25" s="32"/>
      <c r="J25" s="32">
        <f>SUM(J10:J24)</f>
        <v>447483.93000000005</v>
      </c>
      <c r="K25" s="32">
        <f t="shared" ref="K25:L25" si="60">SUM(K10:K24)</f>
        <v>149161.31</v>
      </c>
      <c r="L25" s="32">
        <f t="shared" si="60"/>
        <v>86781.958300000013</v>
      </c>
      <c r="M25" s="32">
        <f t="shared" si="11"/>
        <v>58.179938417006404</v>
      </c>
      <c r="N25" s="32">
        <f t="shared" si="12"/>
        <v>19.393312805668799</v>
      </c>
      <c r="O25" s="32">
        <f t="shared" ref="O25:Q25" si="61">SUM(O10:O24)</f>
        <v>121601.1</v>
      </c>
      <c r="P25" s="32">
        <f t="shared" si="61"/>
        <v>40533.699999999997</v>
      </c>
      <c r="Q25" s="32">
        <f t="shared" si="61"/>
        <v>35949.695400000004</v>
      </c>
      <c r="R25" s="32">
        <f t="shared" si="14"/>
        <v>88.690880427890889</v>
      </c>
      <c r="S25" s="32">
        <f t="shared" si="15"/>
        <v>29.563626809296956</v>
      </c>
      <c r="T25" s="32"/>
      <c r="U25" s="32"/>
      <c r="V25" s="32"/>
      <c r="W25" s="32"/>
      <c r="X25" s="32"/>
      <c r="Y25" s="32">
        <f t="shared" ref="Y25:AA25" si="62">SUM(Y10:Y24)</f>
        <v>108094.69999999998</v>
      </c>
      <c r="Z25" s="32">
        <f t="shared" si="62"/>
        <v>36031.566666666658</v>
      </c>
      <c r="AA25" s="32">
        <f t="shared" si="62"/>
        <v>6365.6943999999994</v>
      </c>
      <c r="AB25" s="32">
        <f t="shared" si="20"/>
        <v>17.666993108820321</v>
      </c>
      <c r="AC25" s="32">
        <f t="shared" si="21"/>
        <v>5.8889977029401077</v>
      </c>
      <c r="AD25" s="32"/>
      <c r="AE25" s="32"/>
      <c r="AF25" s="32"/>
      <c r="AG25" s="32"/>
      <c r="AH25" s="32"/>
      <c r="AI25" s="32">
        <f t="shared" ref="AI25:AK25" si="63">SUM(AI10:AI24)</f>
        <v>6627.13</v>
      </c>
      <c r="AJ25" s="32">
        <f t="shared" si="63"/>
        <v>2209.0433333333331</v>
      </c>
      <c r="AK25" s="32">
        <f t="shared" si="63"/>
        <v>1387.4960000000001</v>
      </c>
      <c r="AL25" s="32">
        <f t="shared" si="26"/>
        <v>62.809813599552157</v>
      </c>
      <c r="AM25" s="32">
        <f t="shared" si="27"/>
        <v>20.936604533184049</v>
      </c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>
        <f t="shared" ref="BK25:BM25" si="64">SUM(BK10:BK24)</f>
        <v>163683.1</v>
      </c>
      <c r="BL25" s="32">
        <f t="shared" si="64"/>
        <v>54561.03333333334</v>
      </c>
      <c r="BM25" s="32">
        <f t="shared" si="64"/>
        <v>27814.614199999993</v>
      </c>
      <c r="BN25" s="32">
        <f t="shared" si="37"/>
        <v>50.978899226615312</v>
      </c>
      <c r="BO25" s="32">
        <f t="shared" si="38"/>
        <v>16.992966408871769</v>
      </c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>
        <f t="shared" ref="CN25:CP25" si="65">SUM(CN10:CN24)</f>
        <v>24967.9</v>
      </c>
      <c r="CO25" s="32">
        <f t="shared" si="65"/>
        <v>8322.633333333335</v>
      </c>
      <c r="CP25" s="32">
        <f t="shared" si="65"/>
        <v>3482.8493999999996</v>
      </c>
      <c r="CQ25" s="32">
        <f t="shared" si="48"/>
        <v>41.847925536388708</v>
      </c>
      <c r="CR25" s="32">
        <f t="shared" si="49"/>
        <v>13.949308512129571</v>
      </c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  <c r="DU25" s="23"/>
      <c r="DV25" s="23"/>
      <c r="DW25" s="23"/>
      <c r="DX25" s="23"/>
      <c r="DY25" s="23"/>
      <c r="DZ25" s="23"/>
      <c r="EA25" s="23"/>
      <c r="EB25" s="23"/>
      <c r="EC25" s="23"/>
      <c r="ED25" s="23"/>
    </row>
    <row r="26" spans="1:134" s="20" customFormat="1" ht="18" customHeight="1">
      <c r="A26" s="21">
        <v>16</v>
      </c>
      <c r="B26" s="27" t="s">
        <v>173</v>
      </c>
      <c r="C26" s="23">
        <v>5844.2561999999998</v>
      </c>
      <c r="D26" s="23">
        <v>69773.478799999997</v>
      </c>
      <c r="E26" s="23">
        <f t="shared" si="0"/>
        <v>1210724.4666999998</v>
      </c>
      <c r="F26" s="23">
        <f t="shared" si="0"/>
        <v>403574.82223333337</v>
      </c>
      <c r="G26" s="23">
        <f t="shared" si="0"/>
        <v>245581.02730000002</v>
      </c>
      <c r="H26" s="23">
        <f t="shared" si="9"/>
        <v>60.851424264027386</v>
      </c>
      <c r="I26" s="23">
        <f t="shared" si="10"/>
        <v>20.283808088009135</v>
      </c>
      <c r="J26" s="23">
        <f t="shared" si="1"/>
        <v>265551.14999999997</v>
      </c>
      <c r="K26" s="23">
        <f t="shared" si="1"/>
        <v>88517.049999999988</v>
      </c>
      <c r="L26" s="23">
        <f t="shared" si="1"/>
        <v>67472.504000000015</v>
      </c>
      <c r="M26" s="23">
        <f t="shared" si="11"/>
        <v>76.225432275476905</v>
      </c>
      <c r="N26" s="23">
        <f t="shared" si="12"/>
        <v>25.408477425158964</v>
      </c>
      <c r="O26" s="23">
        <f t="shared" si="2"/>
        <v>113889.5</v>
      </c>
      <c r="P26" s="23">
        <f t="shared" si="13"/>
        <v>37963.166666666664</v>
      </c>
      <c r="Q26" s="23">
        <f t="shared" si="3"/>
        <v>33565.732199999999</v>
      </c>
      <c r="R26" s="23">
        <f t="shared" si="14"/>
        <v>88.416576242761622</v>
      </c>
      <c r="S26" s="23">
        <f t="shared" si="15"/>
        <v>29.472192080920539</v>
      </c>
      <c r="T26" s="23">
        <v>18632.099999999999</v>
      </c>
      <c r="U26" s="23">
        <f t="shared" si="16"/>
        <v>6210.7</v>
      </c>
      <c r="V26" s="23">
        <v>3632.6192000000001</v>
      </c>
      <c r="W26" s="23">
        <f t="shared" si="17"/>
        <v>58.489690373065841</v>
      </c>
      <c r="X26" s="23">
        <f t="shared" si="18"/>
        <v>19.496563457688616</v>
      </c>
      <c r="Y26" s="23">
        <v>14985.6</v>
      </c>
      <c r="Z26" s="23">
        <f t="shared" si="19"/>
        <v>4995.2</v>
      </c>
      <c r="AA26" s="23">
        <v>1775.1638</v>
      </c>
      <c r="AB26" s="23">
        <f t="shared" si="20"/>
        <v>35.53739189622037</v>
      </c>
      <c r="AC26" s="23">
        <f t="shared" si="21"/>
        <v>11.845797298740123</v>
      </c>
      <c r="AD26" s="23">
        <v>95257.4</v>
      </c>
      <c r="AE26" s="23">
        <f t="shared" si="22"/>
        <v>31752.466666666664</v>
      </c>
      <c r="AF26" s="23">
        <v>29933.113000000001</v>
      </c>
      <c r="AG26" s="23">
        <f t="shared" si="23"/>
        <v>94.270197380990879</v>
      </c>
      <c r="AH26" s="23">
        <f t="shared" si="24"/>
        <v>31.423399126996959</v>
      </c>
      <c r="AI26" s="23">
        <v>6083.5</v>
      </c>
      <c r="AJ26" s="23">
        <f t="shared" si="25"/>
        <v>2027.8333333333333</v>
      </c>
      <c r="AK26" s="23">
        <v>1404.941</v>
      </c>
      <c r="AL26" s="23">
        <f t="shared" si="26"/>
        <v>69.282863483192244</v>
      </c>
      <c r="AM26" s="23">
        <f t="shared" si="27"/>
        <v>23.094287827730746</v>
      </c>
      <c r="AN26" s="23">
        <v>7000</v>
      </c>
      <c r="AO26" s="23">
        <f t="shared" si="28"/>
        <v>2333.3333333333335</v>
      </c>
      <c r="AP26" s="23">
        <v>3431.8</v>
      </c>
      <c r="AQ26" s="23">
        <f t="shared" si="29"/>
        <v>147.07714285714286</v>
      </c>
      <c r="AR26" s="23">
        <f t="shared" si="30"/>
        <v>49.025714285714287</v>
      </c>
      <c r="AS26" s="23">
        <v>0</v>
      </c>
      <c r="AT26" s="23">
        <f t="shared" si="31"/>
        <v>0</v>
      </c>
      <c r="AU26" s="23">
        <v>0</v>
      </c>
      <c r="AV26" s="23">
        <v>0</v>
      </c>
      <c r="AW26" s="23">
        <f t="shared" si="32"/>
        <v>0</v>
      </c>
      <c r="AX26" s="23">
        <v>0</v>
      </c>
      <c r="AY26" s="23">
        <v>523875.5</v>
      </c>
      <c r="AZ26" s="23">
        <f t="shared" si="33"/>
        <v>174625.16666666666</v>
      </c>
      <c r="BA26" s="23">
        <v>174625.2</v>
      </c>
      <c r="BB26" s="23">
        <v>7468</v>
      </c>
      <c r="BC26" s="23">
        <f t="shared" si="34"/>
        <v>2489.3333333333335</v>
      </c>
      <c r="BD26" s="23">
        <v>1976.3</v>
      </c>
      <c r="BE26" s="23">
        <v>0</v>
      </c>
      <c r="BF26" s="23">
        <f t="shared" si="35"/>
        <v>0</v>
      </c>
      <c r="BG26" s="23">
        <v>0</v>
      </c>
      <c r="BH26" s="23">
        <v>0</v>
      </c>
      <c r="BI26" s="23">
        <f t="shared" si="36"/>
        <v>0</v>
      </c>
      <c r="BJ26" s="23">
        <v>0</v>
      </c>
      <c r="BK26" s="23">
        <f t="shared" si="4"/>
        <v>32111.399999999998</v>
      </c>
      <c r="BL26" s="23">
        <f t="shared" si="4"/>
        <v>10703.8</v>
      </c>
      <c r="BM26" s="23">
        <f t="shared" si="4"/>
        <v>2767.4279999999999</v>
      </c>
      <c r="BN26" s="23">
        <f t="shared" si="37"/>
        <v>25.854631065602874</v>
      </c>
      <c r="BO26" s="23">
        <f t="shared" si="38"/>
        <v>8.6182103552009579</v>
      </c>
      <c r="BP26" s="23">
        <v>24005.599999999999</v>
      </c>
      <c r="BQ26" s="23">
        <f t="shared" si="39"/>
        <v>8001.8666666666659</v>
      </c>
      <c r="BR26" s="23">
        <v>1353.1</v>
      </c>
      <c r="BS26" s="23">
        <v>3053.1</v>
      </c>
      <c r="BT26" s="23">
        <f t="shared" si="40"/>
        <v>1017.6999999999999</v>
      </c>
      <c r="BU26" s="23">
        <v>417.3</v>
      </c>
      <c r="BV26" s="23">
        <v>2826.7</v>
      </c>
      <c r="BW26" s="23">
        <f t="shared" si="41"/>
        <v>942.23333333333323</v>
      </c>
      <c r="BX26" s="23">
        <v>481.428</v>
      </c>
      <c r="BY26" s="23">
        <v>2226</v>
      </c>
      <c r="BZ26" s="23">
        <f t="shared" si="42"/>
        <v>742</v>
      </c>
      <c r="CA26" s="23">
        <v>515.6</v>
      </c>
      <c r="CB26" s="23">
        <v>0</v>
      </c>
      <c r="CC26" s="23">
        <f t="shared" si="43"/>
        <v>0</v>
      </c>
      <c r="CD26" s="23">
        <v>0</v>
      </c>
      <c r="CE26" s="23">
        <v>8411.2167000000009</v>
      </c>
      <c r="CF26" s="23">
        <f t="shared" si="44"/>
        <v>2803.7389000000003</v>
      </c>
      <c r="CG26" s="23">
        <v>1507.0233000000001</v>
      </c>
      <c r="CH26" s="23">
        <v>0</v>
      </c>
      <c r="CI26" s="23">
        <f t="shared" si="45"/>
        <v>0</v>
      </c>
      <c r="CJ26" s="23">
        <v>0</v>
      </c>
      <c r="CK26" s="23">
        <v>88065.8</v>
      </c>
      <c r="CL26" s="23">
        <f t="shared" si="46"/>
        <v>29355.266666666666</v>
      </c>
      <c r="CM26" s="23">
        <v>20388.391</v>
      </c>
      <c r="CN26" s="23">
        <v>36648.300000000003</v>
      </c>
      <c r="CO26" s="23">
        <f t="shared" si="47"/>
        <v>12216.1</v>
      </c>
      <c r="CP26" s="23">
        <v>9514.491</v>
      </c>
      <c r="CQ26" s="23">
        <f t="shared" si="48"/>
        <v>77.88484868329499</v>
      </c>
      <c r="CR26" s="23">
        <f t="shared" si="49"/>
        <v>25.961616227764996</v>
      </c>
      <c r="CS26" s="23">
        <v>1500</v>
      </c>
      <c r="CT26" s="23">
        <f t="shared" si="50"/>
        <v>500</v>
      </c>
      <c r="CU26" s="23">
        <v>307.048</v>
      </c>
      <c r="CV26" s="23">
        <v>415.35</v>
      </c>
      <c r="CW26" s="23">
        <f t="shared" si="51"/>
        <v>138.45000000000002</v>
      </c>
      <c r="CX26" s="23">
        <v>10</v>
      </c>
      <c r="CY26" s="23">
        <v>0</v>
      </c>
      <c r="CZ26" s="23">
        <f t="shared" si="52"/>
        <v>0</v>
      </c>
      <c r="DA26" s="23">
        <v>0</v>
      </c>
      <c r="DB26" s="23">
        <v>1500</v>
      </c>
      <c r="DC26" s="23">
        <f t="shared" si="53"/>
        <v>500</v>
      </c>
      <c r="DD26" s="23">
        <v>3822</v>
      </c>
      <c r="DE26" s="23">
        <v>0</v>
      </c>
      <c r="DF26" s="23">
        <f t="shared" si="5"/>
        <v>805305.8666999999</v>
      </c>
      <c r="DG26" s="23">
        <f t="shared" si="5"/>
        <v>268435.28890000004</v>
      </c>
      <c r="DH26" s="23">
        <f t="shared" si="6"/>
        <v>245581.02730000002</v>
      </c>
      <c r="DI26" s="23">
        <v>0</v>
      </c>
      <c r="DJ26" s="23">
        <f t="shared" si="54"/>
        <v>0</v>
      </c>
      <c r="DK26" s="23">
        <v>0</v>
      </c>
      <c r="DL26" s="23">
        <v>405418.6</v>
      </c>
      <c r="DM26" s="23">
        <f t="shared" si="55"/>
        <v>135139.53333333333</v>
      </c>
      <c r="DN26" s="23">
        <v>0</v>
      </c>
      <c r="DO26" s="23">
        <v>0</v>
      </c>
      <c r="DP26" s="23">
        <f t="shared" si="56"/>
        <v>0</v>
      </c>
      <c r="DQ26" s="23">
        <v>0</v>
      </c>
      <c r="DR26" s="23">
        <v>0</v>
      </c>
      <c r="DS26" s="23">
        <f t="shared" si="57"/>
        <v>0</v>
      </c>
      <c r="DT26" s="23">
        <v>0</v>
      </c>
      <c r="DU26" s="23">
        <v>0</v>
      </c>
      <c r="DV26" s="23">
        <f t="shared" si="58"/>
        <v>0</v>
      </c>
      <c r="DW26" s="23">
        <v>0</v>
      </c>
      <c r="DX26" s="23">
        <v>150000</v>
      </c>
      <c r="DY26" s="23">
        <f t="shared" si="59"/>
        <v>50000</v>
      </c>
      <c r="DZ26" s="23">
        <v>0</v>
      </c>
      <c r="EA26" s="23">
        <v>0</v>
      </c>
      <c r="EB26" s="23">
        <f t="shared" si="7"/>
        <v>555418.6</v>
      </c>
      <c r="EC26" s="23">
        <f t="shared" si="7"/>
        <v>185139.53333333333</v>
      </c>
      <c r="ED26" s="23">
        <f t="shared" si="8"/>
        <v>0</v>
      </c>
    </row>
    <row r="27" spans="1:134">
      <c r="A27" s="21">
        <v>17</v>
      </c>
      <c r="B27" s="29" t="s">
        <v>174</v>
      </c>
      <c r="C27" s="23">
        <v>3206.8824</v>
      </c>
      <c r="D27" s="23">
        <v>10128.458699999999</v>
      </c>
      <c r="E27" s="23">
        <f t="shared" si="0"/>
        <v>36570.300000000003</v>
      </c>
      <c r="F27" s="23">
        <f t="shared" si="0"/>
        <v>12190.099999999999</v>
      </c>
      <c r="G27" s="23">
        <f t="shared" si="0"/>
        <v>9414.3768</v>
      </c>
      <c r="H27" s="23">
        <f t="shared" si="9"/>
        <v>77.229692947555819</v>
      </c>
      <c r="I27" s="23">
        <f t="shared" si="10"/>
        <v>25.7432309825186</v>
      </c>
      <c r="J27" s="23">
        <f t="shared" si="1"/>
        <v>11637.4</v>
      </c>
      <c r="K27" s="23">
        <f t="shared" si="1"/>
        <v>3879.1333333333332</v>
      </c>
      <c r="L27" s="23">
        <f t="shared" si="1"/>
        <v>1103.4768000000001</v>
      </c>
      <c r="M27" s="23">
        <f t="shared" si="11"/>
        <v>28.446477735576682</v>
      </c>
      <c r="N27" s="23">
        <f t="shared" si="12"/>
        <v>9.4821592451922267</v>
      </c>
      <c r="O27" s="23">
        <f t="shared" si="2"/>
        <v>5185.3999999999996</v>
      </c>
      <c r="P27" s="23">
        <f t="shared" si="13"/>
        <v>1728.4666666666665</v>
      </c>
      <c r="Q27" s="23">
        <f t="shared" si="3"/>
        <v>627.06100000000004</v>
      </c>
      <c r="R27" s="23">
        <f t="shared" si="14"/>
        <v>36.278454892583028</v>
      </c>
      <c r="S27" s="23">
        <f t="shared" si="15"/>
        <v>12.092818297527677</v>
      </c>
      <c r="T27" s="23">
        <v>115.4</v>
      </c>
      <c r="U27" s="23">
        <f t="shared" si="16"/>
        <v>38.466666666666669</v>
      </c>
      <c r="V27" s="23">
        <v>0.47399999999999998</v>
      </c>
      <c r="W27" s="23">
        <f t="shared" si="17"/>
        <v>1.2322357019064125</v>
      </c>
      <c r="X27" s="23">
        <f t="shared" si="18"/>
        <v>0.41074523396880408</v>
      </c>
      <c r="Y27" s="23">
        <v>2950</v>
      </c>
      <c r="Z27" s="23">
        <f t="shared" si="19"/>
        <v>983.33333333333337</v>
      </c>
      <c r="AA27" s="23">
        <v>125.3258</v>
      </c>
      <c r="AB27" s="23">
        <f t="shared" si="20"/>
        <v>12.74499661016949</v>
      </c>
      <c r="AC27" s="23">
        <f t="shared" si="21"/>
        <v>4.2483322033898308</v>
      </c>
      <c r="AD27" s="23">
        <v>5070</v>
      </c>
      <c r="AE27" s="23">
        <f t="shared" si="22"/>
        <v>1690</v>
      </c>
      <c r="AF27" s="23">
        <v>626.58699999999999</v>
      </c>
      <c r="AG27" s="23">
        <f t="shared" si="23"/>
        <v>37.076153846153851</v>
      </c>
      <c r="AH27" s="23">
        <f t="shared" si="24"/>
        <v>12.358717948717949</v>
      </c>
      <c r="AI27" s="23">
        <v>72</v>
      </c>
      <c r="AJ27" s="23">
        <f t="shared" si="25"/>
        <v>24</v>
      </c>
      <c r="AK27" s="23">
        <v>14</v>
      </c>
      <c r="AL27" s="23">
        <f t="shared" si="26"/>
        <v>58.333333333333336</v>
      </c>
      <c r="AM27" s="23">
        <f t="shared" si="27"/>
        <v>19.444444444444446</v>
      </c>
      <c r="AN27" s="23">
        <v>0</v>
      </c>
      <c r="AO27" s="23">
        <f t="shared" si="28"/>
        <v>0</v>
      </c>
      <c r="AP27" s="23">
        <v>0</v>
      </c>
      <c r="AQ27" s="23" t="e">
        <f t="shared" si="29"/>
        <v>#DIV/0!</v>
      </c>
      <c r="AR27" s="23" t="e">
        <f t="shared" si="30"/>
        <v>#DIV/0!</v>
      </c>
      <c r="AS27" s="23">
        <v>0</v>
      </c>
      <c r="AT27" s="23">
        <f t="shared" si="31"/>
        <v>0</v>
      </c>
      <c r="AU27" s="23">
        <v>0</v>
      </c>
      <c r="AV27" s="23">
        <v>0</v>
      </c>
      <c r="AW27" s="23">
        <f t="shared" si="32"/>
        <v>0</v>
      </c>
      <c r="AX27" s="23">
        <v>0</v>
      </c>
      <c r="AY27" s="23">
        <v>24932.9</v>
      </c>
      <c r="AZ27" s="23">
        <f t="shared" si="33"/>
        <v>8310.9666666666672</v>
      </c>
      <c r="BA27" s="23">
        <v>8310.9</v>
      </c>
      <c r="BB27" s="23">
        <v>0</v>
      </c>
      <c r="BC27" s="23">
        <f t="shared" si="34"/>
        <v>0</v>
      </c>
      <c r="BD27" s="23">
        <v>0</v>
      </c>
      <c r="BE27" s="23">
        <v>0</v>
      </c>
      <c r="BF27" s="23">
        <f t="shared" si="35"/>
        <v>0</v>
      </c>
      <c r="BG27" s="23">
        <v>0</v>
      </c>
      <c r="BH27" s="23">
        <v>0</v>
      </c>
      <c r="BI27" s="23">
        <f t="shared" si="36"/>
        <v>0</v>
      </c>
      <c r="BJ27" s="23">
        <v>0</v>
      </c>
      <c r="BK27" s="23">
        <f t="shared" si="4"/>
        <v>2470</v>
      </c>
      <c r="BL27" s="23">
        <f t="shared" si="4"/>
        <v>823.33333333333326</v>
      </c>
      <c r="BM27" s="23">
        <f t="shared" si="4"/>
        <v>276.67</v>
      </c>
      <c r="BN27" s="23">
        <f t="shared" si="37"/>
        <v>33.603643724696362</v>
      </c>
      <c r="BO27" s="23">
        <f t="shared" si="38"/>
        <v>11.201214574898787</v>
      </c>
      <c r="BP27" s="23">
        <v>800</v>
      </c>
      <c r="BQ27" s="23">
        <f t="shared" si="39"/>
        <v>266.66666666666669</v>
      </c>
      <c r="BR27" s="23">
        <v>257.67</v>
      </c>
      <c r="BS27" s="23">
        <v>1670</v>
      </c>
      <c r="BT27" s="23">
        <f t="shared" si="40"/>
        <v>556.66666666666663</v>
      </c>
      <c r="BU27" s="23">
        <v>19</v>
      </c>
      <c r="BV27" s="23">
        <v>0</v>
      </c>
      <c r="BW27" s="23">
        <f t="shared" si="41"/>
        <v>0</v>
      </c>
      <c r="BX27" s="23">
        <v>0</v>
      </c>
      <c r="BY27" s="23">
        <v>0</v>
      </c>
      <c r="BZ27" s="23">
        <f t="shared" si="42"/>
        <v>0</v>
      </c>
      <c r="CA27" s="23">
        <v>0</v>
      </c>
      <c r="CB27" s="23">
        <v>0</v>
      </c>
      <c r="CC27" s="23">
        <f t="shared" si="43"/>
        <v>0</v>
      </c>
      <c r="CD27" s="23">
        <v>0</v>
      </c>
      <c r="CE27" s="23">
        <v>0</v>
      </c>
      <c r="CF27" s="23">
        <f t="shared" si="44"/>
        <v>0</v>
      </c>
      <c r="CG27" s="23">
        <v>0</v>
      </c>
      <c r="CH27" s="23">
        <v>0</v>
      </c>
      <c r="CI27" s="23">
        <f t="shared" si="45"/>
        <v>0</v>
      </c>
      <c r="CJ27" s="23">
        <v>0</v>
      </c>
      <c r="CK27" s="23">
        <v>960</v>
      </c>
      <c r="CL27" s="23">
        <f t="shared" si="46"/>
        <v>320</v>
      </c>
      <c r="CM27" s="23">
        <v>60.42</v>
      </c>
      <c r="CN27" s="23">
        <v>960</v>
      </c>
      <c r="CO27" s="23">
        <f t="shared" si="47"/>
        <v>320</v>
      </c>
      <c r="CP27" s="23">
        <v>60.42</v>
      </c>
      <c r="CQ27" s="23">
        <f t="shared" si="48"/>
        <v>18.881249999999998</v>
      </c>
      <c r="CR27" s="23">
        <f t="shared" si="49"/>
        <v>6.2937500000000011</v>
      </c>
      <c r="CS27" s="23">
        <v>0</v>
      </c>
      <c r="CT27" s="23">
        <f t="shared" si="50"/>
        <v>0</v>
      </c>
      <c r="CU27" s="23">
        <v>0</v>
      </c>
      <c r="CV27" s="23">
        <v>0</v>
      </c>
      <c r="CW27" s="23">
        <f t="shared" si="51"/>
        <v>0</v>
      </c>
      <c r="CX27" s="23">
        <v>0</v>
      </c>
      <c r="CY27" s="23">
        <v>0</v>
      </c>
      <c r="CZ27" s="23">
        <f t="shared" si="52"/>
        <v>0</v>
      </c>
      <c r="DA27" s="23">
        <v>0</v>
      </c>
      <c r="DB27" s="23">
        <v>0</v>
      </c>
      <c r="DC27" s="23">
        <f t="shared" si="53"/>
        <v>0</v>
      </c>
      <c r="DD27" s="23">
        <v>0</v>
      </c>
      <c r="DE27" s="23">
        <v>0</v>
      </c>
      <c r="DF27" s="23">
        <f t="shared" si="5"/>
        <v>36570.300000000003</v>
      </c>
      <c r="DG27" s="23">
        <f t="shared" si="5"/>
        <v>12190.099999999999</v>
      </c>
      <c r="DH27" s="23">
        <f t="shared" si="6"/>
        <v>9414.3768</v>
      </c>
      <c r="DI27" s="23">
        <v>0</v>
      </c>
      <c r="DJ27" s="23">
        <f t="shared" si="54"/>
        <v>0</v>
      </c>
      <c r="DK27" s="23">
        <v>0</v>
      </c>
      <c r="DL27" s="23">
        <v>0</v>
      </c>
      <c r="DM27" s="23">
        <f t="shared" si="55"/>
        <v>0</v>
      </c>
      <c r="DN27" s="23">
        <v>0</v>
      </c>
      <c r="DO27" s="23">
        <v>0</v>
      </c>
      <c r="DP27" s="23">
        <f t="shared" si="56"/>
        <v>0</v>
      </c>
      <c r="DQ27" s="23">
        <v>0</v>
      </c>
      <c r="DR27" s="23">
        <v>0</v>
      </c>
      <c r="DS27" s="23">
        <f t="shared" si="57"/>
        <v>0</v>
      </c>
      <c r="DT27" s="23">
        <v>0</v>
      </c>
      <c r="DU27" s="23">
        <v>0</v>
      </c>
      <c r="DV27" s="23">
        <f t="shared" si="58"/>
        <v>0</v>
      </c>
      <c r="DW27" s="23">
        <v>0</v>
      </c>
      <c r="DX27" s="23">
        <v>0</v>
      </c>
      <c r="DY27" s="23">
        <f t="shared" si="59"/>
        <v>0</v>
      </c>
      <c r="DZ27" s="23">
        <v>0</v>
      </c>
      <c r="EA27" s="23">
        <v>0</v>
      </c>
      <c r="EB27" s="23">
        <f t="shared" si="7"/>
        <v>0</v>
      </c>
      <c r="EC27" s="23">
        <f t="shared" si="7"/>
        <v>0</v>
      </c>
      <c r="ED27" s="23">
        <f t="shared" si="8"/>
        <v>0</v>
      </c>
    </row>
    <row r="28" spans="1:134">
      <c r="A28" s="21">
        <v>18</v>
      </c>
      <c r="B28" s="27" t="s">
        <v>175</v>
      </c>
      <c r="C28" s="23">
        <v>2183.5880000000002</v>
      </c>
      <c r="D28" s="23">
        <v>997.41780000000006</v>
      </c>
      <c r="E28" s="23">
        <f t="shared" si="0"/>
        <v>20954.900000000001</v>
      </c>
      <c r="F28" s="23">
        <f t="shared" si="0"/>
        <v>6984.9666666666662</v>
      </c>
      <c r="G28" s="23">
        <f t="shared" si="0"/>
        <v>5291.8969999999999</v>
      </c>
      <c r="H28" s="23">
        <f t="shared" si="9"/>
        <v>75.761234842447351</v>
      </c>
      <c r="I28" s="23">
        <f t="shared" si="10"/>
        <v>25.253744947482449</v>
      </c>
      <c r="J28" s="23">
        <f t="shared" si="1"/>
        <v>8063.1</v>
      </c>
      <c r="K28" s="23">
        <f t="shared" si="1"/>
        <v>2687.7000000000003</v>
      </c>
      <c r="L28" s="23">
        <f t="shared" si="1"/>
        <v>994.49700000000007</v>
      </c>
      <c r="M28" s="23">
        <f t="shared" si="11"/>
        <v>37.001785913606426</v>
      </c>
      <c r="N28" s="23">
        <f t="shared" si="12"/>
        <v>12.33392863786881</v>
      </c>
      <c r="O28" s="23">
        <f t="shared" si="2"/>
        <v>2292.2000000000003</v>
      </c>
      <c r="P28" s="23">
        <f t="shared" si="13"/>
        <v>764.06666666666672</v>
      </c>
      <c r="Q28" s="23">
        <f t="shared" si="3"/>
        <v>282.35700000000003</v>
      </c>
      <c r="R28" s="23">
        <f t="shared" si="14"/>
        <v>36.954497862315684</v>
      </c>
      <c r="S28" s="23">
        <f t="shared" si="15"/>
        <v>12.318165954105226</v>
      </c>
      <c r="T28" s="23">
        <v>18.3</v>
      </c>
      <c r="U28" s="23">
        <f t="shared" si="16"/>
        <v>6.1000000000000005</v>
      </c>
      <c r="V28" s="23">
        <v>0.54800000000000004</v>
      </c>
      <c r="W28" s="23">
        <f t="shared" si="17"/>
        <v>8.9836065573770494</v>
      </c>
      <c r="X28" s="23">
        <f t="shared" si="18"/>
        <v>2.9945355191256833</v>
      </c>
      <c r="Y28" s="23">
        <v>1961.4</v>
      </c>
      <c r="Z28" s="23">
        <f t="shared" si="19"/>
        <v>653.80000000000007</v>
      </c>
      <c r="AA28" s="23">
        <v>333.14</v>
      </c>
      <c r="AB28" s="23">
        <f t="shared" si="20"/>
        <v>50.954420312022023</v>
      </c>
      <c r="AC28" s="23">
        <f t="shared" si="21"/>
        <v>16.984806770674009</v>
      </c>
      <c r="AD28" s="23">
        <v>2273.9</v>
      </c>
      <c r="AE28" s="23">
        <f t="shared" si="22"/>
        <v>757.9666666666667</v>
      </c>
      <c r="AF28" s="23">
        <v>281.80900000000003</v>
      </c>
      <c r="AG28" s="23">
        <f t="shared" si="23"/>
        <v>37.179603324684464</v>
      </c>
      <c r="AH28" s="23">
        <f t="shared" si="24"/>
        <v>12.393201108228155</v>
      </c>
      <c r="AI28" s="23">
        <v>24</v>
      </c>
      <c r="AJ28" s="23">
        <f t="shared" si="25"/>
        <v>8</v>
      </c>
      <c r="AK28" s="23">
        <v>0</v>
      </c>
      <c r="AL28" s="23">
        <f t="shared" si="26"/>
        <v>0</v>
      </c>
      <c r="AM28" s="23">
        <f t="shared" si="27"/>
        <v>0</v>
      </c>
      <c r="AN28" s="23">
        <v>0</v>
      </c>
      <c r="AO28" s="23">
        <f t="shared" si="28"/>
        <v>0</v>
      </c>
      <c r="AP28" s="23">
        <v>0</v>
      </c>
      <c r="AQ28" s="23" t="e">
        <f t="shared" si="29"/>
        <v>#DIV/0!</v>
      </c>
      <c r="AR28" s="23" t="e">
        <f t="shared" si="30"/>
        <v>#DIV/0!</v>
      </c>
      <c r="AS28" s="23">
        <v>0</v>
      </c>
      <c r="AT28" s="23">
        <f t="shared" si="31"/>
        <v>0</v>
      </c>
      <c r="AU28" s="23">
        <v>0</v>
      </c>
      <c r="AV28" s="23">
        <v>0</v>
      </c>
      <c r="AW28" s="23">
        <f t="shared" si="32"/>
        <v>0</v>
      </c>
      <c r="AX28" s="23">
        <v>0</v>
      </c>
      <c r="AY28" s="23">
        <v>12891.8</v>
      </c>
      <c r="AZ28" s="23">
        <f t="shared" si="33"/>
        <v>4297.2666666666664</v>
      </c>
      <c r="BA28" s="23">
        <v>4297.3999999999996</v>
      </c>
      <c r="BB28" s="23">
        <v>0</v>
      </c>
      <c r="BC28" s="23">
        <f t="shared" si="34"/>
        <v>0</v>
      </c>
      <c r="BD28" s="23">
        <v>0</v>
      </c>
      <c r="BE28" s="23">
        <v>0</v>
      </c>
      <c r="BF28" s="23">
        <f t="shared" si="35"/>
        <v>0</v>
      </c>
      <c r="BG28" s="23">
        <v>0</v>
      </c>
      <c r="BH28" s="23">
        <v>0</v>
      </c>
      <c r="BI28" s="23">
        <f t="shared" si="36"/>
        <v>0</v>
      </c>
      <c r="BJ28" s="23">
        <v>0</v>
      </c>
      <c r="BK28" s="23">
        <f t="shared" si="4"/>
        <v>2413.3000000000002</v>
      </c>
      <c r="BL28" s="23">
        <f t="shared" si="4"/>
        <v>804.43333333333339</v>
      </c>
      <c r="BM28" s="23">
        <f t="shared" si="4"/>
        <v>269</v>
      </c>
      <c r="BN28" s="23">
        <f t="shared" si="37"/>
        <v>33.439688393486094</v>
      </c>
      <c r="BO28" s="23">
        <f t="shared" si="38"/>
        <v>11.146562797828699</v>
      </c>
      <c r="BP28" s="23">
        <v>2113.3000000000002</v>
      </c>
      <c r="BQ28" s="23">
        <f t="shared" si="39"/>
        <v>704.43333333333339</v>
      </c>
      <c r="BR28" s="23">
        <v>269</v>
      </c>
      <c r="BS28" s="23">
        <v>300</v>
      </c>
      <c r="BT28" s="23">
        <f t="shared" si="40"/>
        <v>100</v>
      </c>
      <c r="BU28" s="23">
        <v>0</v>
      </c>
      <c r="BV28" s="23">
        <v>0</v>
      </c>
      <c r="BW28" s="23">
        <f t="shared" si="41"/>
        <v>0</v>
      </c>
      <c r="BX28" s="23">
        <v>0</v>
      </c>
      <c r="BY28" s="23">
        <v>0</v>
      </c>
      <c r="BZ28" s="23">
        <f t="shared" si="42"/>
        <v>0</v>
      </c>
      <c r="CA28" s="23">
        <v>0</v>
      </c>
      <c r="CB28" s="23">
        <v>0</v>
      </c>
      <c r="CC28" s="23">
        <f t="shared" si="43"/>
        <v>0</v>
      </c>
      <c r="CD28" s="23">
        <v>0</v>
      </c>
      <c r="CE28" s="23">
        <v>0</v>
      </c>
      <c r="CF28" s="23">
        <f t="shared" si="44"/>
        <v>0</v>
      </c>
      <c r="CG28" s="23">
        <v>0</v>
      </c>
      <c r="CH28" s="23">
        <v>0</v>
      </c>
      <c r="CI28" s="23">
        <f t="shared" si="45"/>
        <v>0</v>
      </c>
      <c r="CJ28" s="23">
        <v>0</v>
      </c>
      <c r="CK28" s="23">
        <v>1372.2</v>
      </c>
      <c r="CL28" s="23">
        <f t="shared" si="46"/>
        <v>457.40000000000003</v>
      </c>
      <c r="CM28" s="23">
        <v>110</v>
      </c>
      <c r="CN28" s="23">
        <v>1372.2</v>
      </c>
      <c r="CO28" s="23">
        <f t="shared" si="47"/>
        <v>457.40000000000003</v>
      </c>
      <c r="CP28" s="23">
        <v>110</v>
      </c>
      <c r="CQ28" s="23">
        <f t="shared" si="48"/>
        <v>24.048972452995187</v>
      </c>
      <c r="CR28" s="23">
        <f t="shared" si="49"/>
        <v>8.0163241509983969</v>
      </c>
      <c r="CS28" s="23">
        <v>0</v>
      </c>
      <c r="CT28" s="23">
        <f t="shared" si="50"/>
        <v>0</v>
      </c>
      <c r="CU28" s="23">
        <v>0</v>
      </c>
      <c r="CV28" s="23">
        <v>0</v>
      </c>
      <c r="CW28" s="23">
        <f t="shared" si="51"/>
        <v>0</v>
      </c>
      <c r="CX28" s="23">
        <v>0</v>
      </c>
      <c r="CY28" s="23">
        <v>0</v>
      </c>
      <c r="CZ28" s="23">
        <f t="shared" si="52"/>
        <v>0</v>
      </c>
      <c r="DA28" s="23">
        <v>0</v>
      </c>
      <c r="DB28" s="23">
        <v>0</v>
      </c>
      <c r="DC28" s="23">
        <f t="shared" si="53"/>
        <v>0</v>
      </c>
      <c r="DD28" s="23">
        <v>0</v>
      </c>
      <c r="DE28" s="23">
        <v>0</v>
      </c>
      <c r="DF28" s="23">
        <f t="shared" si="5"/>
        <v>20954.900000000001</v>
      </c>
      <c r="DG28" s="23">
        <f t="shared" si="5"/>
        <v>6984.9666666666662</v>
      </c>
      <c r="DH28" s="23">
        <f t="shared" si="6"/>
        <v>5291.8969999999999</v>
      </c>
      <c r="DI28" s="23">
        <v>0</v>
      </c>
      <c r="DJ28" s="23">
        <f t="shared" si="54"/>
        <v>0</v>
      </c>
      <c r="DK28" s="23">
        <v>0</v>
      </c>
      <c r="DL28" s="23">
        <v>0</v>
      </c>
      <c r="DM28" s="23">
        <f t="shared" si="55"/>
        <v>0</v>
      </c>
      <c r="DN28" s="23">
        <v>0</v>
      </c>
      <c r="DO28" s="23">
        <v>0</v>
      </c>
      <c r="DP28" s="23">
        <f t="shared" si="56"/>
        <v>0</v>
      </c>
      <c r="DQ28" s="23">
        <v>0</v>
      </c>
      <c r="DR28" s="23">
        <v>0</v>
      </c>
      <c r="DS28" s="23">
        <f t="shared" si="57"/>
        <v>0</v>
      </c>
      <c r="DT28" s="23">
        <v>0</v>
      </c>
      <c r="DU28" s="23">
        <v>0</v>
      </c>
      <c r="DV28" s="23">
        <f t="shared" si="58"/>
        <v>0</v>
      </c>
      <c r="DW28" s="23">
        <v>0</v>
      </c>
      <c r="DX28" s="23">
        <v>800</v>
      </c>
      <c r="DY28" s="23">
        <f t="shared" si="59"/>
        <v>266.66666666666669</v>
      </c>
      <c r="DZ28" s="23">
        <v>0</v>
      </c>
      <c r="EA28" s="23">
        <v>0</v>
      </c>
      <c r="EB28" s="23">
        <f t="shared" si="7"/>
        <v>800</v>
      </c>
      <c r="EC28" s="23">
        <f t="shared" si="7"/>
        <v>266.66666666666669</v>
      </c>
      <c r="ED28" s="23">
        <f t="shared" si="8"/>
        <v>0</v>
      </c>
    </row>
    <row r="29" spans="1:134">
      <c r="A29" s="21">
        <v>19</v>
      </c>
      <c r="B29" s="29" t="s">
        <v>176</v>
      </c>
      <c r="C29" s="23">
        <v>2171.0569999999998</v>
      </c>
      <c r="D29" s="23">
        <v>5934.7781000000004</v>
      </c>
      <c r="E29" s="23">
        <f t="shared" si="0"/>
        <v>26127.200000000001</v>
      </c>
      <c r="F29" s="23">
        <f t="shared" si="0"/>
        <v>8709.0666666666675</v>
      </c>
      <c r="G29" s="23">
        <f t="shared" si="0"/>
        <v>7842.3471999999992</v>
      </c>
      <c r="H29" s="23">
        <f t="shared" si="9"/>
        <v>90.048078630699024</v>
      </c>
      <c r="I29" s="23">
        <f t="shared" si="10"/>
        <v>30.016026210233012</v>
      </c>
      <c r="J29" s="23">
        <f t="shared" si="1"/>
        <v>6547.8</v>
      </c>
      <c r="K29" s="23">
        <f t="shared" si="1"/>
        <v>2182.6</v>
      </c>
      <c r="L29" s="23">
        <f t="shared" si="1"/>
        <v>1315.8472000000002</v>
      </c>
      <c r="M29" s="23">
        <f t="shared" si="11"/>
        <v>60.288060111793286</v>
      </c>
      <c r="N29" s="23">
        <f t="shared" si="12"/>
        <v>20.096020037264424</v>
      </c>
      <c r="O29" s="23">
        <f t="shared" si="2"/>
        <v>3182.8</v>
      </c>
      <c r="P29" s="23">
        <f t="shared" si="13"/>
        <v>1060.9333333333334</v>
      </c>
      <c r="Q29" s="23">
        <f t="shared" si="3"/>
        <v>873.32600000000002</v>
      </c>
      <c r="R29" s="23">
        <f t="shared" si="14"/>
        <v>82.316765112479573</v>
      </c>
      <c r="S29" s="23">
        <f t="shared" si="15"/>
        <v>27.438921704159856</v>
      </c>
      <c r="T29" s="23">
        <v>234</v>
      </c>
      <c r="U29" s="23">
        <f t="shared" si="16"/>
        <v>78</v>
      </c>
      <c r="V29" s="23">
        <v>73.935000000000002</v>
      </c>
      <c r="W29" s="23">
        <f t="shared" si="17"/>
        <v>94.788461538461547</v>
      </c>
      <c r="X29" s="23">
        <f t="shared" si="18"/>
        <v>31.596153846153847</v>
      </c>
      <c r="Y29" s="23">
        <v>2148</v>
      </c>
      <c r="Z29" s="23">
        <f t="shared" si="19"/>
        <v>716</v>
      </c>
      <c r="AA29" s="23">
        <v>182.03720000000001</v>
      </c>
      <c r="AB29" s="23">
        <f t="shared" si="20"/>
        <v>25.424189944134078</v>
      </c>
      <c r="AC29" s="23">
        <f t="shared" si="21"/>
        <v>8.4747299813780259</v>
      </c>
      <c r="AD29" s="23">
        <v>2948.8</v>
      </c>
      <c r="AE29" s="23">
        <f t="shared" si="22"/>
        <v>982.93333333333339</v>
      </c>
      <c r="AF29" s="23">
        <v>799.39099999999996</v>
      </c>
      <c r="AG29" s="23">
        <f t="shared" si="23"/>
        <v>81.327082202930001</v>
      </c>
      <c r="AH29" s="23">
        <f t="shared" si="24"/>
        <v>27.109027400976665</v>
      </c>
      <c r="AI29" s="23">
        <v>151</v>
      </c>
      <c r="AJ29" s="23">
        <f t="shared" si="25"/>
        <v>50.333333333333336</v>
      </c>
      <c r="AK29" s="23">
        <v>0</v>
      </c>
      <c r="AL29" s="23">
        <f t="shared" si="26"/>
        <v>0</v>
      </c>
      <c r="AM29" s="23">
        <f t="shared" si="27"/>
        <v>0</v>
      </c>
      <c r="AN29" s="23">
        <v>0</v>
      </c>
      <c r="AO29" s="23">
        <f t="shared" si="28"/>
        <v>0</v>
      </c>
      <c r="AP29" s="23">
        <v>0</v>
      </c>
      <c r="AQ29" s="23" t="e">
        <f t="shared" si="29"/>
        <v>#DIV/0!</v>
      </c>
      <c r="AR29" s="23" t="e">
        <f t="shared" si="30"/>
        <v>#DIV/0!</v>
      </c>
      <c r="AS29" s="23">
        <v>0</v>
      </c>
      <c r="AT29" s="23">
        <f t="shared" si="31"/>
        <v>0</v>
      </c>
      <c r="AU29" s="23">
        <v>0</v>
      </c>
      <c r="AV29" s="23">
        <v>0</v>
      </c>
      <c r="AW29" s="23">
        <f t="shared" si="32"/>
        <v>0</v>
      </c>
      <c r="AX29" s="23">
        <v>0</v>
      </c>
      <c r="AY29" s="23">
        <v>19579.400000000001</v>
      </c>
      <c r="AZ29" s="23">
        <f t="shared" si="33"/>
        <v>6526.4666666666672</v>
      </c>
      <c r="BA29" s="23">
        <v>6526.5</v>
      </c>
      <c r="BB29" s="23">
        <v>0</v>
      </c>
      <c r="BC29" s="23">
        <f t="shared" si="34"/>
        <v>0</v>
      </c>
      <c r="BD29" s="23">
        <v>0</v>
      </c>
      <c r="BE29" s="23">
        <v>0</v>
      </c>
      <c r="BF29" s="23">
        <f t="shared" si="35"/>
        <v>0</v>
      </c>
      <c r="BG29" s="23">
        <v>0</v>
      </c>
      <c r="BH29" s="23">
        <v>0</v>
      </c>
      <c r="BI29" s="23">
        <f t="shared" si="36"/>
        <v>0</v>
      </c>
      <c r="BJ29" s="23">
        <v>0</v>
      </c>
      <c r="BK29" s="23">
        <f t="shared" si="4"/>
        <v>225</v>
      </c>
      <c r="BL29" s="23">
        <f t="shared" si="4"/>
        <v>75</v>
      </c>
      <c r="BM29" s="23">
        <f t="shared" si="4"/>
        <v>32.475999999999999</v>
      </c>
      <c r="BN29" s="23">
        <f t="shared" si="37"/>
        <v>43.301333333333332</v>
      </c>
      <c r="BO29" s="23">
        <f t="shared" si="38"/>
        <v>14.433777777777779</v>
      </c>
      <c r="BP29" s="23">
        <v>103.7</v>
      </c>
      <c r="BQ29" s="23">
        <f t="shared" si="39"/>
        <v>34.56666666666667</v>
      </c>
      <c r="BR29" s="23">
        <v>0</v>
      </c>
      <c r="BS29" s="23">
        <v>121.3</v>
      </c>
      <c r="BT29" s="23">
        <f t="shared" si="40"/>
        <v>40.43333333333333</v>
      </c>
      <c r="BU29" s="23">
        <v>2.476</v>
      </c>
      <c r="BV29" s="23">
        <v>0</v>
      </c>
      <c r="BW29" s="23">
        <f t="shared" si="41"/>
        <v>0</v>
      </c>
      <c r="BX29" s="23">
        <v>0</v>
      </c>
      <c r="BY29" s="23">
        <v>0</v>
      </c>
      <c r="BZ29" s="23">
        <f t="shared" si="42"/>
        <v>0</v>
      </c>
      <c r="CA29" s="23">
        <v>30</v>
      </c>
      <c r="CB29" s="23">
        <v>0</v>
      </c>
      <c r="CC29" s="23">
        <f t="shared" si="43"/>
        <v>0</v>
      </c>
      <c r="CD29" s="23">
        <v>0</v>
      </c>
      <c r="CE29" s="23">
        <v>0</v>
      </c>
      <c r="CF29" s="23">
        <f t="shared" si="44"/>
        <v>0</v>
      </c>
      <c r="CG29" s="23">
        <v>0</v>
      </c>
      <c r="CH29" s="23">
        <v>0</v>
      </c>
      <c r="CI29" s="23">
        <f t="shared" si="45"/>
        <v>0</v>
      </c>
      <c r="CJ29" s="23">
        <v>0</v>
      </c>
      <c r="CK29" s="23">
        <v>841</v>
      </c>
      <c r="CL29" s="23">
        <f t="shared" si="46"/>
        <v>280.33333333333331</v>
      </c>
      <c r="CM29" s="23">
        <v>22.13</v>
      </c>
      <c r="CN29" s="23">
        <v>840</v>
      </c>
      <c r="CO29" s="23">
        <f t="shared" si="47"/>
        <v>280</v>
      </c>
      <c r="CP29" s="23">
        <v>20.13</v>
      </c>
      <c r="CQ29" s="23">
        <f t="shared" si="48"/>
        <v>7.1892857142857132</v>
      </c>
      <c r="CR29" s="23">
        <f t="shared" si="49"/>
        <v>2.3964285714285714</v>
      </c>
      <c r="CS29" s="23">
        <v>0</v>
      </c>
      <c r="CT29" s="23">
        <f t="shared" si="50"/>
        <v>0</v>
      </c>
      <c r="CU29" s="23">
        <v>205.87799999999999</v>
      </c>
      <c r="CV29" s="23">
        <v>0</v>
      </c>
      <c r="CW29" s="23">
        <f t="shared" si="51"/>
        <v>0</v>
      </c>
      <c r="CX29" s="23">
        <v>0</v>
      </c>
      <c r="CY29" s="23">
        <v>0</v>
      </c>
      <c r="CZ29" s="23">
        <f t="shared" si="52"/>
        <v>0</v>
      </c>
      <c r="DA29" s="23">
        <v>0</v>
      </c>
      <c r="DB29" s="23">
        <v>0</v>
      </c>
      <c r="DC29" s="23">
        <f t="shared" si="53"/>
        <v>0</v>
      </c>
      <c r="DD29" s="23">
        <v>0</v>
      </c>
      <c r="DE29" s="23">
        <v>0</v>
      </c>
      <c r="DF29" s="23">
        <f t="shared" si="5"/>
        <v>26127.200000000001</v>
      </c>
      <c r="DG29" s="23">
        <f t="shared" si="5"/>
        <v>8709.0666666666675</v>
      </c>
      <c r="DH29" s="23">
        <f t="shared" si="6"/>
        <v>7842.3471999999992</v>
      </c>
      <c r="DI29" s="23">
        <v>0</v>
      </c>
      <c r="DJ29" s="23">
        <f t="shared" si="54"/>
        <v>0</v>
      </c>
      <c r="DK29" s="23">
        <v>0</v>
      </c>
      <c r="DL29" s="23">
        <v>0</v>
      </c>
      <c r="DM29" s="23">
        <f t="shared" si="55"/>
        <v>0</v>
      </c>
      <c r="DN29" s="23">
        <v>0</v>
      </c>
      <c r="DO29" s="23">
        <v>0</v>
      </c>
      <c r="DP29" s="23">
        <f t="shared" si="56"/>
        <v>0</v>
      </c>
      <c r="DQ29" s="23">
        <v>0</v>
      </c>
      <c r="DR29" s="23">
        <v>0</v>
      </c>
      <c r="DS29" s="23">
        <f t="shared" si="57"/>
        <v>0</v>
      </c>
      <c r="DT29" s="23">
        <v>0</v>
      </c>
      <c r="DU29" s="23">
        <v>0</v>
      </c>
      <c r="DV29" s="23">
        <f t="shared" si="58"/>
        <v>0</v>
      </c>
      <c r="DW29" s="23">
        <v>0</v>
      </c>
      <c r="DX29" s="23">
        <v>0</v>
      </c>
      <c r="DY29" s="23">
        <f t="shared" si="59"/>
        <v>0</v>
      </c>
      <c r="DZ29" s="23">
        <v>0</v>
      </c>
      <c r="EA29" s="23">
        <v>0</v>
      </c>
      <c r="EB29" s="23">
        <f t="shared" si="7"/>
        <v>0</v>
      </c>
      <c r="EC29" s="23">
        <f t="shared" si="7"/>
        <v>0</v>
      </c>
      <c r="ED29" s="23">
        <f t="shared" si="8"/>
        <v>0</v>
      </c>
    </row>
    <row r="30" spans="1:134">
      <c r="A30" s="21">
        <v>20</v>
      </c>
      <c r="B30" s="27" t="s">
        <v>177</v>
      </c>
      <c r="C30" s="23">
        <v>1547.9638</v>
      </c>
      <c r="D30" s="23">
        <v>472.4914</v>
      </c>
      <c r="E30" s="23">
        <f t="shared" si="0"/>
        <v>8373.5</v>
      </c>
      <c r="F30" s="23">
        <f t="shared" si="0"/>
        <v>2791.1666666666665</v>
      </c>
      <c r="G30" s="23">
        <f t="shared" si="0"/>
        <v>3050.1316000000002</v>
      </c>
      <c r="H30" s="23">
        <f t="shared" si="9"/>
        <v>109.27801755538307</v>
      </c>
      <c r="I30" s="23">
        <f t="shared" si="10"/>
        <v>36.426005851794351</v>
      </c>
      <c r="J30" s="23">
        <f t="shared" si="1"/>
        <v>3695.7000000000003</v>
      </c>
      <c r="K30" s="23">
        <f t="shared" si="1"/>
        <v>1231.9000000000001</v>
      </c>
      <c r="L30" s="23">
        <f t="shared" si="1"/>
        <v>1490.8316</v>
      </c>
      <c r="M30" s="23">
        <f t="shared" si="11"/>
        <v>121.01888140271124</v>
      </c>
      <c r="N30" s="23">
        <f t="shared" si="12"/>
        <v>40.339627134237084</v>
      </c>
      <c r="O30" s="23">
        <f t="shared" si="2"/>
        <v>1430</v>
      </c>
      <c r="P30" s="23">
        <f t="shared" si="13"/>
        <v>476.66666666666669</v>
      </c>
      <c r="Q30" s="23">
        <f t="shared" si="3"/>
        <v>1025.5540000000001</v>
      </c>
      <c r="R30" s="23">
        <f t="shared" si="14"/>
        <v>215.15118881118883</v>
      </c>
      <c r="S30" s="23">
        <f t="shared" si="15"/>
        <v>71.717062937062948</v>
      </c>
      <c r="T30" s="23">
        <v>30</v>
      </c>
      <c r="U30" s="23">
        <f t="shared" si="16"/>
        <v>10</v>
      </c>
      <c r="V30" s="23">
        <v>690.73599999999999</v>
      </c>
      <c r="W30" s="23">
        <f t="shared" si="17"/>
        <v>6907.36</v>
      </c>
      <c r="X30" s="23">
        <f t="shared" si="18"/>
        <v>2302.4533333333334</v>
      </c>
      <c r="Y30" s="23">
        <v>800</v>
      </c>
      <c r="Z30" s="23">
        <f t="shared" si="19"/>
        <v>266.66666666666669</v>
      </c>
      <c r="AA30" s="23">
        <v>135.63159999999999</v>
      </c>
      <c r="AB30" s="23">
        <f t="shared" si="20"/>
        <v>50.861849999999997</v>
      </c>
      <c r="AC30" s="23">
        <f t="shared" si="21"/>
        <v>16.953949999999999</v>
      </c>
      <c r="AD30" s="23">
        <v>1400</v>
      </c>
      <c r="AE30" s="23">
        <f t="shared" si="22"/>
        <v>466.66666666666669</v>
      </c>
      <c r="AF30" s="23">
        <v>334.81799999999998</v>
      </c>
      <c r="AG30" s="23">
        <f t="shared" si="23"/>
        <v>71.746714285714276</v>
      </c>
      <c r="AH30" s="23">
        <f t="shared" si="24"/>
        <v>23.915571428571429</v>
      </c>
      <c r="AI30" s="23">
        <v>12</v>
      </c>
      <c r="AJ30" s="23">
        <f t="shared" si="25"/>
        <v>4</v>
      </c>
      <c r="AK30" s="23">
        <v>0</v>
      </c>
      <c r="AL30" s="23">
        <f t="shared" si="26"/>
        <v>0</v>
      </c>
      <c r="AM30" s="23">
        <f t="shared" si="27"/>
        <v>0</v>
      </c>
      <c r="AN30" s="23">
        <v>0</v>
      </c>
      <c r="AO30" s="23">
        <f t="shared" si="28"/>
        <v>0</v>
      </c>
      <c r="AP30" s="23">
        <v>0</v>
      </c>
      <c r="AQ30" s="23" t="e">
        <f t="shared" si="29"/>
        <v>#DIV/0!</v>
      </c>
      <c r="AR30" s="23" t="e">
        <f t="shared" si="30"/>
        <v>#DIV/0!</v>
      </c>
      <c r="AS30" s="23">
        <v>0</v>
      </c>
      <c r="AT30" s="23">
        <f t="shared" si="31"/>
        <v>0</v>
      </c>
      <c r="AU30" s="23">
        <v>0</v>
      </c>
      <c r="AV30" s="23">
        <v>0</v>
      </c>
      <c r="AW30" s="23">
        <f t="shared" si="32"/>
        <v>0</v>
      </c>
      <c r="AX30" s="23">
        <v>0</v>
      </c>
      <c r="AY30" s="23">
        <v>4677.8</v>
      </c>
      <c r="AZ30" s="23">
        <f t="shared" si="33"/>
        <v>1559.2666666666667</v>
      </c>
      <c r="BA30" s="23">
        <v>1559.3</v>
      </c>
      <c r="BB30" s="23">
        <v>0</v>
      </c>
      <c r="BC30" s="23">
        <f t="shared" si="34"/>
        <v>0</v>
      </c>
      <c r="BD30" s="23">
        <v>0</v>
      </c>
      <c r="BE30" s="23">
        <v>0</v>
      </c>
      <c r="BF30" s="23">
        <f t="shared" si="35"/>
        <v>0</v>
      </c>
      <c r="BG30" s="23">
        <v>0</v>
      </c>
      <c r="BH30" s="23">
        <v>0</v>
      </c>
      <c r="BI30" s="23">
        <f t="shared" si="36"/>
        <v>0</v>
      </c>
      <c r="BJ30" s="23">
        <v>0</v>
      </c>
      <c r="BK30" s="23">
        <f t="shared" si="4"/>
        <v>764.4</v>
      </c>
      <c r="BL30" s="23">
        <f t="shared" si="4"/>
        <v>254.8</v>
      </c>
      <c r="BM30" s="23">
        <f t="shared" si="4"/>
        <v>21.802</v>
      </c>
      <c r="BN30" s="23">
        <f t="shared" si="37"/>
        <v>8.5565149136577698</v>
      </c>
      <c r="BO30" s="23">
        <f t="shared" si="38"/>
        <v>2.8521716378859234</v>
      </c>
      <c r="BP30" s="23">
        <v>600</v>
      </c>
      <c r="BQ30" s="23">
        <f t="shared" si="39"/>
        <v>200</v>
      </c>
      <c r="BR30" s="23">
        <v>0</v>
      </c>
      <c r="BS30" s="23">
        <v>150</v>
      </c>
      <c r="BT30" s="23">
        <f t="shared" si="40"/>
        <v>50</v>
      </c>
      <c r="BU30" s="23">
        <v>19.402000000000001</v>
      </c>
      <c r="BV30" s="23">
        <v>0</v>
      </c>
      <c r="BW30" s="23">
        <f t="shared" si="41"/>
        <v>0</v>
      </c>
      <c r="BX30" s="23">
        <v>0</v>
      </c>
      <c r="BY30" s="23">
        <v>14.4</v>
      </c>
      <c r="BZ30" s="23">
        <f t="shared" si="42"/>
        <v>4.8</v>
      </c>
      <c r="CA30" s="23">
        <v>2.4</v>
      </c>
      <c r="CB30" s="23">
        <v>0</v>
      </c>
      <c r="CC30" s="23">
        <f t="shared" si="43"/>
        <v>0</v>
      </c>
      <c r="CD30" s="23">
        <v>0</v>
      </c>
      <c r="CE30" s="23">
        <v>0</v>
      </c>
      <c r="CF30" s="23">
        <f t="shared" si="44"/>
        <v>0</v>
      </c>
      <c r="CG30" s="23">
        <v>0</v>
      </c>
      <c r="CH30" s="23">
        <v>0</v>
      </c>
      <c r="CI30" s="23">
        <f t="shared" si="45"/>
        <v>0</v>
      </c>
      <c r="CJ30" s="23">
        <v>0</v>
      </c>
      <c r="CK30" s="23">
        <v>304.8</v>
      </c>
      <c r="CL30" s="23">
        <f t="shared" si="46"/>
        <v>101.60000000000001</v>
      </c>
      <c r="CM30" s="23">
        <v>3.6</v>
      </c>
      <c r="CN30" s="23">
        <v>304.8</v>
      </c>
      <c r="CO30" s="23">
        <f t="shared" si="47"/>
        <v>101.60000000000001</v>
      </c>
      <c r="CP30" s="23">
        <v>3.6</v>
      </c>
      <c r="CQ30" s="23">
        <f t="shared" si="48"/>
        <v>3.5433070866141732</v>
      </c>
      <c r="CR30" s="23">
        <f t="shared" si="49"/>
        <v>1.1811023622047243</v>
      </c>
      <c r="CS30" s="23">
        <v>0</v>
      </c>
      <c r="CT30" s="23">
        <f t="shared" si="50"/>
        <v>0</v>
      </c>
      <c r="CU30" s="23">
        <v>39.744</v>
      </c>
      <c r="CV30" s="23">
        <v>0</v>
      </c>
      <c r="CW30" s="23">
        <f t="shared" si="51"/>
        <v>0</v>
      </c>
      <c r="CX30" s="23">
        <v>0</v>
      </c>
      <c r="CY30" s="23">
        <v>0</v>
      </c>
      <c r="CZ30" s="23">
        <f t="shared" si="52"/>
        <v>0</v>
      </c>
      <c r="DA30" s="23">
        <v>0</v>
      </c>
      <c r="DB30" s="23">
        <v>384.5</v>
      </c>
      <c r="DC30" s="23">
        <f t="shared" si="53"/>
        <v>128.16666666666666</v>
      </c>
      <c r="DD30" s="23">
        <v>264.5</v>
      </c>
      <c r="DE30" s="23">
        <v>0</v>
      </c>
      <c r="DF30" s="23">
        <f t="shared" si="5"/>
        <v>8373.5</v>
      </c>
      <c r="DG30" s="23">
        <f t="shared" si="5"/>
        <v>2791.1666666666665</v>
      </c>
      <c r="DH30" s="23">
        <f t="shared" si="6"/>
        <v>3050.1316000000002</v>
      </c>
      <c r="DI30" s="23">
        <v>0</v>
      </c>
      <c r="DJ30" s="23">
        <f t="shared" si="54"/>
        <v>0</v>
      </c>
      <c r="DK30" s="23">
        <v>0</v>
      </c>
      <c r="DL30" s="23">
        <v>0</v>
      </c>
      <c r="DM30" s="23">
        <f t="shared" si="55"/>
        <v>0</v>
      </c>
      <c r="DN30" s="23">
        <v>0</v>
      </c>
      <c r="DO30" s="23">
        <v>0</v>
      </c>
      <c r="DP30" s="23">
        <f t="shared" si="56"/>
        <v>0</v>
      </c>
      <c r="DQ30" s="23">
        <v>0</v>
      </c>
      <c r="DR30" s="23">
        <v>0</v>
      </c>
      <c r="DS30" s="23">
        <f t="shared" si="57"/>
        <v>0</v>
      </c>
      <c r="DT30" s="23">
        <v>0</v>
      </c>
      <c r="DU30" s="23">
        <v>0</v>
      </c>
      <c r="DV30" s="23">
        <f t="shared" si="58"/>
        <v>0</v>
      </c>
      <c r="DW30" s="23">
        <v>0</v>
      </c>
      <c r="DX30" s="23">
        <v>0</v>
      </c>
      <c r="DY30" s="23">
        <f t="shared" si="59"/>
        <v>0</v>
      </c>
      <c r="DZ30" s="23">
        <v>0</v>
      </c>
      <c r="EA30" s="23">
        <v>0</v>
      </c>
      <c r="EB30" s="23">
        <f t="shared" si="7"/>
        <v>0</v>
      </c>
      <c r="EC30" s="23">
        <f t="shared" si="7"/>
        <v>0</v>
      </c>
      <c r="ED30" s="23">
        <f t="shared" si="8"/>
        <v>0</v>
      </c>
    </row>
    <row r="31" spans="1:134">
      <c r="A31" s="21">
        <v>21</v>
      </c>
      <c r="B31" s="29" t="s">
        <v>178</v>
      </c>
      <c r="C31" s="23">
        <v>9415.2000000000007</v>
      </c>
      <c r="D31" s="23">
        <v>2402.9148</v>
      </c>
      <c r="E31" s="23">
        <f t="shared" si="0"/>
        <v>68778.5</v>
      </c>
      <c r="F31" s="23">
        <f t="shared" si="0"/>
        <v>22926.166666666668</v>
      </c>
      <c r="G31" s="23">
        <f t="shared" si="0"/>
        <v>15964.401100000003</v>
      </c>
      <c r="H31" s="23">
        <f t="shared" si="9"/>
        <v>69.633974715935949</v>
      </c>
      <c r="I31" s="23">
        <f t="shared" si="10"/>
        <v>23.211324905311983</v>
      </c>
      <c r="J31" s="23">
        <f t="shared" si="1"/>
        <v>14810</v>
      </c>
      <c r="K31" s="23">
        <f t="shared" si="1"/>
        <v>4936.666666666667</v>
      </c>
      <c r="L31" s="23">
        <f t="shared" si="1"/>
        <v>1113.3010999999999</v>
      </c>
      <c r="M31" s="23">
        <f t="shared" si="11"/>
        <v>22.55167656988521</v>
      </c>
      <c r="N31" s="23">
        <f t="shared" si="12"/>
        <v>7.5172255232950711</v>
      </c>
      <c r="O31" s="23">
        <f t="shared" si="2"/>
        <v>6430</v>
      </c>
      <c r="P31" s="23">
        <f t="shared" si="13"/>
        <v>2143.3333333333335</v>
      </c>
      <c r="Q31" s="23">
        <f t="shared" si="3"/>
        <v>888.51700000000005</v>
      </c>
      <c r="R31" s="23">
        <f t="shared" si="14"/>
        <v>41.45491446345256</v>
      </c>
      <c r="S31" s="23">
        <f t="shared" si="15"/>
        <v>13.818304821150857</v>
      </c>
      <c r="T31" s="23">
        <v>30</v>
      </c>
      <c r="U31" s="23">
        <f t="shared" si="16"/>
        <v>10</v>
      </c>
      <c r="V31" s="23">
        <v>0.20499999999999999</v>
      </c>
      <c r="W31" s="23">
        <f t="shared" si="17"/>
        <v>2.0499999999999998</v>
      </c>
      <c r="X31" s="23">
        <f t="shared" si="18"/>
        <v>0.68333333333333324</v>
      </c>
      <c r="Y31" s="23">
        <v>4400</v>
      </c>
      <c r="Z31" s="23">
        <f t="shared" si="19"/>
        <v>1466.6666666666667</v>
      </c>
      <c r="AA31" s="23">
        <v>0.83409999999999995</v>
      </c>
      <c r="AB31" s="23">
        <f t="shared" si="20"/>
        <v>5.6870454545454543E-2</v>
      </c>
      <c r="AC31" s="23">
        <f t="shared" si="21"/>
        <v>1.8956818181818179E-2</v>
      </c>
      <c r="AD31" s="23">
        <v>6400</v>
      </c>
      <c r="AE31" s="23">
        <f t="shared" si="22"/>
        <v>2133.3333333333335</v>
      </c>
      <c r="AF31" s="23">
        <v>888.31200000000001</v>
      </c>
      <c r="AG31" s="23">
        <f t="shared" si="23"/>
        <v>41.639624999999995</v>
      </c>
      <c r="AH31" s="23">
        <f t="shared" si="24"/>
        <v>13.879875</v>
      </c>
      <c r="AI31" s="23">
        <v>60</v>
      </c>
      <c r="AJ31" s="23">
        <f t="shared" si="25"/>
        <v>20</v>
      </c>
      <c r="AK31" s="23">
        <v>15</v>
      </c>
      <c r="AL31" s="23">
        <f t="shared" si="26"/>
        <v>75</v>
      </c>
      <c r="AM31" s="23">
        <f t="shared" si="27"/>
        <v>25</v>
      </c>
      <c r="AN31" s="23">
        <v>0</v>
      </c>
      <c r="AO31" s="23">
        <f t="shared" si="28"/>
        <v>0</v>
      </c>
      <c r="AP31" s="23">
        <v>0</v>
      </c>
      <c r="AQ31" s="23" t="e">
        <f t="shared" si="29"/>
        <v>#DIV/0!</v>
      </c>
      <c r="AR31" s="23" t="e">
        <f t="shared" si="30"/>
        <v>#DIV/0!</v>
      </c>
      <c r="AS31" s="23">
        <v>0</v>
      </c>
      <c r="AT31" s="23">
        <f t="shared" si="31"/>
        <v>0</v>
      </c>
      <c r="AU31" s="23">
        <v>0</v>
      </c>
      <c r="AV31" s="23">
        <v>0</v>
      </c>
      <c r="AW31" s="23">
        <f t="shared" si="32"/>
        <v>0</v>
      </c>
      <c r="AX31" s="23">
        <v>0</v>
      </c>
      <c r="AY31" s="23">
        <v>44553.3</v>
      </c>
      <c r="AZ31" s="23">
        <f t="shared" si="33"/>
        <v>14851.1</v>
      </c>
      <c r="BA31" s="23">
        <v>14851.1</v>
      </c>
      <c r="BB31" s="23">
        <v>0</v>
      </c>
      <c r="BC31" s="23">
        <f t="shared" si="34"/>
        <v>0</v>
      </c>
      <c r="BD31" s="23">
        <v>0</v>
      </c>
      <c r="BE31" s="23">
        <v>0</v>
      </c>
      <c r="BF31" s="23">
        <f t="shared" si="35"/>
        <v>0</v>
      </c>
      <c r="BG31" s="23">
        <v>0</v>
      </c>
      <c r="BH31" s="23">
        <v>0</v>
      </c>
      <c r="BI31" s="23">
        <f t="shared" si="36"/>
        <v>0</v>
      </c>
      <c r="BJ31" s="23">
        <v>0</v>
      </c>
      <c r="BK31" s="23">
        <f t="shared" si="4"/>
        <v>1620</v>
      </c>
      <c r="BL31" s="23">
        <f t="shared" si="4"/>
        <v>540</v>
      </c>
      <c r="BM31" s="23">
        <f t="shared" si="4"/>
        <v>0</v>
      </c>
      <c r="BN31" s="23">
        <f t="shared" si="37"/>
        <v>0</v>
      </c>
      <c r="BO31" s="23">
        <f t="shared" si="38"/>
        <v>0</v>
      </c>
      <c r="BP31" s="23">
        <v>870</v>
      </c>
      <c r="BQ31" s="23">
        <f t="shared" si="39"/>
        <v>290</v>
      </c>
      <c r="BR31" s="23">
        <v>0</v>
      </c>
      <c r="BS31" s="23">
        <v>450</v>
      </c>
      <c r="BT31" s="23">
        <f t="shared" si="40"/>
        <v>150</v>
      </c>
      <c r="BU31" s="23">
        <v>0</v>
      </c>
      <c r="BV31" s="23">
        <v>0</v>
      </c>
      <c r="BW31" s="23">
        <f t="shared" si="41"/>
        <v>0</v>
      </c>
      <c r="BX31" s="23">
        <v>0</v>
      </c>
      <c r="BY31" s="23">
        <v>300</v>
      </c>
      <c r="BZ31" s="23">
        <f t="shared" si="42"/>
        <v>100</v>
      </c>
      <c r="CA31" s="23">
        <v>0</v>
      </c>
      <c r="CB31" s="23">
        <v>0</v>
      </c>
      <c r="CC31" s="23">
        <f t="shared" si="43"/>
        <v>0</v>
      </c>
      <c r="CD31" s="23">
        <v>0</v>
      </c>
      <c r="CE31" s="23">
        <v>0</v>
      </c>
      <c r="CF31" s="23">
        <f t="shared" si="44"/>
        <v>0</v>
      </c>
      <c r="CG31" s="23">
        <v>0</v>
      </c>
      <c r="CH31" s="23">
        <v>0</v>
      </c>
      <c r="CI31" s="23">
        <f t="shared" si="45"/>
        <v>0</v>
      </c>
      <c r="CJ31" s="23">
        <v>0</v>
      </c>
      <c r="CK31" s="23">
        <v>2300</v>
      </c>
      <c r="CL31" s="23">
        <f t="shared" si="46"/>
        <v>766.66666666666663</v>
      </c>
      <c r="CM31" s="23">
        <v>208.95</v>
      </c>
      <c r="CN31" s="23">
        <v>1100</v>
      </c>
      <c r="CO31" s="23">
        <f t="shared" si="47"/>
        <v>366.66666666666669</v>
      </c>
      <c r="CP31" s="23">
        <v>113.15</v>
      </c>
      <c r="CQ31" s="23">
        <f t="shared" si="48"/>
        <v>30.859090909090909</v>
      </c>
      <c r="CR31" s="23">
        <f t="shared" si="49"/>
        <v>10.286363636363637</v>
      </c>
      <c r="CS31" s="23">
        <v>0</v>
      </c>
      <c r="CT31" s="23">
        <f t="shared" si="50"/>
        <v>0</v>
      </c>
      <c r="CU31" s="23">
        <v>0</v>
      </c>
      <c r="CV31" s="23">
        <v>0</v>
      </c>
      <c r="CW31" s="23">
        <f t="shared" si="51"/>
        <v>0</v>
      </c>
      <c r="CX31" s="23">
        <v>0</v>
      </c>
      <c r="CY31" s="23">
        <v>0</v>
      </c>
      <c r="CZ31" s="23">
        <f t="shared" si="52"/>
        <v>0</v>
      </c>
      <c r="DA31" s="23">
        <v>0</v>
      </c>
      <c r="DB31" s="23">
        <v>0</v>
      </c>
      <c r="DC31" s="23">
        <f t="shared" si="53"/>
        <v>0</v>
      </c>
      <c r="DD31" s="23">
        <v>0</v>
      </c>
      <c r="DE31" s="23">
        <v>0</v>
      </c>
      <c r="DF31" s="23">
        <f t="shared" si="5"/>
        <v>59363.3</v>
      </c>
      <c r="DG31" s="23">
        <f t="shared" si="5"/>
        <v>19787.766666666666</v>
      </c>
      <c r="DH31" s="23">
        <f t="shared" si="6"/>
        <v>15964.401100000001</v>
      </c>
      <c r="DI31" s="23">
        <v>0</v>
      </c>
      <c r="DJ31" s="23">
        <f t="shared" si="54"/>
        <v>0</v>
      </c>
      <c r="DK31" s="23">
        <v>0</v>
      </c>
      <c r="DL31" s="23">
        <v>9415.2000000000007</v>
      </c>
      <c r="DM31" s="23">
        <f t="shared" si="55"/>
        <v>3138.4</v>
      </c>
      <c r="DN31" s="23">
        <v>0</v>
      </c>
      <c r="DO31" s="23">
        <v>0</v>
      </c>
      <c r="DP31" s="23">
        <f t="shared" si="56"/>
        <v>0</v>
      </c>
      <c r="DQ31" s="23">
        <v>0</v>
      </c>
      <c r="DR31" s="23">
        <v>0</v>
      </c>
      <c r="DS31" s="23">
        <f t="shared" si="57"/>
        <v>0</v>
      </c>
      <c r="DT31" s="23">
        <v>0</v>
      </c>
      <c r="DU31" s="23">
        <v>0</v>
      </c>
      <c r="DV31" s="23">
        <f t="shared" si="58"/>
        <v>0</v>
      </c>
      <c r="DW31" s="23">
        <v>0</v>
      </c>
      <c r="DX31" s="23">
        <v>2950</v>
      </c>
      <c r="DY31" s="23">
        <f t="shared" si="59"/>
        <v>983.33333333333337</v>
      </c>
      <c r="DZ31" s="23">
        <v>2468</v>
      </c>
      <c r="EA31" s="23">
        <v>0</v>
      </c>
      <c r="EB31" s="23">
        <f t="shared" si="7"/>
        <v>12365.2</v>
      </c>
      <c r="EC31" s="23">
        <f t="shared" si="7"/>
        <v>4121.7333333333336</v>
      </c>
      <c r="ED31" s="23">
        <f t="shared" si="8"/>
        <v>2468</v>
      </c>
    </row>
    <row r="32" spans="1:134">
      <c r="A32" s="21">
        <v>22</v>
      </c>
      <c r="B32" s="27" t="s">
        <v>179</v>
      </c>
      <c r="C32" s="23">
        <v>1421.9073000000001</v>
      </c>
      <c r="D32" s="23">
        <v>7194.1887999999999</v>
      </c>
      <c r="E32" s="23">
        <f t="shared" si="0"/>
        <v>211262</v>
      </c>
      <c r="F32" s="23">
        <f t="shared" si="0"/>
        <v>70420.666666666657</v>
      </c>
      <c r="G32" s="23">
        <f t="shared" si="0"/>
        <v>64298.530800000008</v>
      </c>
      <c r="H32" s="23">
        <f t="shared" si="9"/>
        <v>91.306336397459091</v>
      </c>
      <c r="I32" s="23">
        <f t="shared" si="10"/>
        <v>30.435445465819701</v>
      </c>
      <c r="J32" s="23">
        <f t="shared" si="1"/>
        <v>41305.800000000003</v>
      </c>
      <c r="K32" s="23">
        <f t="shared" si="1"/>
        <v>13768.599999999999</v>
      </c>
      <c r="L32" s="23">
        <f t="shared" si="1"/>
        <v>7901.3508000000002</v>
      </c>
      <c r="M32" s="23">
        <f t="shared" si="11"/>
        <v>57.386740845111348</v>
      </c>
      <c r="N32" s="23">
        <f t="shared" si="12"/>
        <v>19.128913615037114</v>
      </c>
      <c r="O32" s="23">
        <f t="shared" si="2"/>
        <v>21530.6</v>
      </c>
      <c r="P32" s="23">
        <f t="shared" si="13"/>
        <v>7176.8666666666659</v>
      </c>
      <c r="Q32" s="23">
        <f t="shared" si="3"/>
        <v>5629.6126999999997</v>
      </c>
      <c r="R32" s="23">
        <f t="shared" si="14"/>
        <v>78.441093606309167</v>
      </c>
      <c r="S32" s="23">
        <f t="shared" si="15"/>
        <v>26.147031202103054</v>
      </c>
      <c r="T32" s="23">
        <v>1520.6</v>
      </c>
      <c r="U32" s="23">
        <f t="shared" si="16"/>
        <v>506.86666666666662</v>
      </c>
      <c r="V32" s="23">
        <v>173.227</v>
      </c>
      <c r="W32" s="23">
        <f t="shared" si="17"/>
        <v>34.176048928054719</v>
      </c>
      <c r="X32" s="23">
        <f t="shared" si="18"/>
        <v>11.392016309351574</v>
      </c>
      <c r="Y32" s="23">
        <v>6949.2</v>
      </c>
      <c r="Z32" s="23">
        <f t="shared" si="19"/>
        <v>2316.4</v>
      </c>
      <c r="AA32" s="23">
        <v>182.56</v>
      </c>
      <c r="AB32" s="23">
        <f t="shared" si="20"/>
        <v>7.8811949576929718</v>
      </c>
      <c r="AC32" s="23">
        <f t="shared" si="21"/>
        <v>2.6270649858976576</v>
      </c>
      <c r="AD32" s="23">
        <v>20010</v>
      </c>
      <c r="AE32" s="23">
        <f t="shared" si="22"/>
        <v>6670</v>
      </c>
      <c r="AF32" s="23">
        <v>5456.3856999999998</v>
      </c>
      <c r="AG32" s="23">
        <f t="shared" si="23"/>
        <v>81.80488305847075</v>
      </c>
      <c r="AH32" s="23">
        <f t="shared" si="24"/>
        <v>27.268294352823585</v>
      </c>
      <c r="AI32" s="23">
        <v>254</v>
      </c>
      <c r="AJ32" s="23">
        <f t="shared" si="25"/>
        <v>84.666666666666671</v>
      </c>
      <c r="AK32" s="23">
        <v>15</v>
      </c>
      <c r="AL32" s="23">
        <f t="shared" si="26"/>
        <v>17.716535433070867</v>
      </c>
      <c r="AM32" s="23">
        <f t="shared" si="27"/>
        <v>5.9055118110236222</v>
      </c>
      <c r="AN32" s="23">
        <v>0</v>
      </c>
      <c r="AO32" s="23">
        <f t="shared" si="28"/>
        <v>0</v>
      </c>
      <c r="AP32" s="23">
        <v>0</v>
      </c>
      <c r="AQ32" s="23" t="e">
        <f t="shared" si="29"/>
        <v>#DIV/0!</v>
      </c>
      <c r="AR32" s="23" t="e">
        <f t="shared" si="30"/>
        <v>#DIV/0!</v>
      </c>
      <c r="AS32" s="23">
        <v>0</v>
      </c>
      <c r="AT32" s="23">
        <f t="shared" si="31"/>
        <v>0</v>
      </c>
      <c r="AU32" s="23">
        <v>0</v>
      </c>
      <c r="AV32" s="23">
        <v>0</v>
      </c>
      <c r="AW32" s="23">
        <f t="shared" si="32"/>
        <v>0</v>
      </c>
      <c r="AX32" s="23">
        <v>0</v>
      </c>
      <c r="AY32" s="23">
        <v>167994.5</v>
      </c>
      <c r="AZ32" s="23">
        <f t="shared" si="33"/>
        <v>55998.166666666664</v>
      </c>
      <c r="BA32" s="23">
        <v>55998.1</v>
      </c>
      <c r="BB32" s="23">
        <v>1961.7</v>
      </c>
      <c r="BC32" s="23">
        <f t="shared" si="34"/>
        <v>653.9</v>
      </c>
      <c r="BD32" s="23">
        <v>555.79999999999995</v>
      </c>
      <c r="BE32" s="23">
        <v>0</v>
      </c>
      <c r="BF32" s="23">
        <f t="shared" si="35"/>
        <v>0</v>
      </c>
      <c r="BG32" s="23">
        <v>0</v>
      </c>
      <c r="BH32" s="23">
        <v>0</v>
      </c>
      <c r="BI32" s="23">
        <f t="shared" si="36"/>
        <v>0</v>
      </c>
      <c r="BJ32" s="23">
        <v>0</v>
      </c>
      <c r="BK32" s="23">
        <f t="shared" si="4"/>
        <v>1710</v>
      </c>
      <c r="BL32" s="23">
        <f t="shared" si="4"/>
        <v>570</v>
      </c>
      <c r="BM32" s="23">
        <f t="shared" si="4"/>
        <v>363.75310000000002</v>
      </c>
      <c r="BN32" s="23">
        <f t="shared" si="37"/>
        <v>63.81633333333334</v>
      </c>
      <c r="BO32" s="23">
        <f t="shared" si="38"/>
        <v>21.272111111111112</v>
      </c>
      <c r="BP32" s="23">
        <v>1210</v>
      </c>
      <c r="BQ32" s="23">
        <f t="shared" si="39"/>
        <v>403.33333333333331</v>
      </c>
      <c r="BR32" s="23">
        <v>363.75310000000002</v>
      </c>
      <c r="BS32" s="23">
        <v>0</v>
      </c>
      <c r="BT32" s="23">
        <f t="shared" si="40"/>
        <v>0</v>
      </c>
      <c r="BU32" s="23">
        <v>0</v>
      </c>
      <c r="BV32" s="23">
        <v>0</v>
      </c>
      <c r="BW32" s="23">
        <f t="shared" si="41"/>
        <v>0</v>
      </c>
      <c r="BX32" s="23">
        <v>0</v>
      </c>
      <c r="BY32" s="23">
        <v>500</v>
      </c>
      <c r="BZ32" s="23">
        <f t="shared" si="42"/>
        <v>166.66666666666666</v>
      </c>
      <c r="CA32" s="23">
        <v>0</v>
      </c>
      <c r="CB32" s="23">
        <v>0</v>
      </c>
      <c r="CC32" s="23">
        <f t="shared" si="43"/>
        <v>0</v>
      </c>
      <c r="CD32" s="23">
        <v>0</v>
      </c>
      <c r="CE32" s="23">
        <v>0</v>
      </c>
      <c r="CF32" s="23">
        <f t="shared" si="44"/>
        <v>0</v>
      </c>
      <c r="CG32" s="23">
        <v>0</v>
      </c>
      <c r="CH32" s="23">
        <v>0</v>
      </c>
      <c r="CI32" s="23">
        <f t="shared" si="45"/>
        <v>0</v>
      </c>
      <c r="CJ32" s="23">
        <v>0</v>
      </c>
      <c r="CK32" s="23">
        <v>10862</v>
      </c>
      <c r="CL32" s="23">
        <f t="shared" si="46"/>
        <v>3620.6666666666665</v>
      </c>
      <c r="CM32" s="23">
        <v>1540.2049999999999</v>
      </c>
      <c r="CN32" s="23">
        <v>6542</v>
      </c>
      <c r="CO32" s="23">
        <f t="shared" si="47"/>
        <v>2180.6666666666665</v>
      </c>
      <c r="CP32" s="23">
        <v>604.90499999999997</v>
      </c>
      <c r="CQ32" s="23">
        <f t="shared" si="48"/>
        <v>27.739452766737998</v>
      </c>
      <c r="CR32" s="23">
        <f t="shared" si="49"/>
        <v>9.2464842555793325</v>
      </c>
      <c r="CS32" s="23">
        <v>0</v>
      </c>
      <c r="CT32" s="23">
        <f t="shared" si="50"/>
        <v>0</v>
      </c>
      <c r="CU32" s="23">
        <v>170.22</v>
      </c>
      <c r="CV32" s="23">
        <v>0</v>
      </c>
      <c r="CW32" s="23">
        <f t="shared" si="51"/>
        <v>0</v>
      </c>
      <c r="CX32" s="23">
        <v>0</v>
      </c>
      <c r="CY32" s="23">
        <v>0</v>
      </c>
      <c r="CZ32" s="23">
        <f t="shared" si="52"/>
        <v>0</v>
      </c>
      <c r="DA32" s="23">
        <v>0</v>
      </c>
      <c r="DB32" s="23">
        <v>0</v>
      </c>
      <c r="DC32" s="23">
        <f t="shared" si="53"/>
        <v>0</v>
      </c>
      <c r="DD32" s="23">
        <v>0</v>
      </c>
      <c r="DE32" s="23">
        <v>0</v>
      </c>
      <c r="DF32" s="23">
        <f t="shared" si="5"/>
        <v>211262</v>
      </c>
      <c r="DG32" s="23">
        <f t="shared" si="5"/>
        <v>70420.666666666657</v>
      </c>
      <c r="DH32" s="23">
        <f t="shared" si="6"/>
        <v>64455.250800000009</v>
      </c>
      <c r="DI32" s="23">
        <v>0</v>
      </c>
      <c r="DJ32" s="23">
        <f t="shared" si="54"/>
        <v>0</v>
      </c>
      <c r="DK32" s="23">
        <v>0</v>
      </c>
      <c r="DL32" s="23">
        <v>0</v>
      </c>
      <c r="DM32" s="23">
        <f t="shared" si="55"/>
        <v>0</v>
      </c>
      <c r="DN32" s="23">
        <v>-156.72</v>
      </c>
      <c r="DO32" s="23">
        <v>0</v>
      </c>
      <c r="DP32" s="23">
        <f t="shared" si="56"/>
        <v>0</v>
      </c>
      <c r="DQ32" s="23">
        <v>0</v>
      </c>
      <c r="DR32" s="23">
        <v>0</v>
      </c>
      <c r="DS32" s="23">
        <f t="shared" si="57"/>
        <v>0</v>
      </c>
      <c r="DT32" s="23">
        <v>0</v>
      </c>
      <c r="DU32" s="23">
        <v>0</v>
      </c>
      <c r="DV32" s="23">
        <f t="shared" si="58"/>
        <v>0</v>
      </c>
      <c r="DW32" s="23">
        <v>0</v>
      </c>
      <c r="DX32" s="23">
        <v>42000</v>
      </c>
      <c r="DY32" s="23">
        <f t="shared" si="59"/>
        <v>14000</v>
      </c>
      <c r="DZ32" s="23">
        <v>478</v>
      </c>
      <c r="EA32" s="23">
        <v>0</v>
      </c>
      <c r="EB32" s="23">
        <f t="shared" si="7"/>
        <v>42000</v>
      </c>
      <c r="EC32" s="23">
        <f t="shared" si="7"/>
        <v>14000</v>
      </c>
      <c r="ED32" s="23">
        <f t="shared" si="8"/>
        <v>321.27999999999997</v>
      </c>
    </row>
    <row r="33" spans="1:134">
      <c r="A33" s="21">
        <v>23</v>
      </c>
      <c r="B33" s="27" t="s">
        <v>180</v>
      </c>
      <c r="C33" s="23">
        <v>3171.0761000000002</v>
      </c>
      <c r="D33" s="23">
        <v>1801.5191</v>
      </c>
      <c r="E33" s="23">
        <f t="shared" si="0"/>
        <v>152612.55500000002</v>
      </c>
      <c r="F33" s="23">
        <f t="shared" si="0"/>
        <v>50870.851666666662</v>
      </c>
      <c r="G33" s="23">
        <f t="shared" si="0"/>
        <v>44248.727899999998</v>
      </c>
      <c r="H33" s="23">
        <f t="shared" si="9"/>
        <v>86.982479062748155</v>
      </c>
      <c r="I33" s="23">
        <f t="shared" si="10"/>
        <v>28.994159687582709</v>
      </c>
      <c r="J33" s="23">
        <f t="shared" si="1"/>
        <v>31310</v>
      </c>
      <c r="K33" s="23">
        <f t="shared" si="1"/>
        <v>10436.666666666668</v>
      </c>
      <c r="L33" s="23">
        <f t="shared" si="1"/>
        <v>4983.7278999999999</v>
      </c>
      <c r="M33" s="23">
        <f t="shared" si="11"/>
        <v>47.752103800702642</v>
      </c>
      <c r="N33" s="23">
        <f t="shared" si="12"/>
        <v>15.917367933567551</v>
      </c>
      <c r="O33" s="23">
        <f t="shared" si="2"/>
        <v>14818</v>
      </c>
      <c r="P33" s="23">
        <f t="shared" si="13"/>
        <v>4939.333333333333</v>
      </c>
      <c r="Q33" s="23">
        <f t="shared" si="3"/>
        <v>2775.3529999999996</v>
      </c>
      <c r="R33" s="23">
        <f t="shared" si="14"/>
        <v>56.188817654204335</v>
      </c>
      <c r="S33" s="23">
        <f t="shared" si="15"/>
        <v>18.729605884734781</v>
      </c>
      <c r="T33" s="23">
        <v>577</v>
      </c>
      <c r="U33" s="23">
        <f t="shared" si="16"/>
        <v>192.33333333333334</v>
      </c>
      <c r="V33" s="23">
        <v>34.055</v>
      </c>
      <c r="W33" s="23">
        <f t="shared" si="17"/>
        <v>17.706239168110919</v>
      </c>
      <c r="X33" s="23">
        <f t="shared" si="18"/>
        <v>5.9020797227036397</v>
      </c>
      <c r="Y33" s="23">
        <v>8050</v>
      </c>
      <c r="Z33" s="23">
        <f t="shared" si="19"/>
        <v>2683.3333333333335</v>
      </c>
      <c r="AA33" s="23">
        <v>567.37490000000003</v>
      </c>
      <c r="AB33" s="23">
        <f t="shared" si="20"/>
        <v>21.144406211180126</v>
      </c>
      <c r="AC33" s="23">
        <f t="shared" si="21"/>
        <v>7.0481354037267092</v>
      </c>
      <c r="AD33" s="23">
        <v>14241</v>
      </c>
      <c r="AE33" s="23">
        <f t="shared" si="22"/>
        <v>4747</v>
      </c>
      <c r="AF33" s="23">
        <v>2741.2979999999998</v>
      </c>
      <c r="AG33" s="23">
        <f t="shared" si="23"/>
        <v>57.748009269012002</v>
      </c>
      <c r="AH33" s="23">
        <f t="shared" si="24"/>
        <v>19.249336423004003</v>
      </c>
      <c r="AI33" s="23">
        <v>172</v>
      </c>
      <c r="AJ33" s="23">
        <f t="shared" si="25"/>
        <v>57.333333333333336</v>
      </c>
      <c r="AK33" s="23">
        <v>6</v>
      </c>
      <c r="AL33" s="23">
        <f t="shared" si="26"/>
        <v>10.465116279069766</v>
      </c>
      <c r="AM33" s="23">
        <f t="shared" si="27"/>
        <v>3.4883720930232558</v>
      </c>
      <c r="AN33" s="23">
        <v>0</v>
      </c>
      <c r="AO33" s="23">
        <f t="shared" si="28"/>
        <v>0</v>
      </c>
      <c r="AP33" s="23">
        <v>0</v>
      </c>
      <c r="AQ33" s="23" t="e">
        <f t="shared" si="29"/>
        <v>#DIV/0!</v>
      </c>
      <c r="AR33" s="23" t="e">
        <f t="shared" si="30"/>
        <v>#DIV/0!</v>
      </c>
      <c r="AS33" s="23">
        <v>0</v>
      </c>
      <c r="AT33" s="23">
        <f t="shared" si="31"/>
        <v>0</v>
      </c>
      <c r="AU33" s="23">
        <v>0</v>
      </c>
      <c r="AV33" s="23">
        <v>0</v>
      </c>
      <c r="AW33" s="23">
        <f t="shared" si="32"/>
        <v>0</v>
      </c>
      <c r="AX33" s="23">
        <v>0</v>
      </c>
      <c r="AY33" s="23">
        <v>116498</v>
      </c>
      <c r="AZ33" s="23">
        <f t="shared" si="33"/>
        <v>38832.666666666664</v>
      </c>
      <c r="BA33" s="23">
        <v>38832.699999999997</v>
      </c>
      <c r="BB33" s="23">
        <v>1633.6</v>
      </c>
      <c r="BC33" s="23">
        <f t="shared" si="34"/>
        <v>544.5333333333333</v>
      </c>
      <c r="BD33" s="23">
        <v>432.3</v>
      </c>
      <c r="BE33" s="23">
        <v>0</v>
      </c>
      <c r="BF33" s="23">
        <f t="shared" si="35"/>
        <v>0</v>
      </c>
      <c r="BG33" s="23">
        <v>0</v>
      </c>
      <c r="BH33" s="23">
        <v>0</v>
      </c>
      <c r="BI33" s="23">
        <f t="shared" si="36"/>
        <v>0</v>
      </c>
      <c r="BJ33" s="23">
        <v>0</v>
      </c>
      <c r="BK33" s="23">
        <f t="shared" si="4"/>
        <v>620</v>
      </c>
      <c r="BL33" s="23">
        <f t="shared" si="4"/>
        <v>206.66666666666666</v>
      </c>
      <c r="BM33" s="23">
        <f t="shared" si="4"/>
        <v>100</v>
      </c>
      <c r="BN33" s="23">
        <f t="shared" si="37"/>
        <v>48.387096774193552</v>
      </c>
      <c r="BO33" s="23">
        <f t="shared" si="38"/>
        <v>16.129032258064516</v>
      </c>
      <c r="BP33" s="23">
        <v>620</v>
      </c>
      <c r="BQ33" s="23">
        <f t="shared" si="39"/>
        <v>206.66666666666666</v>
      </c>
      <c r="BR33" s="23">
        <v>100</v>
      </c>
      <c r="BS33" s="23">
        <v>0</v>
      </c>
      <c r="BT33" s="23">
        <f t="shared" si="40"/>
        <v>0</v>
      </c>
      <c r="BU33" s="23">
        <v>0</v>
      </c>
      <c r="BV33" s="23">
        <v>0</v>
      </c>
      <c r="BW33" s="23">
        <f t="shared" si="41"/>
        <v>0</v>
      </c>
      <c r="BX33" s="23">
        <v>0</v>
      </c>
      <c r="BY33" s="23">
        <v>0</v>
      </c>
      <c r="BZ33" s="23">
        <f t="shared" si="42"/>
        <v>0</v>
      </c>
      <c r="CA33" s="23">
        <v>0</v>
      </c>
      <c r="CB33" s="23">
        <v>0</v>
      </c>
      <c r="CC33" s="23">
        <f t="shared" si="43"/>
        <v>0</v>
      </c>
      <c r="CD33" s="23">
        <v>0</v>
      </c>
      <c r="CE33" s="23">
        <v>0</v>
      </c>
      <c r="CF33" s="23">
        <f t="shared" si="44"/>
        <v>0</v>
      </c>
      <c r="CG33" s="23">
        <v>0</v>
      </c>
      <c r="CH33" s="23">
        <v>0</v>
      </c>
      <c r="CI33" s="23">
        <f t="shared" si="45"/>
        <v>0</v>
      </c>
      <c r="CJ33" s="23">
        <v>0</v>
      </c>
      <c r="CK33" s="23">
        <v>7650</v>
      </c>
      <c r="CL33" s="23">
        <f t="shared" si="46"/>
        <v>2550</v>
      </c>
      <c r="CM33" s="23">
        <v>1535</v>
      </c>
      <c r="CN33" s="23">
        <v>3650</v>
      </c>
      <c r="CO33" s="23">
        <f t="shared" si="47"/>
        <v>1216.6666666666667</v>
      </c>
      <c r="CP33" s="23">
        <v>621</v>
      </c>
      <c r="CQ33" s="23">
        <f t="shared" si="48"/>
        <v>51.041095890410958</v>
      </c>
      <c r="CR33" s="23">
        <f t="shared" si="49"/>
        <v>17.013698630136986</v>
      </c>
      <c r="CS33" s="23">
        <v>0</v>
      </c>
      <c r="CT33" s="23">
        <f t="shared" si="50"/>
        <v>0</v>
      </c>
      <c r="CU33" s="23">
        <v>0</v>
      </c>
      <c r="CV33" s="23">
        <v>0</v>
      </c>
      <c r="CW33" s="23">
        <f t="shared" si="51"/>
        <v>0</v>
      </c>
      <c r="CX33" s="23">
        <v>0</v>
      </c>
      <c r="CY33" s="23">
        <v>0</v>
      </c>
      <c r="CZ33" s="23">
        <f t="shared" si="52"/>
        <v>0</v>
      </c>
      <c r="DA33" s="23">
        <v>0</v>
      </c>
      <c r="DB33" s="23">
        <v>0</v>
      </c>
      <c r="DC33" s="23">
        <f t="shared" si="53"/>
        <v>0</v>
      </c>
      <c r="DD33" s="23">
        <v>0</v>
      </c>
      <c r="DE33" s="23">
        <v>0</v>
      </c>
      <c r="DF33" s="23">
        <f t="shared" si="5"/>
        <v>149441.60000000001</v>
      </c>
      <c r="DG33" s="23">
        <f t="shared" si="5"/>
        <v>49813.866666666661</v>
      </c>
      <c r="DH33" s="23">
        <f t="shared" si="6"/>
        <v>44248.727899999998</v>
      </c>
      <c r="DI33" s="23">
        <v>0</v>
      </c>
      <c r="DJ33" s="23">
        <f t="shared" si="54"/>
        <v>0</v>
      </c>
      <c r="DK33" s="23">
        <v>0</v>
      </c>
      <c r="DL33" s="23">
        <v>3170.9549999999999</v>
      </c>
      <c r="DM33" s="23">
        <f t="shared" si="55"/>
        <v>1056.9849999999999</v>
      </c>
      <c r="DN33" s="23">
        <v>0</v>
      </c>
      <c r="DO33" s="23">
        <v>0</v>
      </c>
      <c r="DP33" s="23">
        <f t="shared" si="56"/>
        <v>0</v>
      </c>
      <c r="DQ33" s="23">
        <v>0</v>
      </c>
      <c r="DR33" s="23">
        <v>0</v>
      </c>
      <c r="DS33" s="23">
        <f t="shared" si="57"/>
        <v>0</v>
      </c>
      <c r="DT33" s="23">
        <v>0</v>
      </c>
      <c r="DU33" s="23">
        <v>0</v>
      </c>
      <c r="DV33" s="23">
        <f t="shared" si="58"/>
        <v>0</v>
      </c>
      <c r="DW33" s="23">
        <v>0</v>
      </c>
      <c r="DX33" s="23">
        <v>14199.4</v>
      </c>
      <c r="DY33" s="23">
        <f t="shared" si="59"/>
        <v>4733.1333333333332</v>
      </c>
      <c r="DZ33" s="23">
        <v>5155.9949999999999</v>
      </c>
      <c r="EA33" s="23">
        <v>0</v>
      </c>
      <c r="EB33" s="23">
        <f t="shared" si="7"/>
        <v>17370.355</v>
      </c>
      <c r="EC33" s="23">
        <f t="shared" si="7"/>
        <v>5790.1183333333329</v>
      </c>
      <c r="ED33" s="23">
        <f t="shared" si="8"/>
        <v>5155.9949999999999</v>
      </c>
    </row>
    <row r="34" spans="1:134">
      <c r="A34" s="21">
        <v>24</v>
      </c>
      <c r="B34" s="29" t="s">
        <v>181</v>
      </c>
      <c r="C34" s="23">
        <v>7601.8172999999997</v>
      </c>
      <c r="D34" s="23">
        <v>8616.7420000000002</v>
      </c>
      <c r="E34" s="23">
        <f t="shared" si="0"/>
        <v>256283</v>
      </c>
      <c r="F34" s="23">
        <f t="shared" si="0"/>
        <v>85427.666666666672</v>
      </c>
      <c r="G34" s="23">
        <f t="shared" si="0"/>
        <v>77818.611700000009</v>
      </c>
      <c r="H34" s="23">
        <f t="shared" si="9"/>
        <v>91.092985137523769</v>
      </c>
      <c r="I34" s="23">
        <f t="shared" si="10"/>
        <v>30.364328379174587</v>
      </c>
      <c r="J34" s="23">
        <f t="shared" si="1"/>
        <v>52053.5</v>
      </c>
      <c r="K34" s="23">
        <f t="shared" si="1"/>
        <v>17351.166666666668</v>
      </c>
      <c r="L34" s="23">
        <f t="shared" si="1"/>
        <v>9950.5116999999991</v>
      </c>
      <c r="M34" s="23">
        <f t="shared" si="11"/>
        <v>57.347796209668886</v>
      </c>
      <c r="N34" s="23">
        <f t="shared" si="12"/>
        <v>19.115932069889631</v>
      </c>
      <c r="O34" s="23">
        <f t="shared" si="2"/>
        <v>32762</v>
      </c>
      <c r="P34" s="23">
        <f t="shared" si="13"/>
        <v>10920.666666666666</v>
      </c>
      <c r="Q34" s="23">
        <f t="shared" si="3"/>
        <v>7793.1440000000002</v>
      </c>
      <c r="R34" s="23">
        <f t="shared" si="14"/>
        <v>71.361430926072899</v>
      </c>
      <c r="S34" s="23">
        <f t="shared" si="15"/>
        <v>23.787143642024297</v>
      </c>
      <c r="T34" s="23">
        <v>2262</v>
      </c>
      <c r="U34" s="23">
        <f t="shared" si="16"/>
        <v>754</v>
      </c>
      <c r="V34" s="23">
        <v>10.41</v>
      </c>
      <c r="W34" s="23">
        <f t="shared" si="17"/>
        <v>1.3806366047745358</v>
      </c>
      <c r="X34" s="23">
        <f t="shared" si="18"/>
        <v>0.46021220159151194</v>
      </c>
      <c r="Y34" s="23">
        <v>8236.1</v>
      </c>
      <c r="Z34" s="23">
        <f t="shared" si="19"/>
        <v>2745.3666666666668</v>
      </c>
      <c r="AA34" s="23">
        <v>201.2467</v>
      </c>
      <c r="AB34" s="23">
        <f t="shared" si="20"/>
        <v>7.3304124524957199</v>
      </c>
      <c r="AC34" s="23">
        <f t="shared" si="21"/>
        <v>2.4434708174985733</v>
      </c>
      <c r="AD34" s="23">
        <v>30500</v>
      </c>
      <c r="AE34" s="23">
        <f t="shared" si="22"/>
        <v>10166.666666666666</v>
      </c>
      <c r="AF34" s="23">
        <v>7782.7340000000004</v>
      </c>
      <c r="AG34" s="23">
        <f t="shared" si="23"/>
        <v>76.551481967213121</v>
      </c>
      <c r="AH34" s="23">
        <f t="shared" si="24"/>
        <v>25.517160655737708</v>
      </c>
      <c r="AI34" s="23">
        <v>340.4</v>
      </c>
      <c r="AJ34" s="23">
        <f t="shared" si="25"/>
        <v>113.46666666666665</v>
      </c>
      <c r="AK34" s="23">
        <v>0</v>
      </c>
      <c r="AL34" s="23">
        <f t="shared" si="26"/>
        <v>0</v>
      </c>
      <c r="AM34" s="23">
        <f t="shared" si="27"/>
        <v>0</v>
      </c>
      <c r="AN34" s="23">
        <v>0</v>
      </c>
      <c r="AO34" s="23">
        <f t="shared" si="28"/>
        <v>0</v>
      </c>
      <c r="AP34" s="23">
        <v>0</v>
      </c>
      <c r="AQ34" s="23" t="e">
        <f t="shared" si="29"/>
        <v>#DIV/0!</v>
      </c>
      <c r="AR34" s="23" t="e">
        <f t="shared" si="30"/>
        <v>#DIV/0!</v>
      </c>
      <c r="AS34" s="23">
        <v>0</v>
      </c>
      <c r="AT34" s="23">
        <f t="shared" si="31"/>
        <v>0</v>
      </c>
      <c r="AU34" s="23">
        <v>0</v>
      </c>
      <c r="AV34" s="23">
        <v>0</v>
      </c>
      <c r="AW34" s="23">
        <f t="shared" si="32"/>
        <v>0</v>
      </c>
      <c r="AX34" s="23">
        <v>0</v>
      </c>
      <c r="AY34" s="23">
        <v>201195.6</v>
      </c>
      <c r="AZ34" s="23">
        <f t="shared" si="33"/>
        <v>67065.2</v>
      </c>
      <c r="BA34" s="23">
        <v>67065.3</v>
      </c>
      <c r="BB34" s="23">
        <v>3033.9</v>
      </c>
      <c r="BC34" s="23">
        <f t="shared" si="34"/>
        <v>1011.3000000000001</v>
      </c>
      <c r="BD34" s="23">
        <v>802.8</v>
      </c>
      <c r="BE34" s="23">
        <v>0</v>
      </c>
      <c r="BF34" s="23">
        <f t="shared" si="35"/>
        <v>0</v>
      </c>
      <c r="BG34" s="23">
        <v>0</v>
      </c>
      <c r="BH34" s="23">
        <v>0</v>
      </c>
      <c r="BI34" s="23">
        <f t="shared" si="36"/>
        <v>0</v>
      </c>
      <c r="BJ34" s="23">
        <v>0</v>
      </c>
      <c r="BK34" s="23">
        <f t="shared" si="4"/>
        <v>1200</v>
      </c>
      <c r="BL34" s="23">
        <f t="shared" si="4"/>
        <v>400</v>
      </c>
      <c r="BM34" s="23">
        <f t="shared" si="4"/>
        <v>300</v>
      </c>
      <c r="BN34" s="23">
        <f t="shared" si="37"/>
        <v>75</v>
      </c>
      <c r="BO34" s="23">
        <f t="shared" si="38"/>
        <v>25</v>
      </c>
      <c r="BP34" s="23">
        <v>1200</v>
      </c>
      <c r="BQ34" s="23">
        <f t="shared" si="39"/>
        <v>400</v>
      </c>
      <c r="BR34" s="23">
        <v>300</v>
      </c>
      <c r="BS34" s="23">
        <v>0</v>
      </c>
      <c r="BT34" s="23">
        <f t="shared" si="40"/>
        <v>0</v>
      </c>
      <c r="BU34" s="23">
        <v>0</v>
      </c>
      <c r="BV34" s="23">
        <v>0</v>
      </c>
      <c r="BW34" s="23">
        <f t="shared" si="41"/>
        <v>0</v>
      </c>
      <c r="BX34" s="23">
        <v>0</v>
      </c>
      <c r="BY34" s="23">
        <v>0</v>
      </c>
      <c r="BZ34" s="23">
        <f t="shared" si="42"/>
        <v>0</v>
      </c>
      <c r="CA34" s="23">
        <v>0</v>
      </c>
      <c r="CB34" s="23">
        <v>0</v>
      </c>
      <c r="CC34" s="23">
        <f t="shared" si="43"/>
        <v>0</v>
      </c>
      <c r="CD34" s="23">
        <v>0</v>
      </c>
      <c r="CE34" s="23">
        <v>0</v>
      </c>
      <c r="CF34" s="23">
        <f t="shared" si="44"/>
        <v>0</v>
      </c>
      <c r="CG34" s="23">
        <v>0</v>
      </c>
      <c r="CH34" s="23">
        <v>0</v>
      </c>
      <c r="CI34" s="23">
        <f t="shared" si="45"/>
        <v>0</v>
      </c>
      <c r="CJ34" s="23">
        <v>0</v>
      </c>
      <c r="CK34" s="23">
        <v>8015</v>
      </c>
      <c r="CL34" s="23">
        <f t="shared" si="46"/>
        <v>2671.6666666666665</v>
      </c>
      <c r="CM34" s="23">
        <v>1347.124</v>
      </c>
      <c r="CN34" s="23">
        <v>4000</v>
      </c>
      <c r="CO34" s="23">
        <f t="shared" si="47"/>
        <v>1333.3333333333333</v>
      </c>
      <c r="CP34" s="23">
        <v>84.623999999999995</v>
      </c>
      <c r="CQ34" s="23">
        <f t="shared" si="48"/>
        <v>6.3468</v>
      </c>
      <c r="CR34" s="23">
        <f t="shared" si="49"/>
        <v>2.1155999999999997</v>
      </c>
      <c r="CS34" s="23">
        <v>1500</v>
      </c>
      <c r="CT34" s="23">
        <f t="shared" si="50"/>
        <v>500</v>
      </c>
      <c r="CU34" s="23">
        <v>308.99700000000001</v>
      </c>
      <c r="CV34" s="23">
        <v>0</v>
      </c>
      <c r="CW34" s="23">
        <f t="shared" si="51"/>
        <v>0</v>
      </c>
      <c r="CX34" s="23">
        <v>0</v>
      </c>
      <c r="CY34" s="23">
        <v>0</v>
      </c>
      <c r="CZ34" s="23">
        <f t="shared" si="52"/>
        <v>0</v>
      </c>
      <c r="DA34" s="23">
        <v>0</v>
      </c>
      <c r="DB34" s="23">
        <v>0</v>
      </c>
      <c r="DC34" s="23">
        <f t="shared" si="53"/>
        <v>0</v>
      </c>
      <c r="DD34" s="23">
        <v>0</v>
      </c>
      <c r="DE34" s="23">
        <v>0</v>
      </c>
      <c r="DF34" s="23">
        <f t="shared" si="5"/>
        <v>256283</v>
      </c>
      <c r="DG34" s="23">
        <f t="shared" si="5"/>
        <v>85427.666666666672</v>
      </c>
      <c r="DH34" s="23">
        <f t="shared" si="6"/>
        <v>77818.611700000009</v>
      </c>
      <c r="DI34" s="23">
        <v>0</v>
      </c>
      <c r="DJ34" s="23">
        <f t="shared" si="54"/>
        <v>0</v>
      </c>
      <c r="DK34" s="23">
        <v>0</v>
      </c>
      <c r="DL34" s="23">
        <v>0</v>
      </c>
      <c r="DM34" s="23">
        <f t="shared" si="55"/>
        <v>0</v>
      </c>
      <c r="DN34" s="23">
        <v>0</v>
      </c>
      <c r="DO34" s="23">
        <v>0</v>
      </c>
      <c r="DP34" s="23">
        <f t="shared" si="56"/>
        <v>0</v>
      </c>
      <c r="DQ34" s="23">
        <v>0</v>
      </c>
      <c r="DR34" s="23">
        <v>0</v>
      </c>
      <c r="DS34" s="23">
        <f t="shared" si="57"/>
        <v>0</v>
      </c>
      <c r="DT34" s="23">
        <v>0</v>
      </c>
      <c r="DU34" s="23">
        <v>0</v>
      </c>
      <c r="DV34" s="23">
        <f t="shared" si="58"/>
        <v>0</v>
      </c>
      <c r="DW34" s="23">
        <v>0</v>
      </c>
      <c r="DX34" s="23">
        <v>2000</v>
      </c>
      <c r="DY34" s="23">
        <f t="shared" si="59"/>
        <v>666.66666666666663</v>
      </c>
      <c r="DZ34" s="23">
        <v>2000</v>
      </c>
      <c r="EA34" s="23">
        <v>0</v>
      </c>
      <c r="EB34" s="23">
        <f t="shared" si="7"/>
        <v>2000</v>
      </c>
      <c r="EC34" s="23">
        <f t="shared" si="7"/>
        <v>666.66666666666663</v>
      </c>
      <c r="ED34" s="23">
        <f t="shared" si="8"/>
        <v>2000</v>
      </c>
    </row>
    <row r="35" spans="1:134">
      <c r="A35" s="21">
        <v>25</v>
      </c>
      <c r="B35" s="27" t="s">
        <v>182</v>
      </c>
      <c r="C35" s="23">
        <v>792.35270000000003</v>
      </c>
      <c r="D35" s="23">
        <v>5533.6089000000002</v>
      </c>
      <c r="E35" s="23">
        <f t="shared" si="0"/>
        <v>80714.099999999991</v>
      </c>
      <c r="F35" s="23">
        <f t="shared" si="0"/>
        <v>26904.7</v>
      </c>
      <c r="G35" s="23">
        <f t="shared" si="0"/>
        <v>21076.288400000001</v>
      </c>
      <c r="H35" s="23">
        <f t="shared" si="9"/>
        <v>78.336827394470106</v>
      </c>
      <c r="I35" s="23">
        <f t="shared" si="10"/>
        <v>26.112275798156709</v>
      </c>
      <c r="J35" s="23">
        <f t="shared" si="1"/>
        <v>24826.2</v>
      </c>
      <c r="K35" s="23">
        <f t="shared" si="1"/>
        <v>8275.4</v>
      </c>
      <c r="L35" s="23">
        <f t="shared" si="1"/>
        <v>2446.9884000000002</v>
      </c>
      <c r="M35" s="23">
        <f t="shared" si="11"/>
        <v>29.569427459699838</v>
      </c>
      <c r="N35" s="23">
        <f t="shared" si="12"/>
        <v>9.8564758198999449</v>
      </c>
      <c r="O35" s="23">
        <f t="shared" si="2"/>
        <v>11100</v>
      </c>
      <c r="P35" s="23">
        <f t="shared" si="13"/>
        <v>3700</v>
      </c>
      <c r="Q35" s="23">
        <f t="shared" si="3"/>
        <v>1722.0530000000001</v>
      </c>
      <c r="R35" s="23">
        <f t="shared" si="14"/>
        <v>46.541972972972978</v>
      </c>
      <c r="S35" s="23">
        <f t="shared" si="15"/>
        <v>15.513990990990992</v>
      </c>
      <c r="T35" s="23">
        <v>100</v>
      </c>
      <c r="U35" s="23">
        <f t="shared" si="16"/>
        <v>33.333333333333336</v>
      </c>
      <c r="V35" s="23">
        <v>0.39</v>
      </c>
      <c r="W35" s="23">
        <f t="shared" si="17"/>
        <v>1.17</v>
      </c>
      <c r="X35" s="23">
        <f t="shared" si="18"/>
        <v>0.39</v>
      </c>
      <c r="Y35" s="23">
        <v>6500</v>
      </c>
      <c r="Z35" s="23">
        <f t="shared" si="19"/>
        <v>2166.6666666666665</v>
      </c>
      <c r="AA35" s="23">
        <v>356.53539999999998</v>
      </c>
      <c r="AB35" s="23">
        <f t="shared" si="20"/>
        <v>16.455480000000001</v>
      </c>
      <c r="AC35" s="23">
        <f t="shared" si="21"/>
        <v>5.4851600000000005</v>
      </c>
      <c r="AD35" s="23">
        <v>11000</v>
      </c>
      <c r="AE35" s="23">
        <f t="shared" si="22"/>
        <v>3666.6666666666665</v>
      </c>
      <c r="AF35" s="23">
        <v>1721.663</v>
      </c>
      <c r="AG35" s="23">
        <f t="shared" si="23"/>
        <v>46.954445454545457</v>
      </c>
      <c r="AH35" s="23">
        <f t="shared" si="24"/>
        <v>15.651481818181818</v>
      </c>
      <c r="AI35" s="23">
        <v>250</v>
      </c>
      <c r="AJ35" s="23">
        <f t="shared" si="25"/>
        <v>83.333333333333329</v>
      </c>
      <c r="AK35" s="23">
        <v>12</v>
      </c>
      <c r="AL35" s="23">
        <f t="shared" si="26"/>
        <v>14.400000000000002</v>
      </c>
      <c r="AM35" s="23">
        <f t="shared" si="27"/>
        <v>4.8</v>
      </c>
      <c r="AN35" s="23">
        <v>0</v>
      </c>
      <c r="AO35" s="23">
        <f t="shared" si="28"/>
        <v>0</v>
      </c>
      <c r="AP35" s="23">
        <v>0</v>
      </c>
      <c r="AQ35" s="23" t="e">
        <f t="shared" si="29"/>
        <v>#DIV/0!</v>
      </c>
      <c r="AR35" s="23" t="e">
        <f t="shared" si="30"/>
        <v>#DIV/0!</v>
      </c>
      <c r="AS35" s="23">
        <v>0</v>
      </c>
      <c r="AT35" s="23">
        <f t="shared" si="31"/>
        <v>0</v>
      </c>
      <c r="AU35" s="23">
        <v>0</v>
      </c>
      <c r="AV35" s="23">
        <v>0</v>
      </c>
      <c r="AW35" s="23">
        <f t="shared" si="32"/>
        <v>0</v>
      </c>
      <c r="AX35" s="23">
        <v>0</v>
      </c>
      <c r="AY35" s="23">
        <v>55887.9</v>
      </c>
      <c r="AZ35" s="23">
        <f t="shared" si="33"/>
        <v>18629.3</v>
      </c>
      <c r="BA35" s="23">
        <v>18629.3</v>
      </c>
      <c r="BB35" s="23">
        <v>0</v>
      </c>
      <c r="BC35" s="23">
        <f t="shared" si="34"/>
        <v>0</v>
      </c>
      <c r="BD35" s="23">
        <v>0</v>
      </c>
      <c r="BE35" s="23">
        <v>0</v>
      </c>
      <c r="BF35" s="23">
        <f t="shared" si="35"/>
        <v>0</v>
      </c>
      <c r="BG35" s="23">
        <v>0</v>
      </c>
      <c r="BH35" s="23">
        <v>0</v>
      </c>
      <c r="BI35" s="23">
        <f t="shared" si="36"/>
        <v>0</v>
      </c>
      <c r="BJ35" s="23">
        <v>0</v>
      </c>
      <c r="BK35" s="23">
        <f t="shared" si="4"/>
        <v>1178</v>
      </c>
      <c r="BL35" s="23">
        <f t="shared" si="4"/>
        <v>392.66666666666669</v>
      </c>
      <c r="BM35" s="23">
        <f t="shared" si="4"/>
        <v>0</v>
      </c>
      <c r="BN35" s="23">
        <f t="shared" si="37"/>
        <v>0</v>
      </c>
      <c r="BO35" s="23">
        <f t="shared" si="38"/>
        <v>0</v>
      </c>
      <c r="BP35" s="23">
        <v>1022</v>
      </c>
      <c r="BQ35" s="23">
        <f t="shared" si="39"/>
        <v>340.66666666666669</v>
      </c>
      <c r="BR35" s="23">
        <v>0</v>
      </c>
      <c r="BS35" s="23">
        <v>156</v>
      </c>
      <c r="BT35" s="23">
        <f t="shared" si="40"/>
        <v>52</v>
      </c>
      <c r="BU35" s="23">
        <v>0</v>
      </c>
      <c r="BV35" s="23">
        <v>0</v>
      </c>
      <c r="BW35" s="23">
        <f t="shared" si="41"/>
        <v>0</v>
      </c>
      <c r="BX35" s="23">
        <v>0</v>
      </c>
      <c r="BY35" s="23">
        <v>0</v>
      </c>
      <c r="BZ35" s="23">
        <f t="shared" si="42"/>
        <v>0</v>
      </c>
      <c r="CA35" s="23">
        <v>0</v>
      </c>
      <c r="CB35" s="23">
        <v>0</v>
      </c>
      <c r="CC35" s="23">
        <f t="shared" si="43"/>
        <v>0</v>
      </c>
      <c r="CD35" s="23">
        <v>0</v>
      </c>
      <c r="CE35" s="23">
        <v>0</v>
      </c>
      <c r="CF35" s="23">
        <f t="shared" si="44"/>
        <v>0</v>
      </c>
      <c r="CG35" s="23">
        <v>0</v>
      </c>
      <c r="CH35" s="23">
        <v>0</v>
      </c>
      <c r="CI35" s="23">
        <f t="shared" si="45"/>
        <v>0</v>
      </c>
      <c r="CJ35" s="23">
        <v>0</v>
      </c>
      <c r="CK35" s="23">
        <v>5798.2</v>
      </c>
      <c r="CL35" s="23">
        <f t="shared" si="46"/>
        <v>1932.7333333333333</v>
      </c>
      <c r="CM35" s="23">
        <v>182.4</v>
      </c>
      <c r="CN35" s="23">
        <v>1898.2</v>
      </c>
      <c r="CO35" s="23">
        <f t="shared" si="47"/>
        <v>632.73333333333335</v>
      </c>
      <c r="CP35" s="23">
        <v>182.4</v>
      </c>
      <c r="CQ35" s="23">
        <f t="shared" si="48"/>
        <v>28.82731008323675</v>
      </c>
      <c r="CR35" s="23">
        <f t="shared" si="49"/>
        <v>9.6091033610789172</v>
      </c>
      <c r="CS35" s="23">
        <v>0</v>
      </c>
      <c r="CT35" s="23">
        <f t="shared" si="50"/>
        <v>0</v>
      </c>
      <c r="CU35" s="23">
        <v>174</v>
      </c>
      <c r="CV35" s="23">
        <v>0</v>
      </c>
      <c r="CW35" s="23">
        <f t="shared" si="51"/>
        <v>0</v>
      </c>
      <c r="CX35" s="23">
        <v>0</v>
      </c>
      <c r="CY35" s="23">
        <v>0</v>
      </c>
      <c r="CZ35" s="23">
        <f t="shared" si="52"/>
        <v>0</v>
      </c>
      <c r="DA35" s="23">
        <v>0</v>
      </c>
      <c r="DB35" s="23">
        <v>0</v>
      </c>
      <c r="DC35" s="23">
        <f t="shared" si="53"/>
        <v>0</v>
      </c>
      <c r="DD35" s="23">
        <v>0</v>
      </c>
      <c r="DE35" s="23">
        <v>0</v>
      </c>
      <c r="DF35" s="23">
        <f t="shared" si="5"/>
        <v>80714.099999999991</v>
      </c>
      <c r="DG35" s="23">
        <f t="shared" si="5"/>
        <v>26904.7</v>
      </c>
      <c r="DH35" s="23">
        <f t="shared" si="6"/>
        <v>21076.288400000001</v>
      </c>
      <c r="DI35" s="23">
        <v>0</v>
      </c>
      <c r="DJ35" s="23">
        <f t="shared" si="54"/>
        <v>0</v>
      </c>
      <c r="DK35" s="23">
        <v>0</v>
      </c>
      <c r="DL35" s="23">
        <v>0</v>
      </c>
      <c r="DM35" s="23">
        <f t="shared" si="55"/>
        <v>0</v>
      </c>
      <c r="DN35" s="23">
        <v>0</v>
      </c>
      <c r="DO35" s="23">
        <v>0</v>
      </c>
      <c r="DP35" s="23">
        <f t="shared" si="56"/>
        <v>0</v>
      </c>
      <c r="DQ35" s="23">
        <v>0</v>
      </c>
      <c r="DR35" s="23">
        <v>0</v>
      </c>
      <c r="DS35" s="23">
        <f t="shared" si="57"/>
        <v>0</v>
      </c>
      <c r="DT35" s="23">
        <v>0</v>
      </c>
      <c r="DU35" s="23">
        <v>0</v>
      </c>
      <c r="DV35" s="23">
        <f t="shared" si="58"/>
        <v>0</v>
      </c>
      <c r="DW35" s="23">
        <v>0</v>
      </c>
      <c r="DX35" s="23">
        <v>12804.1</v>
      </c>
      <c r="DY35" s="23">
        <f t="shared" si="59"/>
        <v>4268.0333333333338</v>
      </c>
      <c r="DZ35" s="23">
        <v>0</v>
      </c>
      <c r="EA35" s="23">
        <v>0</v>
      </c>
      <c r="EB35" s="23">
        <f t="shared" si="7"/>
        <v>12804.1</v>
      </c>
      <c r="EC35" s="23">
        <f t="shared" si="7"/>
        <v>4268.0333333333338</v>
      </c>
      <c r="ED35" s="23">
        <f t="shared" si="8"/>
        <v>0</v>
      </c>
    </row>
    <row r="36" spans="1:134">
      <c r="A36" s="21">
        <v>26</v>
      </c>
      <c r="B36" s="29" t="s">
        <v>183</v>
      </c>
      <c r="C36" s="23">
        <v>477.12939999999998</v>
      </c>
      <c r="D36" s="23">
        <v>16346.768899999999</v>
      </c>
      <c r="E36" s="23">
        <f t="shared" si="0"/>
        <v>68185.5</v>
      </c>
      <c r="F36" s="23">
        <f t="shared" si="0"/>
        <v>22728.500000000004</v>
      </c>
      <c r="G36" s="23">
        <f t="shared" si="0"/>
        <v>18878.590600000003</v>
      </c>
      <c r="H36" s="23">
        <f t="shared" si="9"/>
        <v>83.061313329080235</v>
      </c>
      <c r="I36" s="23">
        <f t="shared" si="10"/>
        <v>27.687104443026751</v>
      </c>
      <c r="J36" s="23">
        <f t="shared" si="1"/>
        <v>18629.900000000001</v>
      </c>
      <c r="K36" s="23">
        <f t="shared" si="1"/>
        <v>6209.9666666666681</v>
      </c>
      <c r="L36" s="23">
        <f t="shared" si="1"/>
        <v>2360.0906</v>
      </c>
      <c r="M36" s="23">
        <f t="shared" si="11"/>
        <v>38.004883547415702</v>
      </c>
      <c r="N36" s="23">
        <f t="shared" si="12"/>
        <v>12.668294515805236</v>
      </c>
      <c r="O36" s="23">
        <f t="shared" si="2"/>
        <v>10278.200000000001</v>
      </c>
      <c r="P36" s="23">
        <f t="shared" si="13"/>
        <v>3426.0666666666671</v>
      </c>
      <c r="Q36" s="23">
        <f t="shared" si="3"/>
        <v>1169.28</v>
      </c>
      <c r="R36" s="23">
        <f t="shared" si="14"/>
        <v>34.128933081667988</v>
      </c>
      <c r="S36" s="23">
        <f t="shared" si="15"/>
        <v>11.376311027222664</v>
      </c>
      <c r="T36" s="23">
        <v>162.5</v>
      </c>
      <c r="U36" s="23">
        <f t="shared" si="16"/>
        <v>54.166666666666664</v>
      </c>
      <c r="V36" s="23">
        <v>1.1559999999999999</v>
      </c>
      <c r="W36" s="23">
        <f t="shared" si="17"/>
        <v>2.1341538461538461</v>
      </c>
      <c r="X36" s="23">
        <f t="shared" si="18"/>
        <v>0.71138461538461539</v>
      </c>
      <c r="Y36" s="23">
        <v>3023.7</v>
      </c>
      <c r="Z36" s="23">
        <f t="shared" si="19"/>
        <v>1007.9</v>
      </c>
      <c r="AA36" s="23">
        <v>142.99260000000001</v>
      </c>
      <c r="AB36" s="23">
        <f t="shared" si="20"/>
        <v>14.187181267982938</v>
      </c>
      <c r="AC36" s="23">
        <f t="shared" si="21"/>
        <v>4.7290604226609787</v>
      </c>
      <c r="AD36" s="23">
        <v>10115.700000000001</v>
      </c>
      <c r="AE36" s="23">
        <f t="shared" si="22"/>
        <v>3371.9</v>
      </c>
      <c r="AF36" s="23">
        <v>1168.124</v>
      </c>
      <c r="AG36" s="23">
        <f t="shared" si="23"/>
        <v>34.642901628162164</v>
      </c>
      <c r="AH36" s="23">
        <f t="shared" si="24"/>
        <v>11.547633876054055</v>
      </c>
      <c r="AI36" s="23">
        <v>328</v>
      </c>
      <c r="AJ36" s="23">
        <f t="shared" si="25"/>
        <v>109.33333333333333</v>
      </c>
      <c r="AK36" s="23">
        <v>212</v>
      </c>
      <c r="AL36" s="23">
        <f t="shared" si="26"/>
        <v>193.90243902439025</v>
      </c>
      <c r="AM36" s="23">
        <f t="shared" si="27"/>
        <v>64.634146341463421</v>
      </c>
      <c r="AN36" s="23">
        <v>0</v>
      </c>
      <c r="AO36" s="23">
        <f t="shared" si="28"/>
        <v>0</v>
      </c>
      <c r="AP36" s="23">
        <v>0</v>
      </c>
      <c r="AQ36" s="23" t="e">
        <f t="shared" si="29"/>
        <v>#DIV/0!</v>
      </c>
      <c r="AR36" s="23" t="e">
        <f t="shared" si="30"/>
        <v>#DIV/0!</v>
      </c>
      <c r="AS36" s="23">
        <v>0</v>
      </c>
      <c r="AT36" s="23">
        <f t="shared" si="31"/>
        <v>0</v>
      </c>
      <c r="AU36" s="23">
        <v>0</v>
      </c>
      <c r="AV36" s="23">
        <v>0</v>
      </c>
      <c r="AW36" s="23">
        <f t="shared" si="32"/>
        <v>0</v>
      </c>
      <c r="AX36" s="23">
        <v>0</v>
      </c>
      <c r="AY36" s="23">
        <v>49555.6</v>
      </c>
      <c r="AZ36" s="23">
        <f t="shared" si="33"/>
        <v>16518.533333333333</v>
      </c>
      <c r="BA36" s="23">
        <v>16518.5</v>
      </c>
      <c r="BB36" s="23">
        <v>0</v>
      </c>
      <c r="BC36" s="23">
        <f t="shared" si="34"/>
        <v>0</v>
      </c>
      <c r="BD36" s="23">
        <v>0</v>
      </c>
      <c r="BE36" s="23">
        <v>0</v>
      </c>
      <c r="BF36" s="23">
        <f t="shared" si="35"/>
        <v>0</v>
      </c>
      <c r="BG36" s="23">
        <v>0</v>
      </c>
      <c r="BH36" s="23">
        <v>0</v>
      </c>
      <c r="BI36" s="23">
        <f t="shared" si="36"/>
        <v>0</v>
      </c>
      <c r="BJ36" s="23">
        <v>0</v>
      </c>
      <c r="BK36" s="23">
        <f t="shared" si="4"/>
        <v>3300</v>
      </c>
      <c r="BL36" s="23">
        <f t="shared" si="4"/>
        <v>1100</v>
      </c>
      <c r="BM36" s="23">
        <f t="shared" si="4"/>
        <v>330.16800000000001</v>
      </c>
      <c r="BN36" s="23">
        <f t="shared" si="37"/>
        <v>30.01527272727273</v>
      </c>
      <c r="BO36" s="23">
        <f t="shared" si="38"/>
        <v>10.00509090909091</v>
      </c>
      <c r="BP36" s="23">
        <v>500</v>
      </c>
      <c r="BQ36" s="23">
        <f t="shared" si="39"/>
        <v>166.66666666666666</v>
      </c>
      <c r="BR36" s="23">
        <v>0</v>
      </c>
      <c r="BS36" s="23">
        <v>2000</v>
      </c>
      <c r="BT36" s="23">
        <f t="shared" si="40"/>
        <v>666.66666666666663</v>
      </c>
      <c r="BU36" s="23">
        <v>135.16800000000001</v>
      </c>
      <c r="BV36" s="23">
        <v>0</v>
      </c>
      <c r="BW36" s="23">
        <f t="shared" si="41"/>
        <v>0</v>
      </c>
      <c r="BX36" s="23">
        <v>0</v>
      </c>
      <c r="BY36" s="23">
        <v>800</v>
      </c>
      <c r="BZ36" s="23">
        <f t="shared" si="42"/>
        <v>266.66666666666669</v>
      </c>
      <c r="CA36" s="23">
        <v>195</v>
      </c>
      <c r="CB36" s="23">
        <v>0</v>
      </c>
      <c r="CC36" s="23">
        <f t="shared" si="43"/>
        <v>0</v>
      </c>
      <c r="CD36" s="23">
        <v>0</v>
      </c>
      <c r="CE36" s="23">
        <v>0</v>
      </c>
      <c r="CF36" s="23">
        <f t="shared" si="44"/>
        <v>0</v>
      </c>
      <c r="CG36" s="23">
        <v>0</v>
      </c>
      <c r="CH36" s="23">
        <v>0</v>
      </c>
      <c r="CI36" s="23">
        <f t="shared" si="45"/>
        <v>0</v>
      </c>
      <c r="CJ36" s="23">
        <v>0</v>
      </c>
      <c r="CK36" s="23">
        <v>1700</v>
      </c>
      <c r="CL36" s="23">
        <f t="shared" si="46"/>
        <v>566.66666666666663</v>
      </c>
      <c r="CM36" s="23">
        <v>122.5</v>
      </c>
      <c r="CN36" s="23">
        <v>1700</v>
      </c>
      <c r="CO36" s="23">
        <f t="shared" si="47"/>
        <v>566.66666666666663</v>
      </c>
      <c r="CP36" s="23">
        <v>122.5</v>
      </c>
      <c r="CQ36" s="23">
        <f t="shared" si="48"/>
        <v>21.617647058823529</v>
      </c>
      <c r="CR36" s="23">
        <f t="shared" si="49"/>
        <v>7.2058823529411757</v>
      </c>
      <c r="CS36" s="23">
        <v>0</v>
      </c>
      <c r="CT36" s="23">
        <f t="shared" si="50"/>
        <v>0</v>
      </c>
      <c r="CU36" s="23">
        <v>383.15</v>
      </c>
      <c r="CV36" s="23">
        <v>0</v>
      </c>
      <c r="CW36" s="23">
        <f t="shared" si="51"/>
        <v>0</v>
      </c>
      <c r="CX36" s="23">
        <v>0</v>
      </c>
      <c r="CY36" s="23">
        <v>0</v>
      </c>
      <c r="CZ36" s="23">
        <f t="shared" si="52"/>
        <v>0</v>
      </c>
      <c r="DA36" s="23">
        <v>0</v>
      </c>
      <c r="DB36" s="23">
        <v>0</v>
      </c>
      <c r="DC36" s="23">
        <f t="shared" si="53"/>
        <v>0</v>
      </c>
      <c r="DD36" s="23">
        <v>0</v>
      </c>
      <c r="DE36" s="23">
        <v>0</v>
      </c>
      <c r="DF36" s="23">
        <f t="shared" si="5"/>
        <v>68185.5</v>
      </c>
      <c r="DG36" s="23">
        <f t="shared" si="5"/>
        <v>22728.500000000004</v>
      </c>
      <c r="DH36" s="23">
        <f t="shared" si="6"/>
        <v>18878.590600000003</v>
      </c>
      <c r="DI36" s="23">
        <v>0</v>
      </c>
      <c r="DJ36" s="23">
        <f t="shared" si="54"/>
        <v>0</v>
      </c>
      <c r="DK36" s="23">
        <v>0</v>
      </c>
      <c r="DL36" s="23">
        <v>0</v>
      </c>
      <c r="DM36" s="23">
        <f t="shared" si="55"/>
        <v>0</v>
      </c>
      <c r="DN36" s="23">
        <v>0</v>
      </c>
      <c r="DO36" s="23">
        <v>0</v>
      </c>
      <c r="DP36" s="23">
        <f t="shared" si="56"/>
        <v>0</v>
      </c>
      <c r="DQ36" s="23">
        <v>0</v>
      </c>
      <c r="DR36" s="23">
        <v>0</v>
      </c>
      <c r="DS36" s="23">
        <f t="shared" si="57"/>
        <v>0</v>
      </c>
      <c r="DT36" s="23">
        <v>0</v>
      </c>
      <c r="DU36" s="23">
        <v>0</v>
      </c>
      <c r="DV36" s="23">
        <f t="shared" si="58"/>
        <v>0</v>
      </c>
      <c r="DW36" s="23">
        <v>0</v>
      </c>
      <c r="DX36" s="23">
        <v>13500</v>
      </c>
      <c r="DY36" s="23">
        <f t="shared" si="59"/>
        <v>4500</v>
      </c>
      <c r="DZ36" s="23">
        <v>0</v>
      </c>
      <c r="EA36" s="23">
        <v>0</v>
      </c>
      <c r="EB36" s="23">
        <f t="shared" si="7"/>
        <v>13500</v>
      </c>
      <c r="EC36" s="23">
        <f t="shared" si="7"/>
        <v>4500</v>
      </c>
      <c r="ED36" s="23">
        <f t="shared" si="8"/>
        <v>0</v>
      </c>
    </row>
    <row r="37" spans="1:134">
      <c r="A37" s="21">
        <v>27</v>
      </c>
      <c r="B37" s="29" t="s">
        <v>184</v>
      </c>
      <c r="C37" s="23">
        <v>2168.6707000000001</v>
      </c>
      <c r="D37" s="23">
        <v>6574.8784999999998</v>
      </c>
      <c r="E37" s="23">
        <f t="shared" si="0"/>
        <v>209456.4</v>
      </c>
      <c r="F37" s="23">
        <f t="shared" si="0"/>
        <v>69818.799999999988</v>
      </c>
      <c r="G37" s="23">
        <f t="shared" si="0"/>
        <v>59106.546899999994</v>
      </c>
      <c r="H37" s="23">
        <f t="shared" si="9"/>
        <v>84.657065002549459</v>
      </c>
      <c r="I37" s="23">
        <f t="shared" si="10"/>
        <v>28.219021667516479</v>
      </c>
      <c r="J37" s="23">
        <f t="shared" si="1"/>
        <v>67525.399999999994</v>
      </c>
      <c r="K37" s="23">
        <f t="shared" si="1"/>
        <v>22508.466666666664</v>
      </c>
      <c r="L37" s="23">
        <f t="shared" si="1"/>
        <v>12068.6469</v>
      </c>
      <c r="M37" s="23">
        <f t="shared" si="11"/>
        <v>53.618254316153639</v>
      </c>
      <c r="N37" s="23">
        <f t="shared" si="12"/>
        <v>17.872751438717877</v>
      </c>
      <c r="O37" s="23">
        <f t="shared" si="2"/>
        <v>45213.2</v>
      </c>
      <c r="P37" s="23">
        <f t="shared" si="13"/>
        <v>15071.066666666666</v>
      </c>
      <c r="Q37" s="23">
        <f t="shared" si="3"/>
        <v>6822.0569999999998</v>
      </c>
      <c r="R37" s="23">
        <f t="shared" si="14"/>
        <v>45.265920129519699</v>
      </c>
      <c r="S37" s="23">
        <f t="shared" si="15"/>
        <v>15.088640043173232</v>
      </c>
      <c r="T37" s="23">
        <v>1270</v>
      </c>
      <c r="U37" s="23">
        <f t="shared" si="16"/>
        <v>423.33333333333331</v>
      </c>
      <c r="V37" s="23">
        <v>258.06700000000001</v>
      </c>
      <c r="W37" s="23">
        <f t="shared" si="17"/>
        <v>60.960708661417328</v>
      </c>
      <c r="X37" s="23">
        <f t="shared" si="18"/>
        <v>20.320236220472442</v>
      </c>
      <c r="Y37" s="23">
        <v>8959.9</v>
      </c>
      <c r="Z37" s="23">
        <f t="shared" si="19"/>
        <v>2986.6333333333332</v>
      </c>
      <c r="AA37" s="23">
        <v>1957.2569000000001</v>
      </c>
      <c r="AB37" s="23">
        <f t="shared" si="20"/>
        <v>65.53388653891227</v>
      </c>
      <c r="AC37" s="23">
        <f t="shared" si="21"/>
        <v>21.84462884630409</v>
      </c>
      <c r="AD37" s="23">
        <v>43943.199999999997</v>
      </c>
      <c r="AE37" s="23">
        <f t="shared" si="22"/>
        <v>14647.733333333332</v>
      </c>
      <c r="AF37" s="23">
        <v>6563.99</v>
      </c>
      <c r="AG37" s="23">
        <f t="shared" si="23"/>
        <v>44.812325911631383</v>
      </c>
      <c r="AH37" s="23">
        <f t="shared" si="24"/>
        <v>14.937441970543794</v>
      </c>
      <c r="AI37" s="23">
        <v>446</v>
      </c>
      <c r="AJ37" s="23">
        <f t="shared" si="25"/>
        <v>148.66666666666666</v>
      </c>
      <c r="AK37" s="23">
        <v>30.8</v>
      </c>
      <c r="AL37" s="23">
        <f t="shared" si="26"/>
        <v>20.71748878923767</v>
      </c>
      <c r="AM37" s="23">
        <f t="shared" si="27"/>
        <v>6.9058295964125564</v>
      </c>
      <c r="AN37" s="23">
        <v>0</v>
      </c>
      <c r="AO37" s="23">
        <f t="shared" si="28"/>
        <v>0</v>
      </c>
      <c r="AP37" s="23">
        <v>0</v>
      </c>
      <c r="AQ37" s="23" t="e">
        <f t="shared" si="29"/>
        <v>#DIV/0!</v>
      </c>
      <c r="AR37" s="23" t="e">
        <f t="shared" si="30"/>
        <v>#DIV/0!</v>
      </c>
      <c r="AS37" s="23">
        <v>0</v>
      </c>
      <c r="AT37" s="23">
        <f t="shared" si="31"/>
        <v>0</v>
      </c>
      <c r="AU37" s="23">
        <v>0</v>
      </c>
      <c r="AV37" s="23">
        <v>0</v>
      </c>
      <c r="AW37" s="23">
        <f t="shared" si="32"/>
        <v>0</v>
      </c>
      <c r="AX37" s="23">
        <v>0</v>
      </c>
      <c r="AY37" s="23">
        <v>137963.6</v>
      </c>
      <c r="AZ37" s="23">
        <f t="shared" si="33"/>
        <v>45987.866666666669</v>
      </c>
      <c r="BA37" s="23">
        <v>45988</v>
      </c>
      <c r="BB37" s="23">
        <v>3967.4</v>
      </c>
      <c r="BC37" s="23">
        <f t="shared" si="34"/>
        <v>1322.4666666666667</v>
      </c>
      <c r="BD37" s="23">
        <v>1049.9000000000001</v>
      </c>
      <c r="BE37" s="23">
        <v>0</v>
      </c>
      <c r="BF37" s="23">
        <f t="shared" si="35"/>
        <v>0</v>
      </c>
      <c r="BG37" s="23">
        <v>0</v>
      </c>
      <c r="BH37" s="23">
        <v>0</v>
      </c>
      <c r="BI37" s="23">
        <f t="shared" si="36"/>
        <v>0</v>
      </c>
      <c r="BJ37" s="23">
        <v>0</v>
      </c>
      <c r="BK37" s="23">
        <f t="shared" si="4"/>
        <v>3339.3</v>
      </c>
      <c r="BL37" s="23">
        <f t="shared" si="4"/>
        <v>1113.0999999999999</v>
      </c>
      <c r="BM37" s="23">
        <f t="shared" si="4"/>
        <v>613.20000000000005</v>
      </c>
      <c r="BN37" s="23">
        <f t="shared" si="37"/>
        <v>55.089389991914487</v>
      </c>
      <c r="BO37" s="23">
        <f t="shared" si="38"/>
        <v>18.363129997304824</v>
      </c>
      <c r="BP37" s="23">
        <v>2739.3</v>
      </c>
      <c r="BQ37" s="23">
        <f t="shared" si="39"/>
        <v>913.1</v>
      </c>
      <c r="BR37" s="23">
        <v>413.2</v>
      </c>
      <c r="BS37" s="23">
        <v>0</v>
      </c>
      <c r="BT37" s="23">
        <f t="shared" si="40"/>
        <v>0</v>
      </c>
      <c r="BU37" s="23">
        <v>0</v>
      </c>
      <c r="BV37" s="23">
        <v>0</v>
      </c>
      <c r="BW37" s="23">
        <f t="shared" si="41"/>
        <v>0</v>
      </c>
      <c r="BX37" s="23">
        <v>0</v>
      </c>
      <c r="BY37" s="23">
        <v>600</v>
      </c>
      <c r="BZ37" s="23">
        <f t="shared" si="42"/>
        <v>200</v>
      </c>
      <c r="CA37" s="23">
        <v>200</v>
      </c>
      <c r="CB37" s="23">
        <v>0</v>
      </c>
      <c r="CC37" s="23">
        <f t="shared" si="43"/>
        <v>0</v>
      </c>
      <c r="CD37" s="23">
        <v>0</v>
      </c>
      <c r="CE37" s="23">
        <v>0</v>
      </c>
      <c r="CF37" s="23">
        <f t="shared" si="44"/>
        <v>0</v>
      </c>
      <c r="CG37" s="23">
        <v>0</v>
      </c>
      <c r="CH37" s="23">
        <v>0</v>
      </c>
      <c r="CI37" s="23">
        <f t="shared" si="45"/>
        <v>0</v>
      </c>
      <c r="CJ37" s="23">
        <v>0</v>
      </c>
      <c r="CK37" s="23">
        <v>9567</v>
      </c>
      <c r="CL37" s="23">
        <f t="shared" si="46"/>
        <v>3189</v>
      </c>
      <c r="CM37" s="23">
        <v>2463.14</v>
      </c>
      <c r="CN37" s="23">
        <v>4000</v>
      </c>
      <c r="CO37" s="23">
        <f t="shared" si="47"/>
        <v>1333.3333333333333</v>
      </c>
      <c r="CP37" s="23">
        <v>903.54</v>
      </c>
      <c r="CQ37" s="23">
        <f t="shared" si="48"/>
        <v>67.765500000000003</v>
      </c>
      <c r="CR37" s="23">
        <f t="shared" si="49"/>
        <v>22.5885</v>
      </c>
      <c r="CS37" s="23">
        <v>0</v>
      </c>
      <c r="CT37" s="23">
        <f t="shared" si="50"/>
        <v>0</v>
      </c>
      <c r="CU37" s="23">
        <v>182.19300000000001</v>
      </c>
      <c r="CV37" s="23">
        <v>0</v>
      </c>
      <c r="CW37" s="23">
        <f t="shared" si="51"/>
        <v>0</v>
      </c>
      <c r="CX37" s="23">
        <v>0</v>
      </c>
      <c r="CY37" s="23">
        <v>0</v>
      </c>
      <c r="CZ37" s="23">
        <f t="shared" si="52"/>
        <v>0</v>
      </c>
      <c r="DA37" s="23">
        <v>0</v>
      </c>
      <c r="DB37" s="23">
        <v>0</v>
      </c>
      <c r="DC37" s="23">
        <f t="shared" si="53"/>
        <v>0</v>
      </c>
      <c r="DD37" s="23">
        <v>0</v>
      </c>
      <c r="DE37" s="23">
        <v>0</v>
      </c>
      <c r="DF37" s="23">
        <f t="shared" si="5"/>
        <v>209456.4</v>
      </c>
      <c r="DG37" s="23">
        <f t="shared" si="5"/>
        <v>69818.8</v>
      </c>
      <c r="DH37" s="23">
        <f t="shared" si="6"/>
        <v>59106.546899999994</v>
      </c>
      <c r="DI37" s="23">
        <v>0</v>
      </c>
      <c r="DJ37" s="23">
        <f t="shared" si="54"/>
        <v>0</v>
      </c>
      <c r="DK37" s="23">
        <v>0</v>
      </c>
      <c r="DL37" s="23">
        <v>0</v>
      </c>
      <c r="DM37" s="23">
        <f t="shared" si="55"/>
        <v>0</v>
      </c>
      <c r="DN37" s="23">
        <v>0</v>
      </c>
      <c r="DO37" s="23">
        <v>0</v>
      </c>
      <c r="DP37" s="23">
        <f t="shared" si="56"/>
        <v>0</v>
      </c>
      <c r="DQ37" s="23">
        <v>0</v>
      </c>
      <c r="DR37" s="23">
        <v>0</v>
      </c>
      <c r="DS37" s="23">
        <f t="shared" si="57"/>
        <v>0</v>
      </c>
      <c r="DT37" s="23">
        <v>0</v>
      </c>
      <c r="DU37" s="23">
        <v>0</v>
      </c>
      <c r="DV37" s="23">
        <f t="shared" si="58"/>
        <v>0</v>
      </c>
      <c r="DW37" s="23">
        <v>0</v>
      </c>
      <c r="DX37" s="23">
        <v>34456.400000000001</v>
      </c>
      <c r="DY37" s="23">
        <f t="shared" si="59"/>
        <v>11485.466666666667</v>
      </c>
      <c r="DZ37" s="23">
        <v>0</v>
      </c>
      <c r="EA37" s="23">
        <v>0</v>
      </c>
      <c r="EB37" s="23">
        <f t="shared" si="7"/>
        <v>34456.400000000001</v>
      </c>
      <c r="EC37" s="23">
        <f t="shared" si="7"/>
        <v>11485.466666666667</v>
      </c>
      <c r="ED37" s="23">
        <f t="shared" si="8"/>
        <v>0</v>
      </c>
    </row>
    <row r="38" spans="1:134">
      <c r="A38" s="133" t="s">
        <v>221</v>
      </c>
      <c r="B38" s="134"/>
      <c r="C38" s="32"/>
      <c r="D38" s="32"/>
      <c r="E38" s="32"/>
      <c r="F38" s="32"/>
      <c r="G38" s="32"/>
      <c r="H38" s="32"/>
      <c r="I38" s="32"/>
      <c r="J38" s="32">
        <f>SUM(J26:J37)</f>
        <v>545955.94999999995</v>
      </c>
      <c r="K38" s="32">
        <f t="shared" ref="K38:L38" si="66">SUM(K26:K37)</f>
        <v>181985.31666666668</v>
      </c>
      <c r="L38" s="32">
        <f t="shared" si="66"/>
        <v>113201.77400000003</v>
      </c>
      <c r="M38" s="32">
        <f t="shared" si="11"/>
        <v>62.203795379462399</v>
      </c>
      <c r="N38" s="32">
        <f t="shared" si="12"/>
        <v>20.734598459820806</v>
      </c>
      <c r="O38" s="32">
        <f t="shared" ref="O38:Q38" si="67">SUM(O26:O37)</f>
        <v>268111.90000000002</v>
      </c>
      <c r="P38" s="32">
        <f t="shared" si="67"/>
        <v>89370.633333333331</v>
      </c>
      <c r="Q38" s="32">
        <f t="shared" si="67"/>
        <v>63174.046900000008</v>
      </c>
      <c r="R38" s="32">
        <f t="shared" si="14"/>
        <v>70.687701925949582</v>
      </c>
      <c r="S38" s="32">
        <f t="shared" si="15"/>
        <v>23.562567308649861</v>
      </c>
      <c r="T38" s="32"/>
      <c r="U38" s="32"/>
      <c r="V38" s="32"/>
      <c r="W38" s="32"/>
      <c r="X38" s="32"/>
      <c r="Y38" s="32">
        <f t="shared" ref="Y38:AA38" si="68">SUM(Y26:Y37)</f>
        <v>68963.899999999994</v>
      </c>
      <c r="Z38" s="32">
        <f t="shared" si="68"/>
        <v>22987.966666666667</v>
      </c>
      <c r="AA38" s="32">
        <f t="shared" si="68"/>
        <v>5960.0990000000011</v>
      </c>
      <c r="AB38" s="32">
        <f t="shared" si="20"/>
        <v>25.927038639056089</v>
      </c>
      <c r="AC38" s="32">
        <f t="shared" si="21"/>
        <v>8.6423462130186977</v>
      </c>
      <c r="AD38" s="32"/>
      <c r="AE38" s="32"/>
      <c r="AF38" s="32"/>
      <c r="AG38" s="32"/>
      <c r="AH38" s="32"/>
      <c r="AI38" s="32">
        <f t="shared" ref="AI38:AK38" si="69">SUM(AI26:AI37)</f>
        <v>8192.9</v>
      </c>
      <c r="AJ38" s="32">
        <f t="shared" si="69"/>
        <v>2730.9666666666667</v>
      </c>
      <c r="AK38" s="32">
        <f t="shared" si="69"/>
        <v>1709.741</v>
      </c>
      <c r="AL38" s="32">
        <f t="shared" si="26"/>
        <v>62.60570738078092</v>
      </c>
      <c r="AM38" s="32">
        <f t="shared" si="27"/>
        <v>20.868569126926975</v>
      </c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>
        <f t="shared" ref="BK38:BM38" si="70">SUM(BK26:BK37)</f>
        <v>50951.4</v>
      </c>
      <c r="BL38" s="32">
        <f t="shared" si="70"/>
        <v>16983.799999999996</v>
      </c>
      <c r="BM38" s="32">
        <f t="shared" si="70"/>
        <v>5074.4970999999996</v>
      </c>
      <c r="BN38" s="32">
        <f t="shared" si="37"/>
        <v>29.878455351570327</v>
      </c>
      <c r="BO38" s="32">
        <f t="shared" si="38"/>
        <v>9.9594851171901055</v>
      </c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>
        <f t="shared" ref="CN38:CP38" si="71">SUM(CN26:CN37)</f>
        <v>63015.5</v>
      </c>
      <c r="CO38" s="32">
        <f t="shared" si="71"/>
        <v>21005.166666666664</v>
      </c>
      <c r="CP38" s="32">
        <f t="shared" si="71"/>
        <v>12340.759999999998</v>
      </c>
      <c r="CQ38" s="32">
        <f t="shared" si="48"/>
        <v>58.751069181391877</v>
      </c>
      <c r="CR38" s="32">
        <f t="shared" si="49"/>
        <v>19.583689727130622</v>
      </c>
      <c r="CS38" s="23"/>
      <c r="CT38" s="23"/>
      <c r="CU38" s="23"/>
      <c r="CV38" s="23"/>
      <c r="CW38" s="23"/>
      <c r="CX38" s="23"/>
      <c r="CY38" s="23"/>
      <c r="CZ38" s="23"/>
      <c r="DA38" s="23"/>
      <c r="DB38" s="23"/>
      <c r="DC38" s="23"/>
      <c r="DD38" s="23"/>
      <c r="DE38" s="23"/>
      <c r="DF38" s="23"/>
      <c r="DG38" s="23"/>
      <c r="DH38" s="23"/>
      <c r="DI38" s="23"/>
      <c r="DJ38" s="23"/>
      <c r="DK38" s="23"/>
      <c r="DL38" s="23"/>
      <c r="DM38" s="23"/>
      <c r="DN38" s="23"/>
      <c r="DO38" s="23"/>
      <c r="DP38" s="23"/>
      <c r="DQ38" s="23"/>
      <c r="DR38" s="23"/>
      <c r="DS38" s="23"/>
      <c r="DT38" s="23"/>
      <c r="DU38" s="23"/>
      <c r="DV38" s="23"/>
      <c r="DW38" s="23"/>
      <c r="DX38" s="23"/>
      <c r="DY38" s="23"/>
      <c r="DZ38" s="23"/>
      <c r="EA38" s="23"/>
      <c r="EB38" s="23"/>
      <c r="EC38" s="23"/>
      <c r="ED38" s="23"/>
    </row>
    <row r="39" spans="1:134" s="20" customFormat="1" ht="13.5">
      <c r="A39" s="21">
        <v>28</v>
      </c>
      <c r="B39" s="27" t="s">
        <v>185</v>
      </c>
      <c r="C39" s="23">
        <v>57243.246400000004</v>
      </c>
      <c r="D39" s="23">
        <v>5290.4757</v>
      </c>
      <c r="E39" s="23">
        <f t="shared" si="0"/>
        <v>527475.1399999999</v>
      </c>
      <c r="F39" s="23">
        <f t="shared" si="0"/>
        <v>175825.04666666663</v>
      </c>
      <c r="G39" s="23">
        <f t="shared" si="0"/>
        <v>152877.84079999995</v>
      </c>
      <c r="H39" s="23">
        <f t="shared" si="9"/>
        <v>86.94884130463474</v>
      </c>
      <c r="I39" s="23">
        <f t="shared" si="10"/>
        <v>28.982947101544916</v>
      </c>
      <c r="J39" s="23">
        <f t="shared" si="1"/>
        <v>101185</v>
      </c>
      <c r="K39" s="23">
        <f t="shared" si="1"/>
        <v>33728.333333333328</v>
      </c>
      <c r="L39" s="23">
        <f t="shared" si="1"/>
        <v>30262.2808</v>
      </c>
      <c r="M39" s="23">
        <f t="shared" si="11"/>
        <v>89.72361753224294</v>
      </c>
      <c r="N39" s="23">
        <f t="shared" si="12"/>
        <v>29.907872510747641</v>
      </c>
      <c r="O39" s="23">
        <f t="shared" si="2"/>
        <v>34894.199999999997</v>
      </c>
      <c r="P39" s="23">
        <f t="shared" si="13"/>
        <v>11631.4</v>
      </c>
      <c r="Q39" s="23">
        <f t="shared" si="3"/>
        <v>10521.243999999999</v>
      </c>
      <c r="R39" s="23">
        <f t="shared" si="14"/>
        <v>90.455525560121728</v>
      </c>
      <c r="S39" s="23">
        <f t="shared" si="15"/>
        <v>30.151841853373913</v>
      </c>
      <c r="T39" s="23">
        <v>609.20000000000005</v>
      </c>
      <c r="U39" s="23">
        <f t="shared" si="16"/>
        <v>203.06666666666669</v>
      </c>
      <c r="V39" s="23">
        <v>154.435</v>
      </c>
      <c r="W39" s="23">
        <f t="shared" si="17"/>
        <v>76.051378857518046</v>
      </c>
      <c r="X39" s="23">
        <f t="shared" si="18"/>
        <v>25.350459619172682</v>
      </c>
      <c r="Y39" s="23">
        <v>22258.5</v>
      </c>
      <c r="Z39" s="23">
        <f t="shared" si="19"/>
        <v>7419.5</v>
      </c>
      <c r="AA39" s="23">
        <v>1360.732</v>
      </c>
      <c r="AB39" s="23">
        <f t="shared" si="20"/>
        <v>18.339942044612169</v>
      </c>
      <c r="AC39" s="23">
        <f t="shared" si="21"/>
        <v>6.1133140148707232</v>
      </c>
      <c r="AD39" s="23">
        <v>34285</v>
      </c>
      <c r="AE39" s="23">
        <f t="shared" si="22"/>
        <v>11428.333333333334</v>
      </c>
      <c r="AF39" s="23">
        <v>10366.808999999999</v>
      </c>
      <c r="AG39" s="23">
        <f t="shared" si="23"/>
        <v>90.711468572261907</v>
      </c>
      <c r="AH39" s="23">
        <f t="shared" si="24"/>
        <v>30.237156190753971</v>
      </c>
      <c r="AI39" s="23">
        <v>4048.3</v>
      </c>
      <c r="AJ39" s="23">
        <f t="shared" si="25"/>
        <v>1349.4333333333334</v>
      </c>
      <c r="AK39" s="23">
        <v>1059.7862</v>
      </c>
      <c r="AL39" s="23">
        <f t="shared" si="26"/>
        <v>78.535647061729605</v>
      </c>
      <c r="AM39" s="23">
        <f t="shared" si="27"/>
        <v>26.178549020576536</v>
      </c>
      <c r="AN39" s="23">
        <v>430</v>
      </c>
      <c r="AO39" s="23">
        <f t="shared" si="28"/>
        <v>143.33333333333334</v>
      </c>
      <c r="AP39" s="23">
        <v>160</v>
      </c>
      <c r="AQ39" s="23">
        <f t="shared" si="29"/>
        <v>111.62790697674419</v>
      </c>
      <c r="AR39" s="23">
        <f t="shared" si="30"/>
        <v>37.209302325581397</v>
      </c>
      <c r="AS39" s="23">
        <v>0</v>
      </c>
      <c r="AT39" s="23">
        <f t="shared" si="31"/>
        <v>0</v>
      </c>
      <c r="AU39" s="23">
        <v>0</v>
      </c>
      <c r="AV39" s="23">
        <v>0</v>
      </c>
      <c r="AW39" s="23">
        <f t="shared" si="32"/>
        <v>0</v>
      </c>
      <c r="AX39" s="23">
        <v>0</v>
      </c>
      <c r="AY39" s="23">
        <v>363265.1</v>
      </c>
      <c r="AZ39" s="23">
        <f t="shared" si="33"/>
        <v>121088.36666666665</v>
      </c>
      <c r="BA39" s="23">
        <v>121088.4</v>
      </c>
      <c r="BB39" s="23">
        <v>1634</v>
      </c>
      <c r="BC39" s="23">
        <f t="shared" si="34"/>
        <v>544.66666666666663</v>
      </c>
      <c r="BD39" s="23">
        <v>432.3</v>
      </c>
      <c r="BE39" s="23">
        <v>0</v>
      </c>
      <c r="BF39" s="23">
        <f t="shared" si="35"/>
        <v>0</v>
      </c>
      <c r="BG39" s="23">
        <v>0</v>
      </c>
      <c r="BH39" s="23">
        <v>0</v>
      </c>
      <c r="BI39" s="23">
        <f t="shared" si="36"/>
        <v>0</v>
      </c>
      <c r="BJ39" s="23">
        <v>0</v>
      </c>
      <c r="BK39" s="23">
        <f t="shared" si="4"/>
        <v>11980</v>
      </c>
      <c r="BL39" s="23">
        <f t="shared" si="4"/>
        <v>3993.3333333333335</v>
      </c>
      <c r="BM39" s="23">
        <f t="shared" si="4"/>
        <v>4340.3189999999995</v>
      </c>
      <c r="BN39" s="23">
        <f t="shared" si="37"/>
        <v>108.68912353923204</v>
      </c>
      <c r="BO39" s="23">
        <f t="shared" si="38"/>
        <v>36.229707846410683</v>
      </c>
      <c r="BP39" s="23">
        <v>11980</v>
      </c>
      <c r="BQ39" s="23">
        <f t="shared" si="39"/>
        <v>3993.3333333333335</v>
      </c>
      <c r="BR39" s="23">
        <v>3935.819</v>
      </c>
      <c r="BS39" s="23">
        <v>0</v>
      </c>
      <c r="BT39" s="23">
        <f t="shared" si="40"/>
        <v>0</v>
      </c>
      <c r="BU39" s="23">
        <v>0</v>
      </c>
      <c r="BV39" s="23">
        <v>0</v>
      </c>
      <c r="BW39" s="23">
        <f t="shared" si="41"/>
        <v>0</v>
      </c>
      <c r="BX39" s="23">
        <v>0</v>
      </c>
      <c r="BY39" s="23">
        <v>0</v>
      </c>
      <c r="BZ39" s="23">
        <f t="shared" si="42"/>
        <v>0</v>
      </c>
      <c r="CA39" s="23">
        <v>404.5</v>
      </c>
      <c r="CB39" s="23">
        <v>0</v>
      </c>
      <c r="CC39" s="23">
        <f t="shared" si="43"/>
        <v>0</v>
      </c>
      <c r="CD39" s="23">
        <v>0</v>
      </c>
      <c r="CE39" s="23">
        <v>5474.3</v>
      </c>
      <c r="CF39" s="23">
        <f t="shared" si="44"/>
        <v>1824.7666666666667</v>
      </c>
      <c r="CG39" s="23">
        <v>1094.8599999999999</v>
      </c>
      <c r="CH39" s="23">
        <v>0</v>
      </c>
      <c r="CI39" s="23">
        <f t="shared" si="45"/>
        <v>0</v>
      </c>
      <c r="CJ39" s="23">
        <v>0</v>
      </c>
      <c r="CK39" s="23">
        <v>23074</v>
      </c>
      <c r="CL39" s="23">
        <f t="shared" si="46"/>
        <v>7691.333333333333</v>
      </c>
      <c r="CM39" s="23">
        <v>4604.8995999999997</v>
      </c>
      <c r="CN39" s="23">
        <v>0</v>
      </c>
      <c r="CO39" s="23">
        <f t="shared" si="47"/>
        <v>0</v>
      </c>
      <c r="CP39" s="23">
        <v>3131.0095999999999</v>
      </c>
      <c r="CQ39" s="23" t="e">
        <f t="shared" si="48"/>
        <v>#DIV/0!</v>
      </c>
      <c r="CR39" s="23" t="e">
        <f t="shared" si="49"/>
        <v>#DIV/0!</v>
      </c>
      <c r="CS39" s="23">
        <v>0</v>
      </c>
      <c r="CT39" s="23">
        <f t="shared" si="50"/>
        <v>0</v>
      </c>
      <c r="CU39" s="23">
        <v>101.8</v>
      </c>
      <c r="CV39" s="23">
        <v>0</v>
      </c>
      <c r="CW39" s="23">
        <f t="shared" si="51"/>
        <v>0</v>
      </c>
      <c r="CX39" s="23">
        <v>600</v>
      </c>
      <c r="CY39" s="23">
        <v>0</v>
      </c>
      <c r="CZ39" s="23">
        <f t="shared" si="52"/>
        <v>0</v>
      </c>
      <c r="DA39" s="23">
        <v>0</v>
      </c>
      <c r="DB39" s="23">
        <v>4500</v>
      </c>
      <c r="DC39" s="23">
        <f t="shared" si="53"/>
        <v>1500</v>
      </c>
      <c r="DD39" s="23">
        <v>7513.5</v>
      </c>
      <c r="DE39" s="23">
        <v>0</v>
      </c>
      <c r="DF39" s="23">
        <f t="shared" si="5"/>
        <v>471558.39999999997</v>
      </c>
      <c r="DG39" s="23">
        <f t="shared" si="5"/>
        <v>157186.13333333333</v>
      </c>
      <c r="DH39" s="23">
        <f t="shared" si="6"/>
        <v>152877.84079999995</v>
      </c>
      <c r="DI39" s="23">
        <v>0</v>
      </c>
      <c r="DJ39" s="23">
        <f t="shared" si="54"/>
        <v>0</v>
      </c>
      <c r="DK39" s="23">
        <v>0</v>
      </c>
      <c r="DL39" s="23">
        <v>55916.74</v>
      </c>
      <c r="DM39" s="23">
        <f t="shared" si="55"/>
        <v>18638.913333333334</v>
      </c>
      <c r="DN39" s="23">
        <v>0</v>
      </c>
      <c r="DO39" s="23">
        <v>0</v>
      </c>
      <c r="DP39" s="23">
        <f t="shared" si="56"/>
        <v>0</v>
      </c>
      <c r="DQ39" s="23">
        <v>0</v>
      </c>
      <c r="DR39" s="23">
        <v>0</v>
      </c>
      <c r="DS39" s="23">
        <f t="shared" si="57"/>
        <v>0</v>
      </c>
      <c r="DT39" s="23">
        <v>0</v>
      </c>
      <c r="DU39" s="23">
        <v>0</v>
      </c>
      <c r="DV39" s="23">
        <f t="shared" si="58"/>
        <v>0</v>
      </c>
      <c r="DW39" s="23">
        <v>0</v>
      </c>
      <c r="DX39" s="23">
        <v>79688.493600000002</v>
      </c>
      <c r="DY39" s="23">
        <f t="shared" si="59"/>
        <v>26562.831200000001</v>
      </c>
      <c r="DZ39" s="23">
        <v>17000</v>
      </c>
      <c r="EA39" s="23">
        <v>0</v>
      </c>
      <c r="EB39" s="23">
        <f t="shared" si="7"/>
        <v>135605.23360000001</v>
      </c>
      <c r="EC39" s="23">
        <f t="shared" si="7"/>
        <v>45201.744533333331</v>
      </c>
      <c r="ED39" s="23">
        <f t="shared" si="8"/>
        <v>17000</v>
      </c>
    </row>
    <row r="40" spans="1:134">
      <c r="A40" s="21">
        <v>29</v>
      </c>
      <c r="B40" s="27" t="s">
        <v>186</v>
      </c>
      <c r="C40" s="23">
        <v>26128.875100000001</v>
      </c>
      <c r="D40" s="23">
        <v>17866.0249</v>
      </c>
      <c r="E40" s="23">
        <f t="shared" si="0"/>
        <v>151441.14800000002</v>
      </c>
      <c r="F40" s="23">
        <f t="shared" si="0"/>
        <v>50480.382666666672</v>
      </c>
      <c r="G40" s="23">
        <f t="shared" si="0"/>
        <v>39777.473699999995</v>
      </c>
      <c r="H40" s="23">
        <f t="shared" si="9"/>
        <v>78.797884640969556</v>
      </c>
      <c r="I40" s="23">
        <f t="shared" si="10"/>
        <v>26.265961546989853</v>
      </c>
      <c r="J40" s="23">
        <f t="shared" si="1"/>
        <v>56060</v>
      </c>
      <c r="K40" s="23">
        <f t="shared" si="1"/>
        <v>18686.666666666668</v>
      </c>
      <c r="L40" s="23">
        <f t="shared" si="1"/>
        <v>14190.117699999999</v>
      </c>
      <c r="M40" s="23">
        <f t="shared" si="11"/>
        <v>75.937126471637512</v>
      </c>
      <c r="N40" s="23">
        <f t="shared" si="12"/>
        <v>25.31237549054584</v>
      </c>
      <c r="O40" s="23">
        <f t="shared" si="2"/>
        <v>6660</v>
      </c>
      <c r="P40" s="23">
        <f t="shared" si="13"/>
        <v>2220</v>
      </c>
      <c r="Q40" s="23">
        <f t="shared" si="3"/>
        <v>2307.5010000000002</v>
      </c>
      <c r="R40" s="23">
        <f t="shared" si="14"/>
        <v>103.9414864864865</v>
      </c>
      <c r="S40" s="23">
        <f t="shared" si="15"/>
        <v>34.647162162162168</v>
      </c>
      <c r="T40" s="23">
        <v>6500</v>
      </c>
      <c r="U40" s="23">
        <f t="shared" si="16"/>
        <v>2166.6666666666665</v>
      </c>
      <c r="V40" s="23">
        <v>2.5499999999999998</v>
      </c>
      <c r="W40" s="23">
        <f t="shared" si="17"/>
        <v>0.11769230769230769</v>
      </c>
      <c r="X40" s="23">
        <f t="shared" si="18"/>
        <v>3.9230769230769229E-2</v>
      </c>
      <c r="Y40" s="23">
        <v>14000</v>
      </c>
      <c r="Z40" s="23">
        <f t="shared" si="19"/>
        <v>4666.666666666667</v>
      </c>
      <c r="AA40" s="23">
        <v>1176.616</v>
      </c>
      <c r="AB40" s="23">
        <f t="shared" si="20"/>
        <v>25.213199999999997</v>
      </c>
      <c r="AC40" s="23">
        <f t="shared" si="21"/>
        <v>8.404399999999999</v>
      </c>
      <c r="AD40" s="23">
        <v>160</v>
      </c>
      <c r="AE40" s="23">
        <f t="shared" si="22"/>
        <v>53.333333333333336</v>
      </c>
      <c r="AF40" s="23">
        <v>2304.951</v>
      </c>
      <c r="AG40" s="23">
        <f t="shared" si="23"/>
        <v>4321.7831249999999</v>
      </c>
      <c r="AH40" s="23">
        <f t="shared" si="24"/>
        <v>1440.5943750000001</v>
      </c>
      <c r="AI40" s="23">
        <v>2500</v>
      </c>
      <c r="AJ40" s="23">
        <f t="shared" si="25"/>
        <v>833.33333333333337</v>
      </c>
      <c r="AK40" s="23">
        <v>787</v>
      </c>
      <c r="AL40" s="23">
        <f t="shared" si="26"/>
        <v>94.44</v>
      </c>
      <c r="AM40" s="23">
        <f t="shared" si="27"/>
        <v>31.480000000000004</v>
      </c>
      <c r="AN40" s="23">
        <v>0</v>
      </c>
      <c r="AO40" s="23">
        <f t="shared" si="28"/>
        <v>0</v>
      </c>
      <c r="AP40" s="23">
        <v>0</v>
      </c>
      <c r="AQ40" s="23" t="e">
        <f t="shared" si="29"/>
        <v>#DIV/0!</v>
      </c>
      <c r="AR40" s="23" t="e">
        <f t="shared" si="30"/>
        <v>#DIV/0!</v>
      </c>
      <c r="AS40" s="23">
        <v>0</v>
      </c>
      <c r="AT40" s="23">
        <f t="shared" si="31"/>
        <v>0</v>
      </c>
      <c r="AU40" s="23">
        <v>0</v>
      </c>
      <c r="AV40" s="23">
        <v>0</v>
      </c>
      <c r="AW40" s="23">
        <f t="shared" si="32"/>
        <v>0</v>
      </c>
      <c r="AX40" s="23">
        <v>0</v>
      </c>
      <c r="AY40" s="23">
        <v>92039.2</v>
      </c>
      <c r="AZ40" s="23">
        <f t="shared" si="33"/>
        <v>30679.733333333334</v>
      </c>
      <c r="BA40" s="23">
        <v>30679.8</v>
      </c>
      <c r="BB40" s="23">
        <v>0</v>
      </c>
      <c r="BC40" s="23">
        <f t="shared" si="34"/>
        <v>0</v>
      </c>
      <c r="BD40" s="23">
        <v>0</v>
      </c>
      <c r="BE40" s="23">
        <v>0</v>
      </c>
      <c r="BF40" s="23">
        <f t="shared" si="35"/>
        <v>0</v>
      </c>
      <c r="BG40" s="23">
        <v>0</v>
      </c>
      <c r="BH40" s="23">
        <v>0</v>
      </c>
      <c r="BI40" s="23">
        <f t="shared" si="36"/>
        <v>0</v>
      </c>
      <c r="BJ40" s="23">
        <v>0</v>
      </c>
      <c r="BK40" s="23">
        <f t="shared" si="4"/>
        <v>24000</v>
      </c>
      <c r="BL40" s="23">
        <f t="shared" si="4"/>
        <v>8000</v>
      </c>
      <c r="BM40" s="23">
        <f t="shared" si="4"/>
        <v>8052.3979999999992</v>
      </c>
      <c r="BN40" s="23">
        <f t="shared" si="37"/>
        <v>100.65497499999998</v>
      </c>
      <c r="BO40" s="23">
        <f t="shared" si="38"/>
        <v>33.551658333333329</v>
      </c>
      <c r="BP40" s="23">
        <v>21500</v>
      </c>
      <c r="BQ40" s="23">
        <f t="shared" si="39"/>
        <v>7166.666666666667</v>
      </c>
      <c r="BR40" s="23">
        <v>7364.6279999999997</v>
      </c>
      <c r="BS40" s="23">
        <v>0</v>
      </c>
      <c r="BT40" s="23">
        <f t="shared" si="40"/>
        <v>0</v>
      </c>
      <c r="BU40" s="23">
        <v>0</v>
      </c>
      <c r="BV40" s="23">
        <v>0</v>
      </c>
      <c r="BW40" s="23">
        <f t="shared" si="41"/>
        <v>0</v>
      </c>
      <c r="BX40" s="23">
        <v>0</v>
      </c>
      <c r="BY40" s="23">
        <v>2500</v>
      </c>
      <c r="BZ40" s="23">
        <f t="shared" si="42"/>
        <v>833.33333333333337</v>
      </c>
      <c r="CA40" s="23">
        <v>687.77</v>
      </c>
      <c r="CB40" s="23">
        <v>0</v>
      </c>
      <c r="CC40" s="23">
        <f t="shared" si="43"/>
        <v>0</v>
      </c>
      <c r="CD40" s="23">
        <v>0</v>
      </c>
      <c r="CE40" s="23">
        <v>0</v>
      </c>
      <c r="CF40" s="23">
        <f t="shared" si="44"/>
        <v>0</v>
      </c>
      <c r="CG40" s="23">
        <v>0</v>
      </c>
      <c r="CH40" s="23">
        <v>0</v>
      </c>
      <c r="CI40" s="23">
        <f t="shared" si="45"/>
        <v>0</v>
      </c>
      <c r="CJ40" s="23">
        <v>0</v>
      </c>
      <c r="CK40" s="23">
        <v>4900</v>
      </c>
      <c r="CL40" s="23">
        <f t="shared" si="46"/>
        <v>1633.3333333333333</v>
      </c>
      <c r="CM40" s="23">
        <v>1553.9</v>
      </c>
      <c r="CN40" s="23">
        <v>2600</v>
      </c>
      <c r="CO40" s="23">
        <f t="shared" si="47"/>
        <v>866.66666666666663</v>
      </c>
      <c r="CP40" s="23">
        <v>603.9</v>
      </c>
      <c r="CQ40" s="23">
        <f t="shared" si="48"/>
        <v>69.680769230769229</v>
      </c>
      <c r="CR40" s="23">
        <f t="shared" si="49"/>
        <v>23.226923076923075</v>
      </c>
      <c r="CS40" s="23">
        <v>0</v>
      </c>
      <c r="CT40" s="23">
        <f t="shared" si="50"/>
        <v>0</v>
      </c>
      <c r="CU40" s="23">
        <v>0</v>
      </c>
      <c r="CV40" s="23">
        <v>0</v>
      </c>
      <c r="CW40" s="23">
        <f t="shared" si="51"/>
        <v>0</v>
      </c>
      <c r="CX40" s="23">
        <v>0</v>
      </c>
      <c r="CY40" s="23">
        <v>0</v>
      </c>
      <c r="CZ40" s="23">
        <f t="shared" si="52"/>
        <v>0</v>
      </c>
      <c r="DA40" s="23">
        <v>0</v>
      </c>
      <c r="DB40" s="23">
        <v>4000</v>
      </c>
      <c r="DC40" s="23">
        <f t="shared" si="53"/>
        <v>1333.3333333333333</v>
      </c>
      <c r="DD40" s="23">
        <v>312.70269999999999</v>
      </c>
      <c r="DE40" s="23">
        <v>0</v>
      </c>
      <c r="DF40" s="23">
        <f t="shared" si="5"/>
        <v>148099.20000000001</v>
      </c>
      <c r="DG40" s="23">
        <f t="shared" si="5"/>
        <v>49366.400000000009</v>
      </c>
      <c r="DH40" s="23">
        <f t="shared" si="6"/>
        <v>44869.917699999998</v>
      </c>
      <c r="DI40" s="23">
        <v>0</v>
      </c>
      <c r="DJ40" s="23">
        <f t="shared" si="54"/>
        <v>0</v>
      </c>
      <c r="DK40" s="23">
        <v>0</v>
      </c>
      <c r="DL40" s="23">
        <v>3341.9479999999999</v>
      </c>
      <c r="DM40" s="23">
        <f t="shared" si="55"/>
        <v>1113.9826666666665</v>
      </c>
      <c r="DN40" s="23">
        <v>-5092.4440000000004</v>
      </c>
      <c r="DO40" s="23">
        <v>0</v>
      </c>
      <c r="DP40" s="23">
        <f t="shared" si="56"/>
        <v>0</v>
      </c>
      <c r="DQ40" s="23">
        <v>0</v>
      </c>
      <c r="DR40" s="23">
        <v>0</v>
      </c>
      <c r="DS40" s="23">
        <f t="shared" si="57"/>
        <v>0</v>
      </c>
      <c r="DT40" s="23">
        <v>0</v>
      </c>
      <c r="DU40" s="23">
        <v>0</v>
      </c>
      <c r="DV40" s="23">
        <f t="shared" si="58"/>
        <v>0</v>
      </c>
      <c r="DW40" s="23">
        <v>0</v>
      </c>
      <c r="DX40" s="23">
        <v>0</v>
      </c>
      <c r="DY40" s="23">
        <f t="shared" si="59"/>
        <v>0</v>
      </c>
      <c r="DZ40" s="23">
        <v>0</v>
      </c>
      <c r="EA40" s="23">
        <v>0</v>
      </c>
      <c r="EB40" s="23">
        <f t="shared" si="7"/>
        <v>3341.9479999999999</v>
      </c>
      <c r="EC40" s="23">
        <f t="shared" si="7"/>
        <v>1113.9826666666665</v>
      </c>
      <c r="ED40" s="23">
        <f t="shared" si="8"/>
        <v>-5092.4440000000004</v>
      </c>
    </row>
    <row r="41" spans="1:134">
      <c r="A41" s="133" t="s">
        <v>221</v>
      </c>
      <c r="B41" s="134"/>
      <c r="C41" s="23"/>
      <c r="D41" s="23"/>
      <c r="E41" s="23"/>
      <c r="F41" s="23"/>
      <c r="G41" s="23"/>
      <c r="H41" s="23"/>
      <c r="I41" s="23"/>
      <c r="J41" s="32">
        <f>SUM(J39:J40)</f>
        <v>157245</v>
      </c>
      <c r="K41" s="32">
        <f t="shared" ref="K41:L41" si="72">SUM(K39:K40)</f>
        <v>52415</v>
      </c>
      <c r="L41" s="32">
        <f t="shared" si="72"/>
        <v>44452.398499999996</v>
      </c>
      <c r="M41" s="32">
        <f t="shared" si="11"/>
        <v>84.808544309834971</v>
      </c>
      <c r="N41" s="32">
        <f t="shared" si="12"/>
        <v>28.269514769944987</v>
      </c>
      <c r="O41" s="32">
        <f t="shared" ref="O41:Q41" si="73">SUM(O39:O40)</f>
        <v>41554.199999999997</v>
      </c>
      <c r="P41" s="32">
        <f t="shared" si="73"/>
        <v>13851.4</v>
      </c>
      <c r="Q41" s="32">
        <f t="shared" si="73"/>
        <v>12828.744999999999</v>
      </c>
      <c r="R41" s="32">
        <f t="shared" si="14"/>
        <v>92.61695568678978</v>
      </c>
      <c r="S41" s="32">
        <f t="shared" si="15"/>
        <v>30.872318562263263</v>
      </c>
      <c r="T41" s="32"/>
      <c r="U41" s="32"/>
      <c r="V41" s="32"/>
      <c r="W41" s="32"/>
      <c r="X41" s="32"/>
      <c r="Y41" s="32">
        <f t="shared" ref="Y41:AA41" si="74">SUM(Y39:Y40)</f>
        <v>36258.5</v>
      </c>
      <c r="Z41" s="32">
        <f t="shared" si="74"/>
        <v>12086.166666666668</v>
      </c>
      <c r="AA41" s="32">
        <f t="shared" si="74"/>
        <v>2537.348</v>
      </c>
      <c r="AB41" s="32">
        <f t="shared" si="20"/>
        <v>20.993819380283242</v>
      </c>
      <c r="AC41" s="32">
        <f t="shared" si="21"/>
        <v>6.9979397934277472</v>
      </c>
      <c r="AD41" s="32"/>
      <c r="AE41" s="32"/>
      <c r="AF41" s="32"/>
      <c r="AG41" s="32"/>
      <c r="AH41" s="32"/>
      <c r="AI41" s="32">
        <f t="shared" ref="AI41:AK41" si="75">SUM(AI39:AI40)</f>
        <v>6548.3</v>
      </c>
      <c r="AJ41" s="32">
        <f t="shared" si="75"/>
        <v>2182.7666666666669</v>
      </c>
      <c r="AK41" s="32">
        <f t="shared" si="75"/>
        <v>1846.7862</v>
      </c>
      <c r="AL41" s="32">
        <f t="shared" si="26"/>
        <v>84.607586701892089</v>
      </c>
      <c r="AM41" s="32">
        <f t="shared" si="27"/>
        <v>28.202528900630696</v>
      </c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>
        <f t="shared" ref="BK41:BM41" si="76">SUM(BK39:BK40)</f>
        <v>35980</v>
      </c>
      <c r="BL41" s="32">
        <f t="shared" si="76"/>
        <v>11993.333333333334</v>
      </c>
      <c r="BM41" s="32">
        <f t="shared" si="76"/>
        <v>12392.716999999999</v>
      </c>
      <c r="BN41" s="32">
        <f t="shared" si="37"/>
        <v>103.33004724847135</v>
      </c>
      <c r="BO41" s="32">
        <f t="shared" si="38"/>
        <v>34.443349082823786</v>
      </c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>
        <f t="shared" ref="CN41:CP41" si="77">SUM(CN39:CN40)</f>
        <v>2600</v>
      </c>
      <c r="CO41" s="32">
        <f t="shared" si="77"/>
        <v>866.66666666666663</v>
      </c>
      <c r="CP41" s="32">
        <f t="shared" si="77"/>
        <v>3734.9096</v>
      </c>
      <c r="CQ41" s="32">
        <f t="shared" si="48"/>
        <v>430.95110769230774</v>
      </c>
      <c r="CR41" s="32">
        <f t="shared" si="49"/>
        <v>143.65036923076923</v>
      </c>
      <c r="CS41" s="23"/>
      <c r="CT41" s="23"/>
      <c r="CU41" s="23"/>
      <c r="CV41" s="23"/>
      <c r="CW41" s="23"/>
      <c r="CX41" s="23"/>
      <c r="CY41" s="23"/>
      <c r="CZ41" s="23"/>
      <c r="DA41" s="23"/>
      <c r="DB41" s="23"/>
      <c r="DC41" s="23"/>
      <c r="DD41" s="23"/>
      <c r="DE41" s="23"/>
      <c r="DF41" s="23"/>
      <c r="DG41" s="23"/>
      <c r="DH41" s="23"/>
      <c r="DI41" s="23"/>
      <c r="DJ41" s="23"/>
      <c r="DK41" s="23"/>
      <c r="DL41" s="23"/>
      <c r="DM41" s="23"/>
      <c r="DN41" s="23"/>
      <c r="DO41" s="23"/>
      <c r="DP41" s="23"/>
      <c r="DQ41" s="23"/>
      <c r="DR41" s="23"/>
      <c r="DS41" s="23"/>
      <c r="DT41" s="23"/>
      <c r="DU41" s="23"/>
      <c r="DV41" s="23"/>
      <c r="DW41" s="23"/>
      <c r="DX41" s="23"/>
      <c r="DY41" s="23"/>
      <c r="DZ41" s="23"/>
      <c r="EA41" s="23"/>
      <c r="EB41" s="23"/>
      <c r="EC41" s="23"/>
      <c r="ED41" s="23"/>
    </row>
    <row r="42" spans="1:134" s="20" customFormat="1" ht="13.5">
      <c r="A42" s="21">
        <v>30</v>
      </c>
      <c r="B42" s="27" t="s">
        <v>187</v>
      </c>
      <c r="C42" s="23">
        <v>20779.033599999999</v>
      </c>
      <c r="D42" s="23">
        <v>67415.4902</v>
      </c>
      <c r="E42" s="23">
        <f t="shared" si="0"/>
        <v>492776</v>
      </c>
      <c r="F42" s="23">
        <f t="shared" si="0"/>
        <v>164258.66666666669</v>
      </c>
      <c r="G42" s="23">
        <f t="shared" si="0"/>
        <v>167675.63140000001</v>
      </c>
      <c r="H42" s="23">
        <f t="shared" si="9"/>
        <v>102.08023406172377</v>
      </c>
      <c r="I42" s="23">
        <f t="shared" si="10"/>
        <v>34.026744687241269</v>
      </c>
      <c r="J42" s="23">
        <f t="shared" si="1"/>
        <v>154791</v>
      </c>
      <c r="K42" s="23">
        <f t="shared" si="1"/>
        <v>51596.999999999993</v>
      </c>
      <c r="L42" s="23">
        <f t="shared" si="1"/>
        <v>55958.071400000001</v>
      </c>
      <c r="M42" s="23">
        <f t="shared" si="11"/>
        <v>108.45218016551352</v>
      </c>
      <c r="N42" s="23">
        <f t="shared" si="12"/>
        <v>36.150726721837835</v>
      </c>
      <c r="O42" s="23">
        <f t="shared" si="2"/>
        <v>60830</v>
      </c>
      <c r="P42" s="23">
        <f t="shared" si="13"/>
        <v>20276.666666666668</v>
      </c>
      <c r="Q42" s="23">
        <f t="shared" si="3"/>
        <v>20113.589400000001</v>
      </c>
      <c r="R42" s="23">
        <f t="shared" si="14"/>
        <v>99.195739273384845</v>
      </c>
      <c r="S42" s="23">
        <f t="shared" si="15"/>
        <v>33.065246424461613</v>
      </c>
      <c r="T42" s="23">
        <v>5830</v>
      </c>
      <c r="U42" s="23">
        <f t="shared" si="16"/>
        <v>1943.3333333333333</v>
      </c>
      <c r="V42" s="23">
        <v>1013.8854</v>
      </c>
      <c r="W42" s="23">
        <f t="shared" si="17"/>
        <v>52.172490566037744</v>
      </c>
      <c r="X42" s="23">
        <f t="shared" si="18"/>
        <v>17.390830188679246</v>
      </c>
      <c r="Y42" s="23">
        <v>11300</v>
      </c>
      <c r="Z42" s="23">
        <f t="shared" si="19"/>
        <v>3766.6666666666665</v>
      </c>
      <c r="AA42" s="23">
        <v>1397.0650000000001</v>
      </c>
      <c r="AB42" s="23">
        <f t="shared" si="20"/>
        <v>37.090221238938057</v>
      </c>
      <c r="AC42" s="23">
        <f t="shared" si="21"/>
        <v>12.363407079646018</v>
      </c>
      <c r="AD42" s="23">
        <v>55000</v>
      </c>
      <c r="AE42" s="23">
        <f t="shared" si="22"/>
        <v>18333.333333333332</v>
      </c>
      <c r="AF42" s="23">
        <v>19099.704000000002</v>
      </c>
      <c r="AG42" s="23">
        <f t="shared" si="23"/>
        <v>104.18020363636364</v>
      </c>
      <c r="AH42" s="23">
        <f t="shared" si="24"/>
        <v>34.726734545454548</v>
      </c>
      <c r="AI42" s="23">
        <v>7000</v>
      </c>
      <c r="AJ42" s="23">
        <f t="shared" si="25"/>
        <v>2333.3333333333335</v>
      </c>
      <c r="AK42" s="23">
        <v>1640.86</v>
      </c>
      <c r="AL42" s="23">
        <f t="shared" si="26"/>
        <v>70.322571428571422</v>
      </c>
      <c r="AM42" s="23">
        <f t="shared" si="27"/>
        <v>23.440857142857141</v>
      </c>
      <c r="AN42" s="23">
        <v>9000</v>
      </c>
      <c r="AO42" s="23">
        <f t="shared" si="28"/>
        <v>3000</v>
      </c>
      <c r="AP42" s="23">
        <v>4598.3999999999996</v>
      </c>
      <c r="AQ42" s="23">
        <f t="shared" si="29"/>
        <v>153.28</v>
      </c>
      <c r="AR42" s="23">
        <f t="shared" si="30"/>
        <v>51.093333333333327</v>
      </c>
      <c r="AS42" s="23">
        <v>0</v>
      </c>
      <c r="AT42" s="23">
        <f t="shared" si="31"/>
        <v>0</v>
      </c>
      <c r="AU42" s="23">
        <v>0</v>
      </c>
      <c r="AV42" s="23">
        <v>0</v>
      </c>
      <c r="AW42" s="23">
        <f t="shared" si="32"/>
        <v>0</v>
      </c>
      <c r="AX42" s="23">
        <v>0</v>
      </c>
      <c r="AY42" s="23">
        <v>324884.3</v>
      </c>
      <c r="AZ42" s="23">
        <f t="shared" si="33"/>
        <v>108294.76666666666</v>
      </c>
      <c r="BA42" s="23">
        <v>108294.8</v>
      </c>
      <c r="BB42" s="23">
        <v>4200.2</v>
      </c>
      <c r="BC42" s="23">
        <f t="shared" si="34"/>
        <v>1400.0666666666666</v>
      </c>
      <c r="BD42" s="23">
        <v>1111.5999999999999</v>
      </c>
      <c r="BE42" s="23">
        <v>0</v>
      </c>
      <c r="BF42" s="23">
        <f t="shared" si="35"/>
        <v>0</v>
      </c>
      <c r="BG42" s="23">
        <v>0</v>
      </c>
      <c r="BH42" s="23">
        <v>0</v>
      </c>
      <c r="BI42" s="23">
        <f t="shared" si="36"/>
        <v>0</v>
      </c>
      <c r="BJ42" s="23">
        <v>0</v>
      </c>
      <c r="BK42" s="23">
        <f t="shared" si="4"/>
        <v>6151</v>
      </c>
      <c r="BL42" s="23">
        <f t="shared" si="4"/>
        <v>2050.333333333333</v>
      </c>
      <c r="BM42" s="23">
        <f t="shared" si="4"/>
        <v>2148.65</v>
      </c>
      <c r="BN42" s="23">
        <f t="shared" si="37"/>
        <v>104.79515525930745</v>
      </c>
      <c r="BO42" s="23">
        <f t="shared" si="38"/>
        <v>34.93171841976914</v>
      </c>
      <c r="BP42" s="23">
        <v>4000</v>
      </c>
      <c r="BQ42" s="23">
        <f t="shared" si="39"/>
        <v>1333.3333333333333</v>
      </c>
      <c r="BR42" s="23">
        <v>621.85</v>
      </c>
      <c r="BS42" s="23">
        <v>0</v>
      </c>
      <c r="BT42" s="23">
        <f t="shared" si="40"/>
        <v>0</v>
      </c>
      <c r="BU42" s="23">
        <v>0</v>
      </c>
      <c r="BV42" s="23">
        <v>0</v>
      </c>
      <c r="BW42" s="23">
        <f t="shared" si="41"/>
        <v>0</v>
      </c>
      <c r="BX42" s="23">
        <v>0</v>
      </c>
      <c r="BY42" s="23">
        <v>2151</v>
      </c>
      <c r="BZ42" s="23">
        <f t="shared" si="42"/>
        <v>717</v>
      </c>
      <c r="CA42" s="23">
        <v>1526.8</v>
      </c>
      <c r="CB42" s="23">
        <v>0</v>
      </c>
      <c r="CC42" s="23">
        <f t="shared" si="43"/>
        <v>0</v>
      </c>
      <c r="CD42" s="23">
        <v>0</v>
      </c>
      <c r="CE42" s="23">
        <v>8157.3</v>
      </c>
      <c r="CF42" s="23">
        <f t="shared" si="44"/>
        <v>2719.1</v>
      </c>
      <c r="CG42" s="23">
        <v>2311.16</v>
      </c>
      <c r="CH42" s="23">
        <v>0</v>
      </c>
      <c r="CI42" s="23">
        <f t="shared" si="45"/>
        <v>0</v>
      </c>
      <c r="CJ42" s="23">
        <v>0</v>
      </c>
      <c r="CK42" s="23">
        <v>58660</v>
      </c>
      <c r="CL42" s="23">
        <f t="shared" si="46"/>
        <v>19553.333333333332</v>
      </c>
      <c r="CM42" s="23">
        <v>12132.45</v>
      </c>
      <c r="CN42" s="23">
        <v>23100</v>
      </c>
      <c r="CO42" s="23">
        <f t="shared" si="47"/>
        <v>7700</v>
      </c>
      <c r="CP42" s="23">
        <v>4849.1000000000004</v>
      </c>
      <c r="CQ42" s="23">
        <f t="shared" si="48"/>
        <v>62.975324675324686</v>
      </c>
      <c r="CR42" s="23">
        <f t="shared" si="49"/>
        <v>20.991774891774892</v>
      </c>
      <c r="CS42" s="23">
        <v>1350</v>
      </c>
      <c r="CT42" s="23">
        <f t="shared" si="50"/>
        <v>450</v>
      </c>
      <c r="CU42" s="23">
        <v>8127.0569999999998</v>
      </c>
      <c r="CV42" s="23">
        <v>500</v>
      </c>
      <c r="CW42" s="23">
        <f t="shared" si="51"/>
        <v>166.66666666666666</v>
      </c>
      <c r="CX42" s="23">
        <v>5800</v>
      </c>
      <c r="CY42" s="23">
        <v>0</v>
      </c>
      <c r="CZ42" s="23">
        <f t="shared" si="52"/>
        <v>0</v>
      </c>
      <c r="DA42" s="23">
        <v>0</v>
      </c>
      <c r="DB42" s="23">
        <v>0</v>
      </c>
      <c r="DC42" s="23">
        <f t="shared" si="53"/>
        <v>0</v>
      </c>
      <c r="DD42" s="23">
        <v>0</v>
      </c>
      <c r="DE42" s="23">
        <v>0</v>
      </c>
      <c r="DF42" s="23">
        <f t="shared" si="5"/>
        <v>492032.8</v>
      </c>
      <c r="DG42" s="23">
        <f t="shared" si="5"/>
        <v>164010.93333333335</v>
      </c>
      <c r="DH42" s="23">
        <f t="shared" si="6"/>
        <v>167675.63140000001</v>
      </c>
      <c r="DI42" s="23">
        <v>0</v>
      </c>
      <c r="DJ42" s="23">
        <f t="shared" si="54"/>
        <v>0</v>
      </c>
      <c r="DK42" s="23">
        <v>0</v>
      </c>
      <c r="DL42" s="23">
        <v>743.2</v>
      </c>
      <c r="DM42" s="23">
        <f t="shared" si="55"/>
        <v>247.73333333333335</v>
      </c>
      <c r="DN42" s="23">
        <v>0</v>
      </c>
      <c r="DO42" s="23">
        <v>0</v>
      </c>
      <c r="DP42" s="23">
        <f t="shared" si="56"/>
        <v>0</v>
      </c>
      <c r="DQ42" s="23">
        <v>0</v>
      </c>
      <c r="DR42" s="23">
        <v>0</v>
      </c>
      <c r="DS42" s="23">
        <f t="shared" si="57"/>
        <v>0</v>
      </c>
      <c r="DT42" s="23">
        <v>0</v>
      </c>
      <c r="DU42" s="23">
        <v>0</v>
      </c>
      <c r="DV42" s="23">
        <f t="shared" si="58"/>
        <v>0</v>
      </c>
      <c r="DW42" s="23">
        <v>0</v>
      </c>
      <c r="DX42" s="23">
        <v>0</v>
      </c>
      <c r="DY42" s="23">
        <f t="shared" si="59"/>
        <v>0</v>
      </c>
      <c r="DZ42" s="23">
        <v>0</v>
      </c>
      <c r="EA42" s="23">
        <v>0</v>
      </c>
      <c r="EB42" s="23">
        <f t="shared" si="7"/>
        <v>743.2</v>
      </c>
      <c r="EC42" s="23">
        <f t="shared" si="7"/>
        <v>247.73333333333335</v>
      </c>
      <c r="ED42" s="23">
        <f t="shared" si="8"/>
        <v>0</v>
      </c>
    </row>
    <row r="43" spans="1:134">
      <c r="A43" s="21">
        <v>31</v>
      </c>
      <c r="B43" s="30" t="s">
        <v>188</v>
      </c>
      <c r="C43" s="23">
        <v>28966.855100000001</v>
      </c>
      <c r="D43" s="23">
        <v>21480.004000000001</v>
      </c>
      <c r="E43" s="23">
        <f t="shared" si="0"/>
        <v>113195.84000000001</v>
      </c>
      <c r="F43" s="23">
        <f t="shared" si="0"/>
        <v>37731.94666666667</v>
      </c>
      <c r="G43" s="23">
        <f t="shared" si="0"/>
        <v>22515.029100000003</v>
      </c>
      <c r="H43" s="23">
        <f t="shared" si="9"/>
        <v>59.670997891795317</v>
      </c>
      <c r="I43" s="23">
        <f t="shared" si="10"/>
        <v>19.89033263059844</v>
      </c>
      <c r="J43" s="23">
        <f t="shared" si="1"/>
        <v>32246.200000000004</v>
      </c>
      <c r="K43" s="23">
        <f t="shared" si="1"/>
        <v>10748.733333333334</v>
      </c>
      <c r="L43" s="23">
        <f t="shared" si="1"/>
        <v>8604.1291000000001</v>
      </c>
      <c r="M43" s="23">
        <f t="shared" si="11"/>
        <v>80.047842226370861</v>
      </c>
      <c r="N43" s="23">
        <f t="shared" si="12"/>
        <v>26.68261407545695</v>
      </c>
      <c r="O43" s="23">
        <f t="shared" si="2"/>
        <v>20887.400000000001</v>
      </c>
      <c r="P43" s="23">
        <f t="shared" si="13"/>
        <v>6962.4666666666672</v>
      </c>
      <c r="Q43" s="23">
        <f t="shared" si="3"/>
        <v>6626.0009999999993</v>
      </c>
      <c r="R43" s="23">
        <f t="shared" si="14"/>
        <v>95.167435870429046</v>
      </c>
      <c r="S43" s="23">
        <f t="shared" si="15"/>
        <v>31.722478623476349</v>
      </c>
      <c r="T43" s="23">
        <v>627.40000000000009</v>
      </c>
      <c r="U43" s="23">
        <f t="shared" si="16"/>
        <v>209.13333333333335</v>
      </c>
      <c r="V43" s="23">
        <v>843.55200000000002</v>
      </c>
      <c r="W43" s="23">
        <f t="shared" si="17"/>
        <v>403.35607268090524</v>
      </c>
      <c r="X43" s="23">
        <f t="shared" si="18"/>
        <v>134.45202422696843</v>
      </c>
      <c r="Y43" s="23">
        <v>3310</v>
      </c>
      <c r="Z43" s="23">
        <f t="shared" si="19"/>
        <v>1103.3333333333333</v>
      </c>
      <c r="AA43" s="23">
        <v>278.6311</v>
      </c>
      <c r="AB43" s="23">
        <f t="shared" si="20"/>
        <v>25.253574018126891</v>
      </c>
      <c r="AC43" s="23">
        <f t="shared" si="21"/>
        <v>8.4178580060422963</v>
      </c>
      <c r="AD43" s="23">
        <v>20260</v>
      </c>
      <c r="AE43" s="23">
        <f t="shared" si="22"/>
        <v>6753.333333333333</v>
      </c>
      <c r="AF43" s="23">
        <v>5782.4489999999996</v>
      </c>
      <c r="AG43" s="23">
        <f t="shared" si="23"/>
        <v>85.623627838104639</v>
      </c>
      <c r="AH43" s="23">
        <f t="shared" si="24"/>
        <v>28.541209279368214</v>
      </c>
      <c r="AI43" s="23">
        <v>180</v>
      </c>
      <c r="AJ43" s="23">
        <f t="shared" si="25"/>
        <v>60</v>
      </c>
      <c r="AK43" s="23">
        <v>38</v>
      </c>
      <c r="AL43" s="23">
        <f t="shared" si="26"/>
        <v>63.333333333333329</v>
      </c>
      <c r="AM43" s="23">
        <f t="shared" si="27"/>
        <v>21.111111111111111</v>
      </c>
      <c r="AN43" s="23">
        <v>0</v>
      </c>
      <c r="AO43" s="23">
        <f t="shared" si="28"/>
        <v>0</v>
      </c>
      <c r="AP43" s="23">
        <v>0</v>
      </c>
      <c r="AQ43" s="23" t="e">
        <f t="shared" si="29"/>
        <v>#DIV/0!</v>
      </c>
      <c r="AR43" s="23" t="e">
        <f t="shared" si="30"/>
        <v>#DIV/0!</v>
      </c>
      <c r="AS43" s="23">
        <v>0</v>
      </c>
      <c r="AT43" s="23">
        <f t="shared" si="31"/>
        <v>0</v>
      </c>
      <c r="AU43" s="23">
        <v>0</v>
      </c>
      <c r="AV43" s="23">
        <v>0</v>
      </c>
      <c r="AW43" s="23">
        <f t="shared" si="32"/>
        <v>0</v>
      </c>
      <c r="AX43" s="23">
        <v>0</v>
      </c>
      <c r="AY43" s="23">
        <v>56732.800000000003</v>
      </c>
      <c r="AZ43" s="23">
        <f t="shared" si="33"/>
        <v>18910.933333333334</v>
      </c>
      <c r="BA43" s="23">
        <v>18910.900000000001</v>
      </c>
      <c r="BB43" s="23">
        <v>0</v>
      </c>
      <c r="BC43" s="23">
        <f t="shared" si="34"/>
        <v>0</v>
      </c>
      <c r="BD43" s="23">
        <v>0</v>
      </c>
      <c r="BE43" s="23">
        <v>0</v>
      </c>
      <c r="BF43" s="23">
        <f t="shared" si="35"/>
        <v>0</v>
      </c>
      <c r="BG43" s="23">
        <v>0</v>
      </c>
      <c r="BH43" s="23">
        <v>0</v>
      </c>
      <c r="BI43" s="23">
        <f t="shared" si="36"/>
        <v>0</v>
      </c>
      <c r="BJ43" s="23">
        <v>0</v>
      </c>
      <c r="BK43" s="23">
        <f t="shared" si="4"/>
        <v>1430.2</v>
      </c>
      <c r="BL43" s="23">
        <f t="shared" si="4"/>
        <v>476.73333333333335</v>
      </c>
      <c r="BM43" s="23">
        <f t="shared" si="4"/>
        <v>70.594999999999999</v>
      </c>
      <c r="BN43" s="23">
        <f t="shared" si="37"/>
        <v>14.808068801566213</v>
      </c>
      <c r="BO43" s="23">
        <f t="shared" si="38"/>
        <v>4.936022933855404</v>
      </c>
      <c r="BP43" s="23">
        <v>980.2</v>
      </c>
      <c r="BQ43" s="23">
        <f t="shared" si="39"/>
        <v>326.73333333333335</v>
      </c>
      <c r="BR43" s="23">
        <v>28.39</v>
      </c>
      <c r="BS43" s="23">
        <v>450</v>
      </c>
      <c r="BT43" s="23">
        <f t="shared" si="40"/>
        <v>150</v>
      </c>
      <c r="BU43" s="23">
        <v>42.204999999999998</v>
      </c>
      <c r="BV43" s="23">
        <v>0</v>
      </c>
      <c r="BW43" s="23">
        <f t="shared" si="41"/>
        <v>0</v>
      </c>
      <c r="BX43" s="23">
        <v>0</v>
      </c>
      <c r="BY43" s="23">
        <v>0</v>
      </c>
      <c r="BZ43" s="23">
        <f t="shared" si="42"/>
        <v>0</v>
      </c>
      <c r="CA43" s="23">
        <v>0</v>
      </c>
      <c r="CB43" s="23">
        <v>0</v>
      </c>
      <c r="CC43" s="23">
        <f t="shared" si="43"/>
        <v>0</v>
      </c>
      <c r="CD43" s="23">
        <v>0</v>
      </c>
      <c r="CE43" s="23">
        <v>0</v>
      </c>
      <c r="CF43" s="23">
        <f t="shared" si="44"/>
        <v>0</v>
      </c>
      <c r="CG43" s="23">
        <v>0</v>
      </c>
      <c r="CH43" s="23">
        <v>0</v>
      </c>
      <c r="CI43" s="23">
        <f t="shared" si="45"/>
        <v>0</v>
      </c>
      <c r="CJ43" s="23">
        <v>0</v>
      </c>
      <c r="CK43" s="23">
        <v>6438.6</v>
      </c>
      <c r="CL43" s="23">
        <f t="shared" si="46"/>
        <v>2146.2000000000003</v>
      </c>
      <c r="CM43" s="23">
        <v>687.15</v>
      </c>
      <c r="CN43" s="23">
        <v>3438.6</v>
      </c>
      <c r="CO43" s="23">
        <f t="shared" si="47"/>
        <v>1146.2</v>
      </c>
      <c r="CP43" s="23">
        <v>275.14999999999998</v>
      </c>
      <c r="CQ43" s="23">
        <f t="shared" si="48"/>
        <v>24.005409178153897</v>
      </c>
      <c r="CR43" s="23">
        <f t="shared" si="49"/>
        <v>8.001803059384633</v>
      </c>
      <c r="CS43" s="23">
        <v>0</v>
      </c>
      <c r="CT43" s="23">
        <f t="shared" si="50"/>
        <v>0</v>
      </c>
      <c r="CU43" s="23">
        <v>903.75199999999995</v>
      </c>
      <c r="CV43" s="23">
        <v>0</v>
      </c>
      <c r="CW43" s="23">
        <f t="shared" si="51"/>
        <v>0</v>
      </c>
      <c r="CX43" s="23">
        <v>0</v>
      </c>
      <c r="CY43" s="23">
        <v>0</v>
      </c>
      <c r="CZ43" s="23">
        <f t="shared" si="52"/>
        <v>0</v>
      </c>
      <c r="DA43" s="23">
        <v>0</v>
      </c>
      <c r="DB43" s="23">
        <v>0</v>
      </c>
      <c r="DC43" s="23">
        <f t="shared" si="53"/>
        <v>0</v>
      </c>
      <c r="DD43" s="23">
        <v>0</v>
      </c>
      <c r="DE43" s="23">
        <v>0</v>
      </c>
      <c r="DF43" s="23">
        <f t="shared" si="5"/>
        <v>88979.000000000015</v>
      </c>
      <c r="DG43" s="23">
        <f t="shared" si="5"/>
        <v>29659.666666666668</v>
      </c>
      <c r="DH43" s="23">
        <f t="shared" si="6"/>
        <v>27515.029100000003</v>
      </c>
      <c r="DI43" s="23">
        <v>0</v>
      </c>
      <c r="DJ43" s="23">
        <f t="shared" si="54"/>
        <v>0</v>
      </c>
      <c r="DK43" s="23">
        <v>0</v>
      </c>
      <c r="DL43" s="23">
        <v>24216.84</v>
      </c>
      <c r="DM43" s="23">
        <f t="shared" si="55"/>
        <v>8072.28</v>
      </c>
      <c r="DN43" s="23">
        <v>0</v>
      </c>
      <c r="DO43" s="23">
        <v>0</v>
      </c>
      <c r="DP43" s="23">
        <f t="shared" si="56"/>
        <v>0</v>
      </c>
      <c r="DQ43" s="23">
        <v>0</v>
      </c>
      <c r="DR43" s="23">
        <v>0</v>
      </c>
      <c r="DS43" s="23">
        <f t="shared" si="57"/>
        <v>0</v>
      </c>
      <c r="DT43" s="23">
        <v>-5000</v>
      </c>
      <c r="DU43" s="23">
        <v>0</v>
      </c>
      <c r="DV43" s="23">
        <f t="shared" si="58"/>
        <v>0</v>
      </c>
      <c r="DW43" s="23">
        <v>0</v>
      </c>
      <c r="DX43" s="23">
        <v>0</v>
      </c>
      <c r="DY43" s="23">
        <f t="shared" si="59"/>
        <v>0</v>
      </c>
      <c r="DZ43" s="23">
        <v>0</v>
      </c>
      <c r="EA43" s="23">
        <v>0</v>
      </c>
      <c r="EB43" s="23">
        <f t="shared" si="7"/>
        <v>24216.84</v>
      </c>
      <c r="EC43" s="23">
        <f t="shared" si="7"/>
        <v>8072.28</v>
      </c>
      <c r="ED43" s="23">
        <f t="shared" si="8"/>
        <v>-5000</v>
      </c>
    </row>
    <row r="44" spans="1:134">
      <c r="A44" s="21">
        <v>32</v>
      </c>
      <c r="B44" s="27" t="s">
        <v>189</v>
      </c>
      <c r="C44" s="23">
        <v>928.45749999999998</v>
      </c>
      <c r="D44" s="23">
        <v>3300.6088</v>
      </c>
      <c r="E44" s="23">
        <f t="shared" si="0"/>
        <v>35927.699999999997</v>
      </c>
      <c r="F44" s="23">
        <f t="shared" si="0"/>
        <v>11975.900000000001</v>
      </c>
      <c r="G44" s="23">
        <f t="shared" si="0"/>
        <v>10545.9905</v>
      </c>
      <c r="H44" s="23">
        <f t="shared" si="9"/>
        <v>88.060108217336477</v>
      </c>
      <c r="I44" s="23">
        <f t="shared" si="10"/>
        <v>29.353369405778828</v>
      </c>
      <c r="J44" s="23">
        <f t="shared" si="1"/>
        <v>8517.0999999999985</v>
      </c>
      <c r="K44" s="23">
        <f t="shared" si="1"/>
        <v>2839.0333333333338</v>
      </c>
      <c r="L44" s="23">
        <f t="shared" si="1"/>
        <v>1409.0905</v>
      </c>
      <c r="M44" s="23">
        <f t="shared" si="11"/>
        <v>49.632756454661795</v>
      </c>
      <c r="N44" s="23">
        <f t="shared" si="12"/>
        <v>16.544252151553938</v>
      </c>
      <c r="O44" s="23">
        <f t="shared" si="2"/>
        <v>4501.7</v>
      </c>
      <c r="P44" s="23">
        <f t="shared" si="13"/>
        <v>1500.5666666666666</v>
      </c>
      <c r="Q44" s="23">
        <f t="shared" si="3"/>
        <v>1061.0640000000001</v>
      </c>
      <c r="R44" s="23">
        <f t="shared" si="14"/>
        <v>70.710886998245115</v>
      </c>
      <c r="S44" s="23">
        <f t="shared" si="15"/>
        <v>23.570295666081705</v>
      </c>
      <c r="T44" s="23">
        <v>27.2</v>
      </c>
      <c r="U44" s="23">
        <f t="shared" si="16"/>
        <v>9.0666666666666664</v>
      </c>
      <c r="V44" s="23">
        <v>7.2999999999999995E-2</v>
      </c>
      <c r="W44" s="23">
        <f t="shared" si="17"/>
        <v>0.80514705882352933</v>
      </c>
      <c r="X44" s="23">
        <f t="shared" si="18"/>
        <v>0.26838235294117646</v>
      </c>
      <c r="Y44" s="23">
        <v>616</v>
      </c>
      <c r="Z44" s="23">
        <f t="shared" si="19"/>
        <v>205.33333333333334</v>
      </c>
      <c r="AA44" s="23">
        <v>163.57650000000001</v>
      </c>
      <c r="AB44" s="23">
        <f t="shared" si="20"/>
        <v>79.663879870129875</v>
      </c>
      <c r="AC44" s="23">
        <f t="shared" si="21"/>
        <v>26.554626623376627</v>
      </c>
      <c r="AD44" s="23">
        <v>4474.5</v>
      </c>
      <c r="AE44" s="23">
        <f t="shared" si="22"/>
        <v>1491.5</v>
      </c>
      <c r="AF44" s="23">
        <v>1060.991</v>
      </c>
      <c r="AG44" s="23">
        <f t="shared" si="23"/>
        <v>71.135836406302374</v>
      </c>
      <c r="AH44" s="23">
        <f t="shared" si="24"/>
        <v>23.71194546876746</v>
      </c>
      <c r="AI44" s="23">
        <v>353</v>
      </c>
      <c r="AJ44" s="23">
        <f t="shared" si="25"/>
        <v>117.66666666666667</v>
      </c>
      <c r="AK44" s="23">
        <v>2</v>
      </c>
      <c r="AL44" s="23">
        <f t="shared" si="26"/>
        <v>1.6997167138810196</v>
      </c>
      <c r="AM44" s="23">
        <f t="shared" si="27"/>
        <v>0.56657223796033995</v>
      </c>
      <c r="AN44" s="23">
        <v>0</v>
      </c>
      <c r="AO44" s="23">
        <f t="shared" si="28"/>
        <v>0</v>
      </c>
      <c r="AP44" s="23">
        <v>0</v>
      </c>
      <c r="AQ44" s="23" t="e">
        <f t="shared" si="29"/>
        <v>#DIV/0!</v>
      </c>
      <c r="AR44" s="23" t="e">
        <f t="shared" si="30"/>
        <v>#DIV/0!</v>
      </c>
      <c r="AS44" s="23">
        <v>0</v>
      </c>
      <c r="AT44" s="23">
        <f t="shared" si="31"/>
        <v>0</v>
      </c>
      <c r="AU44" s="23">
        <v>0</v>
      </c>
      <c r="AV44" s="23">
        <v>0</v>
      </c>
      <c r="AW44" s="23">
        <f t="shared" si="32"/>
        <v>0</v>
      </c>
      <c r="AX44" s="23">
        <v>0</v>
      </c>
      <c r="AY44" s="23">
        <v>27410.6</v>
      </c>
      <c r="AZ44" s="23">
        <f t="shared" si="33"/>
        <v>9136.8666666666668</v>
      </c>
      <c r="BA44" s="23">
        <v>9136.9</v>
      </c>
      <c r="BB44" s="23">
        <v>0</v>
      </c>
      <c r="BC44" s="23">
        <f t="shared" si="34"/>
        <v>0</v>
      </c>
      <c r="BD44" s="23">
        <v>0</v>
      </c>
      <c r="BE44" s="23">
        <v>0</v>
      </c>
      <c r="BF44" s="23">
        <f t="shared" si="35"/>
        <v>0</v>
      </c>
      <c r="BG44" s="23">
        <v>0</v>
      </c>
      <c r="BH44" s="23">
        <v>0</v>
      </c>
      <c r="BI44" s="23">
        <f t="shared" si="36"/>
        <v>0</v>
      </c>
      <c r="BJ44" s="23">
        <v>0</v>
      </c>
      <c r="BK44" s="23">
        <f t="shared" si="4"/>
        <v>2451.6</v>
      </c>
      <c r="BL44" s="23">
        <f t="shared" si="4"/>
        <v>817.19999999999993</v>
      </c>
      <c r="BM44" s="23">
        <f t="shared" si="4"/>
        <v>182.45</v>
      </c>
      <c r="BN44" s="23">
        <f t="shared" si="37"/>
        <v>22.326235927557512</v>
      </c>
      <c r="BO44" s="23">
        <f t="shared" si="38"/>
        <v>7.4420786425191707</v>
      </c>
      <c r="BP44" s="23">
        <v>2451.6</v>
      </c>
      <c r="BQ44" s="23">
        <f t="shared" si="39"/>
        <v>817.19999999999993</v>
      </c>
      <c r="BR44" s="23">
        <v>182.45</v>
      </c>
      <c r="BS44" s="23">
        <v>0</v>
      </c>
      <c r="BT44" s="23">
        <f t="shared" si="40"/>
        <v>0</v>
      </c>
      <c r="BU44" s="23">
        <v>0</v>
      </c>
      <c r="BV44" s="23">
        <v>0</v>
      </c>
      <c r="BW44" s="23">
        <f t="shared" si="41"/>
        <v>0</v>
      </c>
      <c r="BX44" s="23">
        <v>0</v>
      </c>
      <c r="BY44" s="23">
        <v>0</v>
      </c>
      <c r="BZ44" s="23">
        <f t="shared" si="42"/>
        <v>0</v>
      </c>
      <c r="CA44" s="23">
        <v>0</v>
      </c>
      <c r="CB44" s="23">
        <v>0</v>
      </c>
      <c r="CC44" s="23">
        <f t="shared" si="43"/>
        <v>0</v>
      </c>
      <c r="CD44" s="23">
        <v>0</v>
      </c>
      <c r="CE44" s="23">
        <v>0</v>
      </c>
      <c r="CF44" s="23">
        <f t="shared" si="44"/>
        <v>0</v>
      </c>
      <c r="CG44" s="23">
        <v>0</v>
      </c>
      <c r="CH44" s="23">
        <v>0</v>
      </c>
      <c r="CI44" s="23">
        <f t="shared" si="45"/>
        <v>0</v>
      </c>
      <c r="CJ44" s="23">
        <v>0</v>
      </c>
      <c r="CK44" s="23">
        <v>594.79999999999995</v>
      </c>
      <c r="CL44" s="23">
        <f t="shared" si="46"/>
        <v>198.26666666666665</v>
      </c>
      <c r="CM44" s="23">
        <v>0</v>
      </c>
      <c r="CN44" s="23">
        <v>594.79999999999995</v>
      </c>
      <c r="CO44" s="23">
        <f t="shared" si="47"/>
        <v>198.26666666666665</v>
      </c>
      <c r="CP44" s="23">
        <v>0</v>
      </c>
      <c r="CQ44" s="23">
        <f t="shared" si="48"/>
        <v>0</v>
      </c>
      <c r="CR44" s="23">
        <f t="shared" si="49"/>
        <v>0</v>
      </c>
      <c r="CS44" s="23">
        <v>0</v>
      </c>
      <c r="CT44" s="23">
        <f t="shared" si="50"/>
        <v>0</v>
      </c>
      <c r="CU44" s="23">
        <v>0</v>
      </c>
      <c r="CV44" s="23">
        <v>0</v>
      </c>
      <c r="CW44" s="23">
        <f t="shared" si="51"/>
        <v>0</v>
      </c>
      <c r="CX44" s="23">
        <v>0</v>
      </c>
      <c r="CY44" s="23">
        <v>0</v>
      </c>
      <c r="CZ44" s="23">
        <f t="shared" si="52"/>
        <v>0</v>
      </c>
      <c r="DA44" s="23">
        <v>0</v>
      </c>
      <c r="DB44" s="23">
        <v>0</v>
      </c>
      <c r="DC44" s="23">
        <f t="shared" si="53"/>
        <v>0</v>
      </c>
      <c r="DD44" s="23">
        <v>0</v>
      </c>
      <c r="DE44" s="23">
        <v>0</v>
      </c>
      <c r="DF44" s="23">
        <f t="shared" si="5"/>
        <v>35927.699999999997</v>
      </c>
      <c r="DG44" s="23">
        <f t="shared" si="5"/>
        <v>11975.900000000001</v>
      </c>
      <c r="DH44" s="23">
        <f t="shared" si="6"/>
        <v>10545.9905</v>
      </c>
      <c r="DI44" s="23">
        <v>0</v>
      </c>
      <c r="DJ44" s="23">
        <f t="shared" si="54"/>
        <v>0</v>
      </c>
      <c r="DK44" s="23">
        <v>0</v>
      </c>
      <c r="DL44" s="23">
        <v>0</v>
      </c>
      <c r="DM44" s="23">
        <f t="shared" si="55"/>
        <v>0</v>
      </c>
      <c r="DN44" s="23">
        <v>0</v>
      </c>
      <c r="DO44" s="23">
        <v>0</v>
      </c>
      <c r="DP44" s="23">
        <f t="shared" si="56"/>
        <v>0</v>
      </c>
      <c r="DQ44" s="23">
        <v>0</v>
      </c>
      <c r="DR44" s="23">
        <v>0</v>
      </c>
      <c r="DS44" s="23">
        <f t="shared" si="57"/>
        <v>0</v>
      </c>
      <c r="DT44" s="23">
        <v>0</v>
      </c>
      <c r="DU44" s="23">
        <v>0</v>
      </c>
      <c r="DV44" s="23">
        <f t="shared" si="58"/>
        <v>0</v>
      </c>
      <c r="DW44" s="23">
        <v>0</v>
      </c>
      <c r="DX44" s="23">
        <v>7043.8</v>
      </c>
      <c r="DY44" s="23">
        <f t="shared" si="59"/>
        <v>2347.9333333333334</v>
      </c>
      <c r="DZ44" s="23">
        <v>0</v>
      </c>
      <c r="EA44" s="23">
        <v>0</v>
      </c>
      <c r="EB44" s="23">
        <f t="shared" si="7"/>
        <v>7043.8</v>
      </c>
      <c r="EC44" s="23">
        <f t="shared" si="7"/>
        <v>2347.9333333333334</v>
      </c>
      <c r="ED44" s="23">
        <f t="shared" si="8"/>
        <v>0</v>
      </c>
    </row>
    <row r="45" spans="1:134">
      <c r="A45" s="21">
        <v>33</v>
      </c>
      <c r="B45" s="27" t="s">
        <v>190</v>
      </c>
      <c r="C45" s="23">
        <v>7720.9125999999997</v>
      </c>
      <c r="D45" s="23">
        <v>17102.574499999999</v>
      </c>
      <c r="E45" s="23">
        <f t="shared" ref="E45:G70" si="78">DF45+EB45-DX45</f>
        <v>101924.9</v>
      </c>
      <c r="F45" s="23">
        <f t="shared" si="78"/>
        <v>33974.966666666667</v>
      </c>
      <c r="G45" s="23">
        <f t="shared" si="78"/>
        <v>29106.223000000002</v>
      </c>
      <c r="H45" s="23">
        <f t="shared" si="9"/>
        <v>85.669614588780561</v>
      </c>
      <c r="I45" s="23">
        <f t="shared" si="10"/>
        <v>28.556538196260188</v>
      </c>
      <c r="J45" s="23">
        <f t="shared" ref="J45:L70" si="79">T45+Y45+AD45+AI45+AN45+AS45+BH45+BP45+BS45+BV45+BY45+CB45+CH45+CK45+CS45+CV45+DB45</f>
        <v>21553.699999999997</v>
      </c>
      <c r="K45" s="23">
        <f t="shared" si="79"/>
        <v>7184.5666666666657</v>
      </c>
      <c r="L45" s="23">
        <f t="shared" si="79"/>
        <v>2315.8229999999999</v>
      </c>
      <c r="M45" s="23">
        <f t="shared" si="11"/>
        <v>32.233301010963316</v>
      </c>
      <c r="N45" s="23">
        <f t="shared" si="12"/>
        <v>10.744433670321106</v>
      </c>
      <c r="O45" s="23">
        <f t="shared" si="2"/>
        <v>10531.8</v>
      </c>
      <c r="P45" s="23">
        <f t="shared" si="13"/>
        <v>3510.6</v>
      </c>
      <c r="Q45" s="23">
        <f t="shared" si="3"/>
        <v>2026.3969999999999</v>
      </c>
      <c r="R45" s="23">
        <f t="shared" si="14"/>
        <v>57.72224121232837</v>
      </c>
      <c r="S45" s="23">
        <f t="shared" si="15"/>
        <v>19.240747070776127</v>
      </c>
      <c r="T45" s="23">
        <v>0</v>
      </c>
      <c r="U45" s="23">
        <f t="shared" si="16"/>
        <v>0</v>
      </c>
      <c r="V45" s="23">
        <v>8.7999999999999995E-2</v>
      </c>
      <c r="W45" s="23" t="e">
        <f t="shared" si="17"/>
        <v>#DIV/0!</v>
      </c>
      <c r="X45" s="23" t="e">
        <f t="shared" si="18"/>
        <v>#DIV/0!</v>
      </c>
      <c r="Y45" s="23">
        <v>6371.9</v>
      </c>
      <c r="Z45" s="23">
        <f t="shared" si="19"/>
        <v>2123.9666666666667</v>
      </c>
      <c r="AA45" s="23">
        <v>188.42599999999999</v>
      </c>
      <c r="AB45" s="23">
        <f t="shared" si="20"/>
        <v>8.8714198276809118</v>
      </c>
      <c r="AC45" s="23">
        <f t="shared" si="21"/>
        <v>2.9571399425603038</v>
      </c>
      <c r="AD45" s="23">
        <v>10531.8</v>
      </c>
      <c r="AE45" s="23">
        <f t="shared" si="22"/>
        <v>3510.6</v>
      </c>
      <c r="AF45" s="23">
        <v>2026.309</v>
      </c>
      <c r="AG45" s="23">
        <f t="shared" si="23"/>
        <v>57.71973451831596</v>
      </c>
      <c r="AH45" s="23">
        <f t="shared" si="24"/>
        <v>19.239911506105319</v>
      </c>
      <c r="AI45" s="23">
        <v>300</v>
      </c>
      <c r="AJ45" s="23">
        <f t="shared" si="25"/>
        <v>100</v>
      </c>
      <c r="AK45" s="23">
        <v>0</v>
      </c>
      <c r="AL45" s="23">
        <f t="shared" si="26"/>
        <v>0</v>
      </c>
      <c r="AM45" s="23">
        <f t="shared" si="27"/>
        <v>0</v>
      </c>
      <c r="AN45" s="23">
        <v>0</v>
      </c>
      <c r="AO45" s="23">
        <f t="shared" si="28"/>
        <v>0</v>
      </c>
      <c r="AP45" s="23">
        <v>0</v>
      </c>
      <c r="AQ45" s="23" t="e">
        <f t="shared" si="29"/>
        <v>#DIV/0!</v>
      </c>
      <c r="AR45" s="23" t="e">
        <f t="shared" si="30"/>
        <v>#DIV/0!</v>
      </c>
      <c r="AS45" s="23">
        <v>0</v>
      </c>
      <c r="AT45" s="23">
        <f t="shared" si="31"/>
        <v>0</v>
      </c>
      <c r="AU45" s="23">
        <v>0</v>
      </c>
      <c r="AV45" s="23">
        <v>0</v>
      </c>
      <c r="AW45" s="23">
        <f t="shared" si="32"/>
        <v>0</v>
      </c>
      <c r="AX45" s="23">
        <v>0</v>
      </c>
      <c r="AY45" s="23">
        <v>80371.199999999997</v>
      </c>
      <c r="AZ45" s="23">
        <f t="shared" si="33"/>
        <v>26790.399999999998</v>
      </c>
      <c r="BA45" s="23">
        <v>26790.400000000001</v>
      </c>
      <c r="BB45" s="23">
        <v>0</v>
      </c>
      <c r="BC45" s="23">
        <f t="shared" si="34"/>
        <v>0</v>
      </c>
      <c r="BD45" s="23">
        <v>0</v>
      </c>
      <c r="BE45" s="23">
        <v>0</v>
      </c>
      <c r="BF45" s="23">
        <f t="shared" si="35"/>
        <v>0</v>
      </c>
      <c r="BG45" s="23">
        <v>0</v>
      </c>
      <c r="BH45" s="23">
        <v>0</v>
      </c>
      <c r="BI45" s="23">
        <f t="shared" si="36"/>
        <v>0</v>
      </c>
      <c r="BJ45" s="23">
        <v>0</v>
      </c>
      <c r="BK45" s="23">
        <f t="shared" ref="BK45:BM70" si="80">BP45+BS45+BV45+BY45</f>
        <v>2350</v>
      </c>
      <c r="BL45" s="23">
        <f t="shared" si="80"/>
        <v>783.33333333333337</v>
      </c>
      <c r="BM45" s="23">
        <f t="shared" si="80"/>
        <v>101</v>
      </c>
      <c r="BN45" s="23">
        <f t="shared" si="37"/>
        <v>12.893617021276595</v>
      </c>
      <c r="BO45" s="23">
        <f t="shared" si="38"/>
        <v>4.2978723404255321</v>
      </c>
      <c r="BP45" s="23">
        <v>2350</v>
      </c>
      <c r="BQ45" s="23">
        <f t="shared" si="39"/>
        <v>783.33333333333337</v>
      </c>
      <c r="BR45" s="23">
        <v>101</v>
      </c>
      <c r="BS45" s="23">
        <v>0</v>
      </c>
      <c r="BT45" s="23">
        <f t="shared" si="40"/>
        <v>0</v>
      </c>
      <c r="BU45" s="23">
        <v>0</v>
      </c>
      <c r="BV45" s="23">
        <v>0</v>
      </c>
      <c r="BW45" s="23">
        <f t="shared" si="41"/>
        <v>0</v>
      </c>
      <c r="BX45" s="23">
        <v>0</v>
      </c>
      <c r="BY45" s="23">
        <v>0</v>
      </c>
      <c r="BZ45" s="23">
        <f t="shared" si="42"/>
        <v>0</v>
      </c>
      <c r="CA45" s="23">
        <v>0</v>
      </c>
      <c r="CB45" s="23">
        <v>0</v>
      </c>
      <c r="CC45" s="23">
        <f t="shared" si="43"/>
        <v>0</v>
      </c>
      <c r="CD45" s="23">
        <v>0</v>
      </c>
      <c r="CE45" s="23">
        <v>0</v>
      </c>
      <c r="CF45" s="23">
        <f t="shared" si="44"/>
        <v>0</v>
      </c>
      <c r="CG45" s="23">
        <v>0</v>
      </c>
      <c r="CH45" s="23">
        <v>400</v>
      </c>
      <c r="CI45" s="23">
        <f t="shared" si="45"/>
        <v>133.33333333333334</v>
      </c>
      <c r="CJ45" s="23">
        <v>0</v>
      </c>
      <c r="CK45" s="23">
        <v>1600</v>
      </c>
      <c r="CL45" s="23">
        <f t="shared" si="46"/>
        <v>533.33333333333337</v>
      </c>
      <c r="CM45" s="23">
        <v>0</v>
      </c>
      <c r="CN45" s="23">
        <v>1600</v>
      </c>
      <c r="CO45" s="23">
        <f t="shared" si="47"/>
        <v>533.33333333333337</v>
      </c>
      <c r="CP45" s="23">
        <v>0</v>
      </c>
      <c r="CQ45" s="23">
        <f t="shared" si="48"/>
        <v>0</v>
      </c>
      <c r="CR45" s="23">
        <f t="shared" si="49"/>
        <v>0</v>
      </c>
      <c r="CS45" s="23">
        <v>0</v>
      </c>
      <c r="CT45" s="23">
        <f t="shared" si="50"/>
        <v>0</v>
      </c>
      <c r="CU45" s="23">
        <v>0</v>
      </c>
      <c r="CV45" s="23">
        <v>0</v>
      </c>
      <c r="CW45" s="23">
        <f t="shared" si="51"/>
        <v>0</v>
      </c>
      <c r="CX45" s="23">
        <v>0</v>
      </c>
      <c r="CY45" s="23">
        <v>0</v>
      </c>
      <c r="CZ45" s="23">
        <f t="shared" si="52"/>
        <v>0</v>
      </c>
      <c r="DA45" s="23">
        <v>0</v>
      </c>
      <c r="DB45" s="23">
        <v>0</v>
      </c>
      <c r="DC45" s="23">
        <f t="shared" si="53"/>
        <v>0</v>
      </c>
      <c r="DD45" s="23">
        <v>0</v>
      </c>
      <c r="DE45" s="23">
        <v>0</v>
      </c>
      <c r="DF45" s="23">
        <f t="shared" ref="DF45:DG70" si="81">T45+Y45+AD45+AI45+AN45+AS45+AV45+AY45+BB45+BE45+BH45+BP45+BS45+BV45+BY45+CB45+CE45+CH45+CK45+CS45+CV45+CY45+DB45</f>
        <v>101924.9</v>
      </c>
      <c r="DG45" s="23">
        <f t="shared" si="81"/>
        <v>33974.966666666667</v>
      </c>
      <c r="DH45" s="23">
        <f t="shared" si="6"/>
        <v>29106.223000000002</v>
      </c>
      <c r="DI45" s="23">
        <v>0</v>
      </c>
      <c r="DJ45" s="23">
        <f t="shared" si="54"/>
        <v>0</v>
      </c>
      <c r="DK45" s="23">
        <v>0</v>
      </c>
      <c r="DL45" s="23">
        <v>0</v>
      </c>
      <c r="DM45" s="23">
        <f t="shared" si="55"/>
        <v>0</v>
      </c>
      <c r="DN45" s="23">
        <v>0</v>
      </c>
      <c r="DO45" s="23">
        <v>0</v>
      </c>
      <c r="DP45" s="23">
        <f t="shared" si="56"/>
        <v>0</v>
      </c>
      <c r="DQ45" s="23">
        <v>0</v>
      </c>
      <c r="DR45" s="23">
        <v>0</v>
      </c>
      <c r="DS45" s="23">
        <f t="shared" si="57"/>
        <v>0</v>
      </c>
      <c r="DT45" s="23">
        <v>0</v>
      </c>
      <c r="DU45" s="23">
        <v>0</v>
      </c>
      <c r="DV45" s="23">
        <f t="shared" si="58"/>
        <v>0</v>
      </c>
      <c r="DW45" s="23">
        <v>0</v>
      </c>
      <c r="DX45" s="23">
        <v>0</v>
      </c>
      <c r="DY45" s="23">
        <f t="shared" si="59"/>
        <v>0</v>
      </c>
      <c r="DZ45" s="23">
        <v>0</v>
      </c>
      <c r="EA45" s="23">
        <v>0</v>
      </c>
      <c r="EB45" s="23">
        <f t="shared" ref="EB45:EC70" si="82">DI45+DL45+DO45+DR45+DU45+DX45</f>
        <v>0</v>
      </c>
      <c r="EC45" s="23">
        <f t="shared" si="82"/>
        <v>0</v>
      </c>
      <c r="ED45" s="23">
        <f t="shared" si="8"/>
        <v>0</v>
      </c>
    </row>
    <row r="46" spans="1:134">
      <c r="A46" s="21">
        <v>34</v>
      </c>
      <c r="B46" s="27" t="s">
        <v>191</v>
      </c>
      <c r="C46" s="23">
        <v>46425.9107</v>
      </c>
      <c r="D46" s="23">
        <v>33089.506800000003</v>
      </c>
      <c r="E46" s="23">
        <f t="shared" si="78"/>
        <v>302247.90130000003</v>
      </c>
      <c r="F46" s="23">
        <f t="shared" si="78"/>
        <v>100749.30043333332</v>
      </c>
      <c r="G46" s="23">
        <f t="shared" si="78"/>
        <v>103432.959</v>
      </c>
      <c r="H46" s="23">
        <f t="shared" si="9"/>
        <v>102.66369945510687</v>
      </c>
      <c r="I46" s="23">
        <f t="shared" si="10"/>
        <v>34.221233151702286</v>
      </c>
      <c r="J46" s="23">
        <f t="shared" si="79"/>
        <v>37916.699999999997</v>
      </c>
      <c r="K46" s="23">
        <f t="shared" si="79"/>
        <v>12638.9</v>
      </c>
      <c r="L46" s="23">
        <f t="shared" si="79"/>
        <v>12453.559000000001</v>
      </c>
      <c r="M46" s="23">
        <f t="shared" si="11"/>
        <v>98.533567003457591</v>
      </c>
      <c r="N46" s="23">
        <f t="shared" si="12"/>
        <v>32.844522334485866</v>
      </c>
      <c r="O46" s="23">
        <f t="shared" si="2"/>
        <v>16302</v>
      </c>
      <c r="P46" s="23">
        <f t="shared" si="13"/>
        <v>5434</v>
      </c>
      <c r="Q46" s="23">
        <f t="shared" si="3"/>
        <v>11101.592000000001</v>
      </c>
      <c r="R46" s="23">
        <f t="shared" si="14"/>
        <v>204.2987118145013</v>
      </c>
      <c r="S46" s="23">
        <f t="shared" si="15"/>
        <v>68.099570604833772</v>
      </c>
      <c r="T46" s="23">
        <v>2</v>
      </c>
      <c r="U46" s="23">
        <f t="shared" si="16"/>
        <v>0.66666666666666663</v>
      </c>
      <c r="V46" s="23">
        <v>0.51800000000000002</v>
      </c>
      <c r="W46" s="23">
        <f t="shared" si="17"/>
        <v>77.7</v>
      </c>
      <c r="X46" s="23">
        <f t="shared" si="18"/>
        <v>25.900000000000002</v>
      </c>
      <c r="Y46" s="23">
        <v>7171.7</v>
      </c>
      <c r="Z46" s="23">
        <f t="shared" si="19"/>
        <v>2390.5666666666666</v>
      </c>
      <c r="AA46" s="23">
        <v>606.96699999999998</v>
      </c>
      <c r="AB46" s="23">
        <f t="shared" si="20"/>
        <v>25.390088821339429</v>
      </c>
      <c r="AC46" s="23">
        <f t="shared" si="21"/>
        <v>8.4633629404464763</v>
      </c>
      <c r="AD46" s="23">
        <v>16300</v>
      </c>
      <c r="AE46" s="23">
        <f t="shared" si="22"/>
        <v>5433.333333333333</v>
      </c>
      <c r="AF46" s="23">
        <v>11101.074000000001</v>
      </c>
      <c r="AG46" s="23">
        <f t="shared" si="23"/>
        <v>204.31424539877301</v>
      </c>
      <c r="AH46" s="23">
        <f t="shared" si="24"/>
        <v>68.104748466257675</v>
      </c>
      <c r="AI46" s="23">
        <v>440</v>
      </c>
      <c r="AJ46" s="23">
        <f t="shared" si="25"/>
        <v>146.66666666666666</v>
      </c>
      <c r="AK46" s="23">
        <v>0</v>
      </c>
      <c r="AL46" s="23">
        <f t="shared" si="26"/>
        <v>0</v>
      </c>
      <c r="AM46" s="23">
        <f t="shared" si="27"/>
        <v>0</v>
      </c>
      <c r="AN46" s="23">
        <v>0</v>
      </c>
      <c r="AO46" s="23">
        <f t="shared" si="28"/>
        <v>0</v>
      </c>
      <c r="AP46" s="23">
        <v>0</v>
      </c>
      <c r="AQ46" s="23" t="e">
        <f t="shared" si="29"/>
        <v>#DIV/0!</v>
      </c>
      <c r="AR46" s="23" t="e">
        <f t="shared" si="30"/>
        <v>#DIV/0!</v>
      </c>
      <c r="AS46" s="23">
        <v>0</v>
      </c>
      <c r="AT46" s="23">
        <f t="shared" si="31"/>
        <v>0</v>
      </c>
      <c r="AU46" s="23">
        <v>0</v>
      </c>
      <c r="AV46" s="23">
        <v>0</v>
      </c>
      <c r="AW46" s="23">
        <f t="shared" si="32"/>
        <v>0</v>
      </c>
      <c r="AX46" s="23">
        <v>0</v>
      </c>
      <c r="AY46" s="23">
        <v>200083.3</v>
      </c>
      <c r="AZ46" s="23">
        <f t="shared" si="33"/>
        <v>66694.433333333334</v>
      </c>
      <c r="BA46" s="23">
        <v>66694.399999999994</v>
      </c>
      <c r="BB46" s="23">
        <v>0</v>
      </c>
      <c r="BC46" s="23">
        <f t="shared" si="34"/>
        <v>0</v>
      </c>
      <c r="BD46" s="23">
        <v>0</v>
      </c>
      <c r="BE46" s="23">
        <v>0</v>
      </c>
      <c r="BF46" s="23">
        <f t="shared" si="35"/>
        <v>0</v>
      </c>
      <c r="BG46" s="23">
        <v>0</v>
      </c>
      <c r="BH46" s="23">
        <v>0</v>
      </c>
      <c r="BI46" s="23">
        <f t="shared" si="36"/>
        <v>0</v>
      </c>
      <c r="BJ46" s="23">
        <v>0</v>
      </c>
      <c r="BK46" s="23">
        <f t="shared" si="80"/>
        <v>430</v>
      </c>
      <c r="BL46" s="23">
        <f t="shared" si="80"/>
        <v>143.33333333333334</v>
      </c>
      <c r="BM46" s="23">
        <f t="shared" si="80"/>
        <v>5</v>
      </c>
      <c r="BN46" s="23">
        <f t="shared" si="37"/>
        <v>3.4883720930232558</v>
      </c>
      <c r="BO46" s="23">
        <f t="shared" si="38"/>
        <v>1.1627906976744187</v>
      </c>
      <c r="BP46" s="23">
        <v>430</v>
      </c>
      <c r="BQ46" s="23">
        <f t="shared" si="39"/>
        <v>143.33333333333334</v>
      </c>
      <c r="BR46" s="23">
        <v>5</v>
      </c>
      <c r="BS46" s="23">
        <v>0</v>
      </c>
      <c r="BT46" s="23">
        <f t="shared" si="40"/>
        <v>0</v>
      </c>
      <c r="BU46" s="23">
        <v>0</v>
      </c>
      <c r="BV46" s="23">
        <v>0</v>
      </c>
      <c r="BW46" s="23">
        <f t="shared" si="41"/>
        <v>0</v>
      </c>
      <c r="BX46" s="23">
        <v>0</v>
      </c>
      <c r="BY46" s="23">
        <v>0</v>
      </c>
      <c r="BZ46" s="23">
        <f t="shared" si="42"/>
        <v>0</v>
      </c>
      <c r="CA46" s="23">
        <v>0</v>
      </c>
      <c r="CB46" s="23">
        <v>0</v>
      </c>
      <c r="CC46" s="23">
        <f t="shared" si="43"/>
        <v>0</v>
      </c>
      <c r="CD46" s="23">
        <v>0</v>
      </c>
      <c r="CE46" s="23">
        <v>0</v>
      </c>
      <c r="CF46" s="23">
        <f t="shared" si="44"/>
        <v>0</v>
      </c>
      <c r="CG46" s="23">
        <v>0</v>
      </c>
      <c r="CH46" s="23">
        <v>0</v>
      </c>
      <c r="CI46" s="23">
        <f t="shared" si="45"/>
        <v>0</v>
      </c>
      <c r="CJ46" s="23">
        <v>0</v>
      </c>
      <c r="CK46" s="23">
        <v>2500</v>
      </c>
      <c r="CL46" s="23">
        <f t="shared" si="46"/>
        <v>833.33333333333337</v>
      </c>
      <c r="CM46" s="23">
        <v>740</v>
      </c>
      <c r="CN46" s="23">
        <v>2500</v>
      </c>
      <c r="CO46" s="23">
        <f t="shared" si="47"/>
        <v>833.33333333333337</v>
      </c>
      <c r="CP46" s="23">
        <v>740</v>
      </c>
      <c r="CQ46" s="23">
        <f t="shared" si="48"/>
        <v>88.8</v>
      </c>
      <c r="CR46" s="23">
        <f t="shared" si="49"/>
        <v>29.599999999999998</v>
      </c>
      <c r="CS46" s="23">
        <v>0</v>
      </c>
      <c r="CT46" s="23">
        <f t="shared" si="50"/>
        <v>0</v>
      </c>
      <c r="CU46" s="23">
        <v>0</v>
      </c>
      <c r="CV46" s="23">
        <v>0</v>
      </c>
      <c r="CW46" s="23">
        <f t="shared" si="51"/>
        <v>0</v>
      </c>
      <c r="CX46" s="23">
        <v>0</v>
      </c>
      <c r="CY46" s="23">
        <v>0</v>
      </c>
      <c r="CZ46" s="23">
        <f t="shared" si="52"/>
        <v>0</v>
      </c>
      <c r="DA46" s="23">
        <v>0</v>
      </c>
      <c r="DB46" s="23">
        <v>11073</v>
      </c>
      <c r="DC46" s="23">
        <f t="shared" si="53"/>
        <v>3691</v>
      </c>
      <c r="DD46" s="23">
        <v>0</v>
      </c>
      <c r="DE46" s="23">
        <v>0</v>
      </c>
      <c r="DF46" s="23">
        <f t="shared" si="81"/>
        <v>238000</v>
      </c>
      <c r="DG46" s="23">
        <f t="shared" si="81"/>
        <v>79333.333333333328</v>
      </c>
      <c r="DH46" s="23">
        <f t="shared" si="6"/>
        <v>79147.959000000003</v>
      </c>
      <c r="DI46" s="23">
        <v>0</v>
      </c>
      <c r="DJ46" s="23">
        <f t="shared" si="54"/>
        <v>0</v>
      </c>
      <c r="DK46" s="23">
        <v>0</v>
      </c>
      <c r="DL46" s="23">
        <v>64247.901299999998</v>
      </c>
      <c r="DM46" s="23">
        <f t="shared" si="55"/>
        <v>21415.967099999998</v>
      </c>
      <c r="DN46" s="23">
        <v>24285</v>
      </c>
      <c r="DO46" s="23">
        <v>0</v>
      </c>
      <c r="DP46" s="23">
        <f t="shared" si="56"/>
        <v>0</v>
      </c>
      <c r="DQ46" s="23">
        <v>0</v>
      </c>
      <c r="DR46" s="23">
        <v>0</v>
      </c>
      <c r="DS46" s="23">
        <f t="shared" si="57"/>
        <v>0</v>
      </c>
      <c r="DT46" s="23">
        <v>0</v>
      </c>
      <c r="DU46" s="23">
        <v>0</v>
      </c>
      <c r="DV46" s="23">
        <f t="shared" si="58"/>
        <v>0</v>
      </c>
      <c r="DW46" s="23">
        <v>0</v>
      </c>
      <c r="DX46" s="23">
        <v>0</v>
      </c>
      <c r="DY46" s="23">
        <f t="shared" si="59"/>
        <v>0</v>
      </c>
      <c r="DZ46" s="23">
        <v>0</v>
      </c>
      <c r="EA46" s="23">
        <v>0</v>
      </c>
      <c r="EB46" s="23">
        <f t="shared" si="82"/>
        <v>64247.901299999998</v>
      </c>
      <c r="EC46" s="23">
        <f t="shared" si="82"/>
        <v>21415.967099999998</v>
      </c>
      <c r="ED46" s="23">
        <f t="shared" si="8"/>
        <v>24285</v>
      </c>
    </row>
    <row r="47" spans="1:134" ht="19.5" customHeight="1">
      <c r="A47" s="21">
        <v>35</v>
      </c>
      <c r="B47" s="29" t="s">
        <v>192</v>
      </c>
      <c r="C47" s="23">
        <v>1968.97</v>
      </c>
      <c r="D47" s="23">
        <v>32062.483</v>
      </c>
      <c r="E47" s="23">
        <f t="shared" si="78"/>
        <v>169967.54700000002</v>
      </c>
      <c r="F47" s="23">
        <f t="shared" si="78"/>
        <v>56655.849000000002</v>
      </c>
      <c r="G47" s="23">
        <f t="shared" si="78"/>
        <v>52209.176000000007</v>
      </c>
      <c r="H47" s="23">
        <f t="shared" si="9"/>
        <v>92.151431708313126</v>
      </c>
      <c r="I47" s="23">
        <f t="shared" si="10"/>
        <v>30.717143902771038</v>
      </c>
      <c r="J47" s="23">
        <f t="shared" si="79"/>
        <v>33388.846999999994</v>
      </c>
      <c r="K47" s="23">
        <f t="shared" si="79"/>
        <v>11129.615666666667</v>
      </c>
      <c r="L47" s="23">
        <f t="shared" si="79"/>
        <v>6682.8760000000002</v>
      </c>
      <c r="M47" s="23">
        <f t="shared" si="11"/>
        <v>60.045882986016267</v>
      </c>
      <c r="N47" s="23">
        <f t="shared" si="12"/>
        <v>20.015294328672091</v>
      </c>
      <c r="O47" s="23">
        <f t="shared" si="2"/>
        <v>17223</v>
      </c>
      <c r="P47" s="23">
        <f t="shared" si="13"/>
        <v>5741</v>
      </c>
      <c r="Q47" s="23">
        <f t="shared" si="3"/>
        <v>4693.7299999999996</v>
      </c>
      <c r="R47" s="23">
        <f t="shared" si="14"/>
        <v>81.758056087789583</v>
      </c>
      <c r="S47" s="23">
        <f t="shared" si="15"/>
        <v>27.252685362596523</v>
      </c>
      <c r="T47" s="23">
        <v>182</v>
      </c>
      <c r="U47" s="23">
        <f t="shared" si="16"/>
        <v>60.666666666666664</v>
      </c>
      <c r="V47" s="23">
        <v>48.552999999999997</v>
      </c>
      <c r="W47" s="23">
        <f t="shared" si="17"/>
        <v>80.03241758241758</v>
      </c>
      <c r="X47" s="23">
        <f t="shared" si="18"/>
        <v>26.677472527472524</v>
      </c>
      <c r="Y47" s="23">
        <v>7306</v>
      </c>
      <c r="Z47" s="23">
        <f t="shared" si="19"/>
        <v>2435.3333333333335</v>
      </c>
      <c r="AA47" s="23">
        <v>107.05500000000001</v>
      </c>
      <c r="AB47" s="23">
        <f t="shared" si="20"/>
        <v>4.3959074733096086</v>
      </c>
      <c r="AC47" s="23">
        <f t="shared" si="21"/>
        <v>1.4653024911032031</v>
      </c>
      <c r="AD47" s="23">
        <v>17041</v>
      </c>
      <c r="AE47" s="23">
        <f t="shared" si="22"/>
        <v>5680.333333333333</v>
      </c>
      <c r="AF47" s="23">
        <v>4645.1769999999997</v>
      </c>
      <c r="AG47" s="23">
        <f t="shared" si="23"/>
        <v>81.776486121706469</v>
      </c>
      <c r="AH47" s="23">
        <f t="shared" si="24"/>
        <v>27.258828707235487</v>
      </c>
      <c r="AI47" s="23">
        <v>1794.6869999999999</v>
      </c>
      <c r="AJ47" s="23">
        <f t="shared" si="25"/>
        <v>598.22899999999993</v>
      </c>
      <c r="AK47" s="23">
        <v>1590.491</v>
      </c>
      <c r="AL47" s="23">
        <f t="shared" si="26"/>
        <v>265.86658286375291</v>
      </c>
      <c r="AM47" s="23">
        <f t="shared" si="27"/>
        <v>88.622194287917623</v>
      </c>
      <c r="AN47" s="23">
        <v>0</v>
      </c>
      <c r="AO47" s="23">
        <f t="shared" si="28"/>
        <v>0</v>
      </c>
      <c r="AP47" s="23">
        <v>0</v>
      </c>
      <c r="AQ47" s="23" t="e">
        <f t="shared" si="29"/>
        <v>#DIV/0!</v>
      </c>
      <c r="AR47" s="23" t="e">
        <f t="shared" si="30"/>
        <v>#DIV/0!</v>
      </c>
      <c r="AS47" s="23">
        <v>0</v>
      </c>
      <c r="AT47" s="23">
        <f t="shared" si="31"/>
        <v>0</v>
      </c>
      <c r="AU47" s="23">
        <v>0</v>
      </c>
      <c r="AV47" s="23">
        <v>0</v>
      </c>
      <c r="AW47" s="23">
        <f t="shared" si="32"/>
        <v>0</v>
      </c>
      <c r="AX47" s="23">
        <v>0</v>
      </c>
      <c r="AY47" s="23">
        <v>136578.70000000001</v>
      </c>
      <c r="AZ47" s="23">
        <f t="shared" si="33"/>
        <v>45526.233333333337</v>
      </c>
      <c r="BA47" s="23">
        <v>45526.3</v>
      </c>
      <c r="BB47" s="23">
        <v>0</v>
      </c>
      <c r="BC47" s="23">
        <f t="shared" si="34"/>
        <v>0</v>
      </c>
      <c r="BD47" s="23">
        <v>0</v>
      </c>
      <c r="BE47" s="23">
        <v>0</v>
      </c>
      <c r="BF47" s="23">
        <f t="shared" si="35"/>
        <v>0</v>
      </c>
      <c r="BG47" s="23">
        <v>0</v>
      </c>
      <c r="BH47" s="23">
        <v>0</v>
      </c>
      <c r="BI47" s="23">
        <f t="shared" si="36"/>
        <v>0</v>
      </c>
      <c r="BJ47" s="23">
        <v>0</v>
      </c>
      <c r="BK47" s="23">
        <f t="shared" si="80"/>
        <v>4446</v>
      </c>
      <c r="BL47" s="23">
        <f t="shared" si="80"/>
        <v>1482</v>
      </c>
      <c r="BM47" s="23">
        <f t="shared" si="80"/>
        <v>136</v>
      </c>
      <c r="BN47" s="23">
        <f t="shared" si="37"/>
        <v>9.1767881241565465</v>
      </c>
      <c r="BO47" s="23">
        <f t="shared" si="38"/>
        <v>3.0589293747188484</v>
      </c>
      <c r="BP47" s="23">
        <v>4446</v>
      </c>
      <c r="BQ47" s="23">
        <f t="shared" si="39"/>
        <v>1482</v>
      </c>
      <c r="BR47" s="23">
        <v>136</v>
      </c>
      <c r="BS47" s="23">
        <v>0</v>
      </c>
      <c r="BT47" s="23">
        <f t="shared" si="40"/>
        <v>0</v>
      </c>
      <c r="BU47" s="23">
        <v>0</v>
      </c>
      <c r="BV47" s="23">
        <v>0</v>
      </c>
      <c r="BW47" s="23">
        <f t="shared" si="41"/>
        <v>0</v>
      </c>
      <c r="BX47" s="23">
        <v>0</v>
      </c>
      <c r="BY47" s="23">
        <v>0</v>
      </c>
      <c r="BZ47" s="23">
        <f t="shared" si="42"/>
        <v>0</v>
      </c>
      <c r="CA47" s="23">
        <v>0</v>
      </c>
      <c r="CB47" s="23">
        <v>0</v>
      </c>
      <c r="CC47" s="23">
        <f t="shared" si="43"/>
        <v>0</v>
      </c>
      <c r="CD47" s="23">
        <v>0</v>
      </c>
      <c r="CE47" s="23">
        <v>0</v>
      </c>
      <c r="CF47" s="23">
        <f t="shared" si="44"/>
        <v>0</v>
      </c>
      <c r="CG47" s="23">
        <v>0</v>
      </c>
      <c r="CH47" s="23">
        <v>0</v>
      </c>
      <c r="CI47" s="23">
        <f t="shared" si="45"/>
        <v>0</v>
      </c>
      <c r="CJ47" s="23">
        <v>0</v>
      </c>
      <c r="CK47" s="23">
        <v>2619.16</v>
      </c>
      <c r="CL47" s="23">
        <f t="shared" si="46"/>
        <v>873.05333333333328</v>
      </c>
      <c r="CM47" s="23">
        <v>155.6</v>
      </c>
      <c r="CN47" s="23">
        <v>2619.16</v>
      </c>
      <c r="CO47" s="23">
        <f t="shared" si="47"/>
        <v>873.05333333333328</v>
      </c>
      <c r="CP47" s="23">
        <v>155.6</v>
      </c>
      <c r="CQ47" s="23">
        <f t="shared" si="48"/>
        <v>17.822507979657601</v>
      </c>
      <c r="CR47" s="23">
        <f t="shared" si="49"/>
        <v>5.9408359932192001</v>
      </c>
      <c r="CS47" s="23">
        <v>0</v>
      </c>
      <c r="CT47" s="23">
        <f t="shared" si="50"/>
        <v>0</v>
      </c>
      <c r="CU47" s="23">
        <v>0</v>
      </c>
      <c r="CV47" s="23">
        <v>0</v>
      </c>
      <c r="CW47" s="23">
        <f t="shared" si="51"/>
        <v>0</v>
      </c>
      <c r="CX47" s="23">
        <v>0</v>
      </c>
      <c r="CY47" s="23">
        <v>0</v>
      </c>
      <c r="CZ47" s="23">
        <f t="shared" si="52"/>
        <v>0</v>
      </c>
      <c r="DA47" s="23">
        <v>0</v>
      </c>
      <c r="DB47" s="23">
        <v>0</v>
      </c>
      <c r="DC47" s="23">
        <f t="shared" si="53"/>
        <v>0</v>
      </c>
      <c r="DD47" s="23">
        <v>0</v>
      </c>
      <c r="DE47" s="23">
        <v>0</v>
      </c>
      <c r="DF47" s="23">
        <f t="shared" si="81"/>
        <v>169967.54700000002</v>
      </c>
      <c r="DG47" s="23">
        <f t="shared" si="81"/>
        <v>56655.849000000002</v>
      </c>
      <c r="DH47" s="23">
        <f t="shared" si="6"/>
        <v>52209.175999999999</v>
      </c>
      <c r="DI47" s="23">
        <v>0</v>
      </c>
      <c r="DJ47" s="23">
        <f t="shared" si="54"/>
        <v>0</v>
      </c>
      <c r="DK47" s="23">
        <v>0</v>
      </c>
      <c r="DL47" s="23">
        <v>0</v>
      </c>
      <c r="DM47" s="23">
        <f t="shared" si="55"/>
        <v>0</v>
      </c>
      <c r="DN47" s="23">
        <v>0</v>
      </c>
      <c r="DO47" s="23">
        <v>0</v>
      </c>
      <c r="DP47" s="23">
        <f t="shared" si="56"/>
        <v>0</v>
      </c>
      <c r="DQ47" s="23">
        <v>0</v>
      </c>
      <c r="DR47" s="23">
        <v>0</v>
      </c>
      <c r="DS47" s="23">
        <f t="shared" si="57"/>
        <v>0</v>
      </c>
      <c r="DT47" s="23">
        <v>0</v>
      </c>
      <c r="DU47" s="23">
        <v>0</v>
      </c>
      <c r="DV47" s="23">
        <f t="shared" si="58"/>
        <v>0</v>
      </c>
      <c r="DW47" s="23">
        <v>0</v>
      </c>
      <c r="DX47" s="23">
        <v>33900</v>
      </c>
      <c r="DY47" s="23">
        <f t="shared" si="59"/>
        <v>11300</v>
      </c>
      <c r="DZ47" s="23">
        <v>5148.4799999999996</v>
      </c>
      <c r="EA47" s="23">
        <v>0</v>
      </c>
      <c r="EB47" s="23">
        <f t="shared" si="82"/>
        <v>33900</v>
      </c>
      <c r="EC47" s="23">
        <f t="shared" si="82"/>
        <v>11300</v>
      </c>
      <c r="ED47" s="23">
        <f t="shared" si="8"/>
        <v>5148.4799999999996</v>
      </c>
    </row>
    <row r="48" spans="1:134">
      <c r="A48" s="21">
        <v>36</v>
      </c>
      <c r="B48" s="27" t="s">
        <v>193</v>
      </c>
      <c r="C48" s="23">
        <v>100.009</v>
      </c>
      <c r="D48" s="23">
        <v>36060.767800000001</v>
      </c>
      <c r="E48" s="23">
        <f t="shared" si="78"/>
        <v>148342.9</v>
      </c>
      <c r="F48" s="23">
        <f t="shared" si="78"/>
        <v>49447.633333333331</v>
      </c>
      <c r="G48" s="23">
        <f t="shared" si="78"/>
        <v>49007.24500000001</v>
      </c>
      <c r="H48" s="23">
        <f t="shared" si="9"/>
        <v>99.109384405994518</v>
      </c>
      <c r="I48" s="23">
        <f t="shared" si="10"/>
        <v>33.036461468664839</v>
      </c>
      <c r="J48" s="23">
        <f t="shared" si="79"/>
        <v>17015</v>
      </c>
      <c r="K48" s="23">
        <f t="shared" si="79"/>
        <v>5671.666666666667</v>
      </c>
      <c r="L48" s="23">
        <f t="shared" si="79"/>
        <v>5316.299</v>
      </c>
      <c r="M48" s="23">
        <f t="shared" si="11"/>
        <v>93.734334410813986</v>
      </c>
      <c r="N48" s="23">
        <f t="shared" si="12"/>
        <v>31.244778136937995</v>
      </c>
      <c r="O48" s="23">
        <f t="shared" si="2"/>
        <v>11300</v>
      </c>
      <c r="P48" s="23">
        <f t="shared" si="13"/>
        <v>3766.6666666666665</v>
      </c>
      <c r="Q48" s="23">
        <f t="shared" si="3"/>
        <v>3115.7219999999998</v>
      </c>
      <c r="R48" s="23">
        <f t="shared" si="14"/>
        <v>82.718283185840704</v>
      </c>
      <c r="S48" s="23">
        <f t="shared" si="15"/>
        <v>27.572761061946899</v>
      </c>
      <c r="T48" s="23">
        <v>0</v>
      </c>
      <c r="U48" s="23">
        <f t="shared" si="16"/>
        <v>0</v>
      </c>
      <c r="V48" s="23">
        <v>0.27400000000000002</v>
      </c>
      <c r="W48" s="23" t="e">
        <f t="shared" si="17"/>
        <v>#DIV/0!</v>
      </c>
      <c r="X48" s="23" t="e">
        <f t="shared" si="18"/>
        <v>#DIV/0!</v>
      </c>
      <c r="Y48" s="23">
        <v>1300</v>
      </c>
      <c r="Z48" s="23">
        <f t="shared" si="19"/>
        <v>433.33333333333331</v>
      </c>
      <c r="AA48" s="23">
        <v>415.13299999999998</v>
      </c>
      <c r="AB48" s="23">
        <f t="shared" si="20"/>
        <v>95.799923076923079</v>
      </c>
      <c r="AC48" s="23">
        <f t="shared" si="21"/>
        <v>31.93330769230769</v>
      </c>
      <c r="AD48" s="23">
        <v>11300</v>
      </c>
      <c r="AE48" s="23">
        <f t="shared" si="22"/>
        <v>3766.6666666666665</v>
      </c>
      <c r="AF48" s="23">
        <v>3115.4479999999999</v>
      </c>
      <c r="AG48" s="23">
        <f t="shared" si="23"/>
        <v>82.711008849557516</v>
      </c>
      <c r="AH48" s="23">
        <f t="shared" si="24"/>
        <v>27.570336283185842</v>
      </c>
      <c r="AI48" s="23">
        <v>275</v>
      </c>
      <c r="AJ48" s="23">
        <f t="shared" si="25"/>
        <v>91.666666666666671</v>
      </c>
      <c r="AK48" s="23">
        <v>32</v>
      </c>
      <c r="AL48" s="23">
        <f t="shared" si="26"/>
        <v>34.909090909090907</v>
      </c>
      <c r="AM48" s="23">
        <f t="shared" si="27"/>
        <v>11.636363636363637</v>
      </c>
      <c r="AN48" s="23">
        <v>0</v>
      </c>
      <c r="AO48" s="23">
        <f t="shared" si="28"/>
        <v>0</v>
      </c>
      <c r="AP48" s="23">
        <v>0</v>
      </c>
      <c r="AQ48" s="23" t="e">
        <f t="shared" si="29"/>
        <v>#DIV/0!</v>
      </c>
      <c r="AR48" s="23" t="e">
        <f t="shared" si="30"/>
        <v>#DIV/0!</v>
      </c>
      <c r="AS48" s="23">
        <v>0</v>
      </c>
      <c r="AT48" s="23">
        <f t="shared" si="31"/>
        <v>0</v>
      </c>
      <c r="AU48" s="23">
        <v>0</v>
      </c>
      <c r="AV48" s="23">
        <v>0</v>
      </c>
      <c r="AW48" s="23">
        <f t="shared" si="32"/>
        <v>0</v>
      </c>
      <c r="AX48" s="23">
        <v>0</v>
      </c>
      <c r="AY48" s="23">
        <v>131327.9</v>
      </c>
      <c r="AZ48" s="23">
        <f t="shared" si="33"/>
        <v>43775.966666666667</v>
      </c>
      <c r="BA48" s="23">
        <v>43776</v>
      </c>
      <c r="BB48" s="23">
        <v>0</v>
      </c>
      <c r="BC48" s="23">
        <f t="shared" si="34"/>
        <v>0</v>
      </c>
      <c r="BD48" s="23">
        <v>0</v>
      </c>
      <c r="BE48" s="23">
        <v>0</v>
      </c>
      <c r="BF48" s="23">
        <f t="shared" si="35"/>
        <v>0</v>
      </c>
      <c r="BG48" s="23">
        <v>0</v>
      </c>
      <c r="BH48" s="23">
        <v>0</v>
      </c>
      <c r="BI48" s="23">
        <f t="shared" si="36"/>
        <v>0</v>
      </c>
      <c r="BJ48" s="23">
        <v>0</v>
      </c>
      <c r="BK48" s="23">
        <f t="shared" si="80"/>
        <v>1110</v>
      </c>
      <c r="BL48" s="23">
        <f t="shared" si="80"/>
        <v>370</v>
      </c>
      <c r="BM48" s="23">
        <f t="shared" si="80"/>
        <v>263.45</v>
      </c>
      <c r="BN48" s="23">
        <f t="shared" si="37"/>
        <v>71.202702702702709</v>
      </c>
      <c r="BO48" s="23">
        <f t="shared" si="38"/>
        <v>23.734234234234233</v>
      </c>
      <c r="BP48" s="23">
        <v>930</v>
      </c>
      <c r="BQ48" s="23">
        <f t="shared" si="39"/>
        <v>310</v>
      </c>
      <c r="BR48" s="23">
        <v>160</v>
      </c>
      <c r="BS48" s="23">
        <v>0</v>
      </c>
      <c r="BT48" s="23">
        <f t="shared" si="40"/>
        <v>0</v>
      </c>
      <c r="BU48" s="23">
        <v>0</v>
      </c>
      <c r="BV48" s="23">
        <v>0</v>
      </c>
      <c r="BW48" s="23">
        <f t="shared" si="41"/>
        <v>0</v>
      </c>
      <c r="BX48" s="23">
        <v>0</v>
      </c>
      <c r="BY48" s="23">
        <v>180</v>
      </c>
      <c r="BZ48" s="23">
        <f t="shared" si="42"/>
        <v>60</v>
      </c>
      <c r="CA48" s="23">
        <v>103.45</v>
      </c>
      <c r="CB48" s="23">
        <v>0</v>
      </c>
      <c r="CC48" s="23">
        <f t="shared" si="43"/>
        <v>0</v>
      </c>
      <c r="CD48" s="23">
        <v>0</v>
      </c>
      <c r="CE48" s="23">
        <v>0</v>
      </c>
      <c r="CF48" s="23">
        <f t="shared" si="44"/>
        <v>0</v>
      </c>
      <c r="CG48" s="23">
        <v>0</v>
      </c>
      <c r="CH48" s="23">
        <v>0</v>
      </c>
      <c r="CI48" s="23">
        <f t="shared" si="45"/>
        <v>0</v>
      </c>
      <c r="CJ48" s="23">
        <v>0</v>
      </c>
      <c r="CK48" s="23">
        <v>2850</v>
      </c>
      <c r="CL48" s="23">
        <f t="shared" si="46"/>
        <v>950</v>
      </c>
      <c r="CM48" s="23">
        <v>790.39099999999996</v>
      </c>
      <c r="CN48" s="23">
        <v>2300</v>
      </c>
      <c r="CO48" s="23">
        <f t="shared" si="47"/>
        <v>766.66666666666663</v>
      </c>
      <c r="CP48" s="23">
        <v>505.35</v>
      </c>
      <c r="CQ48" s="23">
        <f t="shared" si="48"/>
        <v>65.915217391304353</v>
      </c>
      <c r="CR48" s="23">
        <f t="shared" si="49"/>
        <v>21.971739130434784</v>
      </c>
      <c r="CS48" s="23">
        <v>0</v>
      </c>
      <c r="CT48" s="23">
        <f t="shared" si="50"/>
        <v>0</v>
      </c>
      <c r="CU48" s="23">
        <v>0</v>
      </c>
      <c r="CV48" s="23">
        <v>180</v>
      </c>
      <c r="CW48" s="23">
        <f t="shared" si="51"/>
        <v>60</v>
      </c>
      <c r="CX48" s="23">
        <v>0</v>
      </c>
      <c r="CY48" s="23">
        <v>0</v>
      </c>
      <c r="CZ48" s="23">
        <f t="shared" si="52"/>
        <v>0</v>
      </c>
      <c r="DA48" s="23">
        <v>0</v>
      </c>
      <c r="DB48" s="23">
        <v>0</v>
      </c>
      <c r="DC48" s="23">
        <f t="shared" si="53"/>
        <v>0</v>
      </c>
      <c r="DD48" s="23">
        <v>699.60299999999995</v>
      </c>
      <c r="DE48" s="23">
        <v>-85.054000000000002</v>
      </c>
      <c r="DF48" s="23">
        <f t="shared" si="81"/>
        <v>148342.9</v>
      </c>
      <c r="DG48" s="23">
        <f t="shared" si="81"/>
        <v>49447.633333333331</v>
      </c>
      <c r="DH48" s="23">
        <f t="shared" si="6"/>
        <v>49007.24500000001</v>
      </c>
      <c r="DI48" s="23">
        <v>0</v>
      </c>
      <c r="DJ48" s="23">
        <f t="shared" si="54"/>
        <v>0</v>
      </c>
      <c r="DK48" s="23">
        <v>0</v>
      </c>
      <c r="DL48" s="23">
        <v>0</v>
      </c>
      <c r="DM48" s="23">
        <f t="shared" si="55"/>
        <v>0</v>
      </c>
      <c r="DN48" s="23">
        <v>0</v>
      </c>
      <c r="DO48" s="23">
        <v>0</v>
      </c>
      <c r="DP48" s="23">
        <f t="shared" si="56"/>
        <v>0</v>
      </c>
      <c r="DQ48" s="23">
        <v>0</v>
      </c>
      <c r="DR48" s="23">
        <v>0</v>
      </c>
      <c r="DS48" s="23">
        <f t="shared" si="57"/>
        <v>0</v>
      </c>
      <c r="DT48" s="23">
        <v>0</v>
      </c>
      <c r="DU48" s="23">
        <v>0</v>
      </c>
      <c r="DV48" s="23">
        <f t="shared" si="58"/>
        <v>0</v>
      </c>
      <c r="DW48" s="23">
        <v>0</v>
      </c>
      <c r="DX48" s="23">
        <v>27000</v>
      </c>
      <c r="DY48" s="23">
        <f t="shared" si="59"/>
        <v>9000</v>
      </c>
      <c r="DZ48" s="23">
        <v>510.58300000000003</v>
      </c>
      <c r="EA48" s="23">
        <v>0</v>
      </c>
      <c r="EB48" s="23">
        <f t="shared" si="82"/>
        <v>27000</v>
      </c>
      <c r="EC48" s="23">
        <f t="shared" si="82"/>
        <v>9000</v>
      </c>
      <c r="ED48" s="23">
        <f t="shared" si="8"/>
        <v>510.58300000000003</v>
      </c>
    </row>
    <row r="49" spans="1:134">
      <c r="A49" s="21">
        <v>37</v>
      </c>
      <c r="B49" s="27" t="s">
        <v>194</v>
      </c>
      <c r="C49" s="23">
        <v>18.942</v>
      </c>
      <c r="D49" s="23">
        <v>446.59870000000001</v>
      </c>
      <c r="E49" s="23">
        <f t="shared" si="78"/>
        <v>90356.06</v>
      </c>
      <c r="F49" s="23">
        <f t="shared" si="78"/>
        <v>30118.686666666668</v>
      </c>
      <c r="G49" s="23">
        <f t="shared" si="78"/>
        <v>30238.9787</v>
      </c>
      <c r="H49" s="23">
        <f t="shared" si="9"/>
        <v>100.39939335557571</v>
      </c>
      <c r="I49" s="23">
        <f t="shared" si="10"/>
        <v>33.46646445185857</v>
      </c>
      <c r="J49" s="23">
        <f t="shared" si="79"/>
        <v>16016.66</v>
      </c>
      <c r="K49" s="23">
        <f t="shared" si="79"/>
        <v>5338.8866666666672</v>
      </c>
      <c r="L49" s="23">
        <f t="shared" si="79"/>
        <v>5459.1787000000004</v>
      </c>
      <c r="M49" s="23">
        <f t="shared" si="11"/>
        <v>102.25312955385203</v>
      </c>
      <c r="N49" s="23">
        <f t="shared" si="12"/>
        <v>34.084376517950687</v>
      </c>
      <c r="O49" s="23">
        <f t="shared" si="2"/>
        <v>7800</v>
      </c>
      <c r="P49" s="23">
        <f t="shared" si="13"/>
        <v>2600</v>
      </c>
      <c r="Q49" s="23">
        <f t="shared" si="3"/>
        <v>4755.9900000000007</v>
      </c>
      <c r="R49" s="23">
        <f t="shared" si="14"/>
        <v>182.92269230769233</v>
      </c>
      <c r="S49" s="23">
        <f t="shared" si="15"/>
        <v>60.974230769230772</v>
      </c>
      <c r="T49" s="23">
        <v>0</v>
      </c>
      <c r="U49" s="23">
        <f t="shared" si="16"/>
        <v>0</v>
      </c>
      <c r="V49" s="23">
        <v>0.26100000000000001</v>
      </c>
      <c r="W49" s="23" t="e">
        <f t="shared" si="17"/>
        <v>#DIV/0!</v>
      </c>
      <c r="X49" s="23" t="e">
        <f t="shared" si="18"/>
        <v>#DIV/0!</v>
      </c>
      <c r="Y49" s="23">
        <v>4804.66</v>
      </c>
      <c r="Z49" s="23">
        <f t="shared" si="19"/>
        <v>1601.5533333333333</v>
      </c>
      <c r="AA49" s="23">
        <v>202.2063</v>
      </c>
      <c r="AB49" s="23">
        <f t="shared" si="20"/>
        <v>12.62563636136584</v>
      </c>
      <c r="AC49" s="23">
        <f t="shared" si="21"/>
        <v>4.2085454537886138</v>
      </c>
      <c r="AD49" s="23">
        <v>7800</v>
      </c>
      <c r="AE49" s="23">
        <f t="shared" si="22"/>
        <v>2600</v>
      </c>
      <c r="AF49" s="23">
        <v>4755.7290000000003</v>
      </c>
      <c r="AG49" s="23">
        <f t="shared" si="23"/>
        <v>182.91265384615386</v>
      </c>
      <c r="AH49" s="23">
        <f t="shared" si="24"/>
        <v>60.970884615384627</v>
      </c>
      <c r="AI49" s="23">
        <v>60</v>
      </c>
      <c r="AJ49" s="23">
        <f t="shared" si="25"/>
        <v>20</v>
      </c>
      <c r="AK49" s="23">
        <v>0</v>
      </c>
      <c r="AL49" s="23">
        <f t="shared" si="26"/>
        <v>0</v>
      </c>
      <c r="AM49" s="23">
        <f t="shared" si="27"/>
        <v>0</v>
      </c>
      <c r="AN49" s="23">
        <v>0</v>
      </c>
      <c r="AO49" s="23">
        <f t="shared" si="28"/>
        <v>0</v>
      </c>
      <c r="AP49" s="23">
        <v>0</v>
      </c>
      <c r="AQ49" s="23" t="e">
        <f t="shared" si="29"/>
        <v>#DIV/0!</v>
      </c>
      <c r="AR49" s="23" t="e">
        <f t="shared" si="30"/>
        <v>#DIV/0!</v>
      </c>
      <c r="AS49" s="23">
        <v>0</v>
      </c>
      <c r="AT49" s="23">
        <f t="shared" si="31"/>
        <v>0</v>
      </c>
      <c r="AU49" s="23">
        <v>0</v>
      </c>
      <c r="AV49" s="23">
        <v>0</v>
      </c>
      <c r="AW49" s="23">
        <f t="shared" si="32"/>
        <v>0</v>
      </c>
      <c r="AX49" s="23">
        <v>0</v>
      </c>
      <c r="AY49" s="23">
        <v>74339.399999999994</v>
      </c>
      <c r="AZ49" s="23">
        <f t="shared" si="33"/>
        <v>24779.8</v>
      </c>
      <c r="BA49" s="23">
        <v>24779.8</v>
      </c>
      <c r="BB49" s="23">
        <v>0</v>
      </c>
      <c r="BC49" s="23">
        <f t="shared" si="34"/>
        <v>0</v>
      </c>
      <c r="BD49" s="23">
        <v>0</v>
      </c>
      <c r="BE49" s="23">
        <v>0</v>
      </c>
      <c r="BF49" s="23">
        <f t="shared" si="35"/>
        <v>0</v>
      </c>
      <c r="BG49" s="23">
        <v>0</v>
      </c>
      <c r="BH49" s="23">
        <v>0</v>
      </c>
      <c r="BI49" s="23">
        <f t="shared" si="36"/>
        <v>0</v>
      </c>
      <c r="BJ49" s="23">
        <v>0</v>
      </c>
      <c r="BK49" s="23">
        <f t="shared" si="80"/>
        <v>1352</v>
      </c>
      <c r="BL49" s="23">
        <f t="shared" si="80"/>
        <v>450.66666666666663</v>
      </c>
      <c r="BM49" s="23">
        <f t="shared" si="80"/>
        <v>498.98239999999998</v>
      </c>
      <c r="BN49" s="23">
        <f t="shared" si="37"/>
        <v>110.72094674556214</v>
      </c>
      <c r="BO49" s="23">
        <f t="shared" si="38"/>
        <v>36.906982248520706</v>
      </c>
      <c r="BP49" s="23">
        <v>680</v>
      </c>
      <c r="BQ49" s="23">
        <f t="shared" si="39"/>
        <v>226.66666666666666</v>
      </c>
      <c r="BR49" s="23">
        <v>185</v>
      </c>
      <c r="BS49" s="23">
        <v>0</v>
      </c>
      <c r="BT49" s="23">
        <f t="shared" si="40"/>
        <v>0</v>
      </c>
      <c r="BU49" s="23">
        <v>0</v>
      </c>
      <c r="BV49" s="23">
        <v>0</v>
      </c>
      <c r="BW49" s="23">
        <f t="shared" si="41"/>
        <v>0</v>
      </c>
      <c r="BX49" s="23">
        <v>0</v>
      </c>
      <c r="BY49" s="23">
        <v>672</v>
      </c>
      <c r="BZ49" s="23">
        <f t="shared" si="42"/>
        <v>224</v>
      </c>
      <c r="CA49" s="23">
        <v>313.98239999999998</v>
      </c>
      <c r="CB49" s="23">
        <v>0</v>
      </c>
      <c r="CC49" s="23">
        <f t="shared" si="43"/>
        <v>0</v>
      </c>
      <c r="CD49" s="23">
        <v>0</v>
      </c>
      <c r="CE49" s="23">
        <v>0</v>
      </c>
      <c r="CF49" s="23">
        <f t="shared" si="44"/>
        <v>0</v>
      </c>
      <c r="CG49" s="23">
        <v>0</v>
      </c>
      <c r="CH49" s="23">
        <v>0</v>
      </c>
      <c r="CI49" s="23">
        <f t="shared" si="45"/>
        <v>0</v>
      </c>
      <c r="CJ49" s="23">
        <v>0</v>
      </c>
      <c r="CK49" s="23">
        <v>2000</v>
      </c>
      <c r="CL49" s="23">
        <f t="shared" si="46"/>
        <v>666.66666666666663</v>
      </c>
      <c r="CM49" s="23">
        <v>0</v>
      </c>
      <c r="CN49" s="23">
        <v>500</v>
      </c>
      <c r="CO49" s="23">
        <f t="shared" si="47"/>
        <v>166.66666666666666</v>
      </c>
      <c r="CP49" s="23">
        <v>0</v>
      </c>
      <c r="CQ49" s="23">
        <f t="shared" si="48"/>
        <v>0</v>
      </c>
      <c r="CR49" s="23">
        <f t="shared" si="49"/>
        <v>0</v>
      </c>
      <c r="CS49" s="23">
        <v>0</v>
      </c>
      <c r="CT49" s="23">
        <f t="shared" si="50"/>
        <v>0</v>
      </c>
      <c r="CU49" s="23">
        <v>0</v>
      </c>
      <c r="CV49" s="23">
        <v>0</v>
      </c>
      <c r="CW49" s="23">
        <f t="shared" si="51"/>
        <v>0</v>
      </c>
      <c r="CX49" s="23">
        <v>2</v>
      </c>
      <c r="CY49" s="23">
        <v>0</v>
      </c>
      <c r="CZ49" s="23">
        <f t="shared" si="52"/>
        <v>0</v>
      </c>
      <c r="DA49" s="23">
        <v>0</v>
      </c>
      <c r="DB49" s="23">
        <v>0</v>
      </c>
      <c r="DC49" s="23">
        <f t="shared" si="53"/>
        <v>0</v>
      </c>
      <c r="DD49" s="23">
        <v>0</v>
      </c>
      <c r="DE49" s="23">
        <v>0</v>
      </c>
      <c r="DF49" s="23">
        <f t="shared" si="81"/>
        <v>90356.06</v>
      </c>
      <c r="DG49" s="23">
        <f t="shared" si="81"/>
        <v>30118.686666666668</v>
      </c>
      <c r="DH49" s="23">
        <f t="shared" si="6"/>
        <v>30238.9787</v>
      </c>
      <c r="DI49" s="23">
        <v>0</v>
      </c>
      <c r="DJ49" s="23">
        <f t="shared" si="54"/>
        <v>0</v>
      </c>
      <c r="DK49" s="23">
        <v>0</v>
      </c>
      <c r="DL49" s="23">
        <v>0</v>
      </c>
      <c r="DM49" s="23">
        <f t="shared" si="55"/>
        <v>0</v>
      </c>
      <c r="DN49" s="23">
        <v>0</v>
      </c>
      <c r="DO49" s="23">
        <v>0</v>
      </c>
      <c r="DP49" s="23">
        <f t="shared" si="56"/>
        <v>0</v>
      </c>
      <c r="DQ49" s="23">
        <v>0</v>
      </c>
      <c r="DR49" s="23">
        <v>0</v>
      </c>
      <c r="DS49" s="23">
        <f t="shared" si="57"/>
        <v>0</v>
      </c>
      <c r="DT49" s="23">
        <v>0</v>
      </c>
      <c r="DU49" s="23">
        <v>0</v>
      </c>
      <c r="DV49" s="23">
        <f t="shared" si="58"/>
        <v>0</v>
      </c>
      <c r="DW49" s="23">
        <v>0</v>
      </c>
      <c r="DX49" s="23">
        <v>6150.68</v>
      </c>
      <c r="DY49" s="23">
        <f t="shared" si="59"/>
        <v>2050.2266666666669</v>
      </c>
      <c r="DZ49" s="23">
        <v>2505.346</v>
      </c>
      <c r="EA49" s="23">
        <v>0</v>
      </c>
      <c r="EB49" s="23">
        <f t="shared" si="82"/>
        <v>6150.68</v>
      </c>
      <c r="EC49" s="23">
        <f t="shared" si="82"/>
        <v>2050.2266666666669</v>
      </c>
      <c r="ED49" s="23">
        <f t="shared" si="8"/>
        <v>2505.346</v>
      </c>
    </row>
    <row r="50" spans="1:134">
      <c r="A50" s="21">
        <v>38</v>
      </c>
      <c r="B50" s="29" t="s">
        <v>195</v>
      </c>
      <c r="C50" s="23">
        <v>26683.207699999999</v>
      </c>
      <c r="D50" s="23">
        <v>154443.04300000001</v>
      </c>
      <c r="E50" s="23">
        <f t="shared" si="78"/>
        <v>368607.67099999997</v>
      </c>
      <c r="F50" s="23">
        <f t="shared" si="78"/>
        <v>122869.22366666666</v>
      </c>
      <c r="G50" s="23">
        <f t="shared" si="78"/>
        <v>101052.84740000001</v>
      </c>
      <c r="H50" s="23">
        <f t="shared" si="9"/>
        <v>82.244230397473217</v>
      </c>
      <c r="I50" s="23">
        <f t="shared" si="10"/>
        <v>27.414743465824404</v>
      </c>
      <c r="J50" s="23">
        <f t="shared" si="79"/>
        <v>31191.7</v>
      </c>
      <c r="K50" s="23">
        <f t="shared" si="79"/>
        <v>10397.233333333334</v>
      </c>
      <c r="L50" s="23">
        <f t="shared" si="79"/>
        <v>17972.2474</v>
      </c>
      <c r="M50" s="23">
        <f t="shared" si="11"/>
        <v>172.85605529676164</v>
      </c>
      <c r="N50" s="23">
        <f t="shared" si="12"/>
        <v>57.618685098920544</v>
      </c>
      <c r="O50" s="23">
        <f t="shared" si="2"/>
        <v>18677.400000000001</v>
      </c>
      <c r="P50" s="23">
        <f t="shared" si="13"/>
        <v>6225.8</v>
      </c>
      <c r="Q50" s="23">
        <f t="shared" si="3"/>
        <v>9485.0069999999996</v>
      </c>
      <c r="R50" s="23">
        <f t="shared" si="14"/>
        <v>152.35001124353496</v>
      </c>
      <c r="S50" s="23">
        <f t="shared" si="15"/>
        <v>50.783337081178317</v>
      </c>
      <c r="T50" s="23">
        <v>677.4</v>
      </c>
      <c r="U50" s="23">
        <f t="shared" si="16"/>
        <v>225.79999999999998</v>
      </c>
      <c r="V50" s="23">
        <v>0.40899999999999997</v>
      </c>
      <c r="W50" s="23">
        <f t="shared" si="17"/>
        <v>0.18113374667847654</v>
      </c>
      <c r="X50" s="23">
        <f t="shared" si="18"/>
        <v>6.0377915559492172E-2</v>
      </c>
      <c r="Y50" s="23">
        <v>6924.2</v>
      </c>
      <c r="Z50" s="23">
        <f t="shared" si="19"/>
        <v>2308.0666666666666</v>
      </c>
      <c r="AA50" s="23">
        <v>793.99339999999995</v>
      </c>
      <c r="AB50" s="23">
        <f t="shared" si="20"/>
        <v>34.400800092429449</v>
      </c>
      <c r="AC50" s="23">
        <f t="shared" si="21"/>
        <v>11.46693336414315</v>
      </c>
      <c r="AD50" s="23">
        <v>18000</v>
      </c>
      <c r="AE50" s="23">
        <f t="shared" si="22"/>
        <v>6000</v>
      </c>
      <c r="AF50" s="23">
        <v>9484.598</v>
      </c>
      <c r="AG50" s="23">
        <f t="shared" si="23"/>
        <v>158.07663333333332</v>
      </c>
      <c r="AH50" s="23">
        <f t="shared" si="24"/>
        <v>52.692211111111106</v>
      </c>
      <c r="AI50" s="23">
        <v>750.4</v>
      </c>
      <c r="AJ50" s="23">
        <f t="shared" si="25"/>
        <v>250.13333333333333</v>
      </c>
      <c r="AK50" s="23">
        <v>560.86</v>
      </c>
      <c r="AL50" s="23">
        <f t="shared" si="26"/>
        <v>224.22441364605544</v>
      </c>
      <c r="AM50" s="23">
        <f t="shared" si="27"/>
        <v>74.741471215351822</v>
      </c>
      <c r="AN50" s="23">
        <v>0</v>
      </c>
      <c r="AO50" s="23">
        <f t="shared" si="28"/>
        <v>0</v>
      </c>
      <c r="AP50" s="23">
        <v>0</v>
      </c>
      <c r="AQ50" s="23" t="e">
        <f t="shared" si="29"/>
        <v>#DIV/0!</v>
      </c>
      <c r="AR50" s="23" t="e">
        <f t="shared" si="30"/>
        <v>#DIV/0!</v>
      </c>
      <c r="AS50" s="23">
        <v>0</v>
      </c>
      <c r="AT50" s="23">
        <f t="shared" si="31"/>
        <v>0</v>
      </c>
      <c r="AU50" s="23">
        <v>0</v>
      </c>
      <c r="AV50" s="23">
        <v>0</v>
      </c>
      <c r="AW50" s="23">
        <f t="shared" si="32"/>
        <v>0</v>
      </c>
      <c r="AX50" s="23">
        <v>0</v>
      </c>
      <c r="AY50" s="23">
        <v>249297.3</v>
      </c>
      <c r="AZ50" s="23">
        <f t="shared" si="33"/>
        <v>83099.099999999991</v>
      </c>
      <c r="BA50" s="23">
        <v>83080.600000000006</v>
      </c>
      <c r="BB50" s="23">
        <v>0</v>
      </c>
      <c r="BC50" s="23">
        <f t="shared" si="34"/>
        <v>0</v>
      </c>
      <c r="BD50" s="23">
        <v>0</v>
      </c>
      <c r="BE50" s="23">
        <v>0</v>
      </c>
      <c r="BF50" s="23">
        <f t="shared" si="35"/>
        <v>0</v>
      </c>
      <c r="BG50" s="23">
        <v>0</v>
      </c>
      <c r="BH50" s="23">
        <v>0</v>
      </c>
      <c r="BI50" s="23">
        <f t="shared" si="36"/>
        <v>0</v>
      </c>
      <c r="BJ50" s="23">
        <v>0</v>
      </c>
      <c r="BK50" s="23">
        <f t="shared" si="80"/>
        <v>759.7</v>
      </c>
      <c r="BL50" s="23">
        <f t="shared" si="80"/>
        <v>253.23333333333335</v>
      </c>
      <c r="BM50" s="23">
        <f t="shared" si="80"/>
        <v>86.32</v>
      </c>
      <c r="BN50" s="23">
        <f t="shared" si="37"/>
        <v>34.087139660392261</v>
      </c>
      <c r="BO50" s="23">
        <f t="shared" si="38"/>
        <v>11.362379886797418</v>
      </c>
      <c r="BP50" s="23">
        <v>759.7</v>
      </c>
      <c r="BQ50" s="23">
        <f t="shared" si="39"/>
        <v>253.23333333333335</v>
      </c>
      <c r="BR50" s="23">
        <v>86.32</v>
      </c>
      <c r="BS50" s="23">
        <v>0</v>
      </c>
      <c r="BT50" s="23">
        <f t="shared" si="40"/>
        <v>0</v>
      </c>
      <c r="BU50" s="23">
        <v>0</v>
      </c>
      <c r="BV50" s="23">
        <v>0</v>
      </c>
      <c r="BW50" s="23">
        <f t="shared" si="41"/>
        <v>0</v>
      </c>
      <c r="BX50" s="23">
        <v>0</v>
      </c>
      <c r="BY50" s="23">
        <v>0</v>
      </c>
      <c r="BZ50" s="23">
        <f t="shared" si="42"/>
        <v>0</v>
      </c>
      <c r="CA50" s="23">
        <v>0</v>
      </c>
      <c r="CB50" s="23">
        <v>0</v>
      </c>
      <c r="CC50" s="23">
        <f t="shared" si="43"/>
        <v>0</v>
      </c>
      <c r="CD50" s="23">
        <v>0</v>
      </c>
      <c r="CE50" s="23">
        <v>0</v>
      </c>
      <c r="CF50" s="23">
        <f t="shared" si="44"/>
        <v>0</v>
      </c>
      <c r="CG50" s="23">
        <v>0</v>
      </c>
      <c r="CH50" s="23">
        <v>0</v>
      </c>
      <c r="CI50" s="23">
        <f t="shared" si="45"/>
        <v>0</v>
      </c>
      <c r="CJ50" s="23">
        <v>0</v>
      </c>
      <c r="CK50" s="23">
        <v>4080</v>
      </c>
      <c r="CL50" s="23">
        <f t="shared" si="46"/>
        <v>1360</v>
      </c>
      <c r="CM50" s="23">
        <v>1372.086</v>
      </c>
      <c r="CN50" s="23">
        <v>2280</v>
      </c>
      <c r="CO50" s="23">
        <f t="shared" si="47"/>
        <v>760</v>
      </c>
      <c r="CP50" s="23">
        <v>447.08600000000001</v>
      </c>
      <c r="CQ50" s="23">
        <f t="shared" si="48"/>
        <v>58.827105263157897</v>
      </c>
      <c r="CR50" s="23">
        <f t="shared" si="49"/>
        <v>19.609035087719299</v>
      </c>
      <c r="CS50" s="23">
        <v>0</v>
      </c>
      <c r="CT50" s="23">
        <f t="shared" si="50"/>
        <v>0</v>
      </c>
      <c r="CU50" s="23">
        <v>5673.9809999999998</v>
      </c>
      <c r="CV50" s="23">
        <v>0</v>
      </c>
      <c r="CW50" s="23">
        <f t="shared" si="51"/>
        <v>0</v>
      </c>
      <c r="CX50" s="23">
        <v>0</v>
      </c>
      <c r="CY50" s="23">
        <v>0</v>
      </c>
      <c r="CZ50" s="23">
        <f t="shared" si="52"/>
        <v>0</v>
      </c>
      <c r="DA50" s="23">
        <v>0</v>
      </c>
      <c r="DB50" s="23">
        <v>0</v>
      </c>
      <c r="DC50" s="23">
        <f t="shared" si="53"/>
        <v>0</v>
      </c>
      <c r="DD50" s="23">
        <v>0</v>
      </c>
      <c r="DE50" s="23">
        <v>0</v>
      </c>
      <c r="DF50" s="23">
        <f t="shared" si="81"/>
        <v>280489</v>
      </c>
      <c r="DG50" s="23">
        <f t="shared" si="81"/>
        <v>93496.333333333328</v>
      </c>
      <c r="DH50" s="23">
        <f t="shared" si="6"/>
        <v>101052.84740000001</v>
      </c>
      <c r="DI50" s="23">
        <v>0</v>
      </c>
      <c r="DJ50" s="23">
        <f t="shared" si="54"/>
        <v>0</v>
      </c>
      <c r="DK50" s="23">
        <v>0</v>
      </c>
      <c r="DL50" s="23">
        <v>88118.671000000002</v>
      </c>
      <c r="DM50" s="23">
        <f t="shared" si="55"/>
        <v>29372.890333333333</v>
      </c>
      <c r="DN50" s="23">
        <v>0</v>
      </c>
      <c r="DO50" s="23">
        <v>0</v>
      </c>
      <c r="DP50" s="23">
        <f t="shared" si="56"/>
        <v>0</v>
      </c>
      <c r="DQ50" s="23">
        <v>0</v>
      </c>
      <c r="DR50" s="23">
        <v>0</v>
      </c>
      <c r="DS50" s="23">
        <f t="shared" si="57"/>
        <v>0</v>
      </c>
      <c r="DT50" s="23">
        <v>0</v>
      </c>
      <c r="DU50" s="23">
        <v>0</v>
      </c>
      <c r="DV50" s="23">
        <f t="shared" si="58"/>
        <v>0</v>
      </c>
      <c r="DW50" s="23">
        <v>0</v>
      </c>
      <c r="DX50" s="23">
        <v>54000</v>
      </c>
      <c r="DY50" s="23">
        <f t="shared" si="59"/>
        <v>18000</v>
      </c>
      <c r="DZ50" s="23">
        <v>0</v>
      </c>
      <c r="EA50" s="23">
        <v>0</v>
      </c>
      <c r="EB50" s="23">
        <f t="shared" si="82"/>
        <v>142118.671</v>
      </c>
      <c r="EC50" s="23">
        <f t="shared" si="82"/>
        <v>47372.890333333329</v>
      </c>
      <c r="ED50" s="23">
        <f t="shared" si="8"/>
        <v>0</v>
      </c>
    </row>
    <row r="51" spans="1:134">
      <c r="A51" s="21">
        <v>39</v>
      </c>
      <c r="B51" s="29" t="s">
        <v>196</v>
      </c>
      <c r="C51" s="23">
        <v>5451.8971000000001</v>
      </c>
      <c r="D51" s="23">
        <v>32557.713299999999</v>
      </c>
      <c r="E51" s="23">
        <f t="shared" si="78"/>
        <v>214622.70000000004</v>
      </c>
      <c r="F51" s="23">
        <f t="shared" si="78"/>
        <v>71540.899999999994</v>
      </c>
      <c r="G51" s="23">
        <f t="shared" si="78"/>
        <v>67057.635999999984</v>
      </c>
      <c r="H51" s="23">
        <f t="shared" si="9"/>
        <v>93.733285435324404</v>
      </c>
      <c r="I51" s="23">
        <f t="shared" si="10"/>
        <v>31.244428478441456</v>
      </c>
      <c r="J51" s="23">
        <f t="shared" si="79"/>
        <v>35961.5</v>
      </c>
      <c r="K51" s="23">
        <f t="shared" si="79"/>
        <v>11987.166666666664</v>
      </c>
      <c r="L51" s="23">
        <f t="shared" si="79"/>
        <v>7503.9359999999997</v>
      </c>
      <c r="M51" s="23">
        <f t="shared" si="11"/>
        <v>62.599746951601034</v>
      </c>
      <c r="N51" s="23">
        <f t="shared" si="12"/>
        <v>20.86658231720034</v>
      </c>
      <c r="O51" s="23">
        <f t="shared" si="2"/>
        <v>18166.099999999999</v>
      </c>
      <c r="P51" s="23">
        <f t="shared" si="13"/>
        <v>6055.3666666666659</v>
      </c>
      <c r="Q51" s="23">
        <f t="shared" si="3"/>
        <v>5622.8119999999999</v>
      </c>
      <c r="R51" s="23">
        <f t="shared" si="14"/>
        <v>92.856672593457063</v>
      </c>
      <c r="S51" s="23">
        <f t="shared" si="15"/>
        <v>30.952224197819017</v>
      </c>
      <c r="T51" s="23">
        <v>60</v>
      </c>
      <c r="U51" s="23">
        <f t="shared" si="16"/>
        <v>20</v>
      </c>
      <c r="V51" s="23">
        <v>0.35799999999999998</v>
      </c>
      <c r="W51" s="23">
        <f t="shared" si="17"/>
        <v>1.79</v>
      </c>
      <c r="X51" s="23">
        <f t="shared" si="18"/>
        <v>0.59666666666666657</v>
      </c>
      <c r="Y51" s="23">
        <v>10000</v>
      </c>
      <c r="Z51" s="23">
        <f t="shared" si="19"/>
        <v>3333.3333333333335</v>
      </c>
      <c r="AA51" s="23">
        <v>642.13400000000001</v>
      </c>
      <c r="AB51" s="23">
        <f t="shared" si="20"/>
        <v>19.264019999999999</v>
      </c>
      <c r="AC51" s="23">
        <f t="shared" si="21"/>
        <v>6.4213400000000007</v>
      </c>
      <c r="AD51" s="23">
        <v>18106.099999999999</v>
      </c>
      <c r="AE51" s="23">
        <f t="shared" si="22"/>
        <v>6035.3666666666659</v>
      </c>
      <c r="AF51" s="23">
        <v>5622.4539999999997</v>
      </c>
      <c r="AG51" s="23">
        <f t="shared" si="23"/>
        <v>93.158449362369595</v>
      </c>
      <c r="AH51" s="23">
        <f t="shared" si="24"/>
        <v>31.052816454123196</v>
      </c>
      <c r="AI51" s="23">
        <v>320</v>
      </c>
      <c r="AJ51" s="23">
        <f t="shared" si="25"/>
        <v>106.66666666666667</v>
      </c>
      <c r="AK51" s="23">
        <v>15</v>
      </c>
      <c r="AL51" s="23">
        <f t="shared" si="26"/>
        <v>14.0625</v>
      </c>
      <c r="AM51" s="23">
        <f t="shared" si="27"/>
        <v>4.6875</v>
      </c>
      <c r="AN51" s="23">
        <v>0</v>
      </c>
      <c r="AO51" s="23">
        <f t="shared" si="28"/>
        <v>0</v>
      </c>
      <c r="AP51" s="23">
        <v>0</v>
      </c>
      <c r="AQ51" s="23" t="e">
        <f t="shared" si="29"/>
        <v>#DIV/0!</v>
      </c>
      <c r="AR51" s="23" t="e">
        <f t="shared" si="30"/>
        <v>#DIV/0!</v>
      </c>
      <c r="AS51" s="23">
        <v>0</v>
      </c>
      <c r="AT51" s="23">
        <f t="shared" si="31"/>
        <v>0</v>
      </c>
      <c r="AU51" s="23">
        <v>0</v>
      </c>
      <c r="AV51" s="23">
        <v>0</v>
      </c>
      <c r="AW51" s="23">
        <f t="shared" si="32"/>
        <v>0</v>
      </c>
      <c r="AX51" s="23">
        <v>0</v>
      </c>
      <c r="AY51" s="23">
        <v>178661.2</v>
      </c>
      <c r="AZ51" s="23">
        <f t="shared" si="33"/>
        <v>59553.733333333337</v>
      </c>
      <c r="BA51" s="23">
        <v>59553.7</v>
      </c>
      <c r="BB51" s="23">
        <v>0</v>
      </c>
      <c r="BC51" s="23">
        <f t="shared" si="34"/>
        <v>0</v>
      </c>
      <c r="BD51" s="23">
        <v>0</v>
      </c>
      <c r="BE51" s="23">
        <v>0</v>
      </c>
      <c r="BF51" s="23">
        <f t="shared" si="35"/>
        <v>0</v>
      </c>
      <c r="BG51" s="23">
        <v>0</v>
      </c>
      <c r="BH51" s="23">
        <v>0</v>
      </c>
      <c r="BI51" s="23">
        <f t="shared" si="36"/>
        <v>0</v>
      </c>
      <c r="BJ51" s="23">
        <v>0</v>
      </c>
      <c r="BK51" s="23">
        <f t="shared" si="80"/>
        <v>2345.3999999999996</v>
      </c>
      <c r="BL51" s="23">
        <f t="shared" si="80"/>
        <v>781.8</v>
      </c>
      <c r="BM51" s="23">
        <f t="shared" si="80"/>
        <v>260.39999999999998</v>
      </c>
      <c r="BN51" s="23">
        <f t="shared" si="37"/>
        <v>33.307751343054484</v>
      </c>
      <c r="BO51" s="23">
        <f t="shared" si="38"/>
        <v>11.102583781018165</v>
      </c>
      <c r="BP51" s="23">
        <v>2251.1999999999998</v>
      </c>
      <c r="BQ51" s="23">
        <f t="shared" si="39"/>
        <v>750.4</v>
      </c>
      <c r="BR51" s="23">
        <v>260.39999999999998</v>
      </c>
      <c r="BS51" s="23">
        <v>0</v>
      </c>
      <c r="BT51" s="23">
        <f t="shared" si="40"/>
        <v>0</v>
      </c>
      <c r="BU51" s="23">
        <v>0</v>
      </c>
      <c r="BV51" s="23">
        <v>0</v>
      </c>
      <c r="BW51" s="23">
        <f t="shared" si="41"/>
        <v>0</v>
      </c>
      <c r="BX51" s="23">
        <v>0</v>
      </c>
      <c r="BY51" s="23">
        <v>94.2</v>
      </c>
      <c r="BZ51" s="23">
        <f t="shared" si="42"/>
        <v>31.400000000000002</v>
      </c>
      <c r="CA51" s="23">
        <v>0</v>
      </c>
      <c r="CB51" s="23">
        <v>0</v>
      </c>
      <c r="CC51" s="23">
        <f t="shared" si="43"/>
        <v>0</v>
      </c>
      <c r="CD51" s="23">
        <v>0</v>
      </c>
      <c r="CE51" s="23">
        <v>0</v>
      </c>
      <c r="CF51" s="23">
        <f t="shared" si="44"/>
        <v>0</v>
      </c>
      <c r="CG51" s="23">
        <v>0</v>
      </c>
      <c r="CH51" s="23">
        <v>0</v>
      </c>
      <c r="CI51" s="23">
        <f t="shared" si="45"/>
        <v>0</v>
      </c>
      <c r="CJ51" s="23">
        <v>0</v>
      </c>
      <c r="CK51" s="23">
        <v>5130</v>
      </c>
      <c r="CL51" s="23">
        <f t="shared" si="46"/>
        <v>1710</v>
      </c>
      <c r="CM51" s="23">
        <v>0</v>
      </c>
      <c r="CN51" s="23">
        <v>1500</v>
      </c>
      <c r="CO51" s="23">
        <f t="shared" si="47"/>
        <v>500</v>
      </c>
      <c r="CP51" s="23">
        <v>0</v>
      </c>
      <c r="CQ51" s="23">
        <f t="shared" si="48"/>
        <v>0</v>
      </c>
      <c r="CR51" s="23">
        <f t="shared" si="49"/>
        <v>0</v>
      </c>
      <c r="CS51" s="23">
        <v>0</v>
      </c>
      <c r="CT51" s="23">
        <f t="shared" si="50"/>
        <v>0</v>
      </c>
      <c r="CU51" s="23">
        <v>963.59</v>
      </c>
      <c r="CV51" s="23">
        <v>0</v>
      </c>
      <c r="CW51" s="23">
        <f t="shared" si="51"/>
        <v>0</v>
      </c>
      <c r="CX51" s="23">
        <v>0</v>
      </c>
      <c r="CY51" s="23">
        <v>0</v>
      </c>
      <c r="CZ51" s="23">
        <f t="shared" si="52"/>
        <v>0</v>
      </c>
      <c r="DA51" s="23">
        <v>0</v>
      </c>
      <c r="DB51" s="23">
        <v>0</v>
      </c>
      <c r="DC51" s="23">
        <f t="shared" si="53"/>
        <v>0</v>
      </c>
      <c r="DD51" s="23">
        <v>0</v>
      </c>
      <c r="DE51" s="23">
        <v>0</v>
      </c>
      <c r="DF51" s="23">
        <f t="shared" si="81"/>
        <v>214622.70000000004</v>
      </c>
      <c r="DG51" s="23">
        <f t="shared" si="81"/>
        <v>71540.899999999994</v>
      </c>
      <c r="DH51" s="23">
        <f t="shared" si="6"/>
        <v>67057.635999999984</v>
      </c>
      <c r="DI51" s="23">
        <v>0</v>
      </c>
      <c r="DJ51" s="23">
        <f t="shared" si="54"/>
        <v>0</v>
      </c>
      <c r="DK51" s="23">
        <v>0</v>
      </c>
      <c r="DL51" s="23">
        <v>0</v>
      </c>
      <c r="DM51" s="23">
        <f t="shared" si="55"/>
        <v>0</v>
      </c>
      <c r="DN51" s="23">
        <v>0</v>
      </c>
      <c r="DO51" s="23">
        <v>0</v>
      </c>
      <c r="DP51" s="23">
        <f t="shared" si="56"/>
        <v>0</v>
      </c>
      <c r="DQ51" s="23">
        <v>0</v>
      </c>
      <c r="DR51" s="23">
        <v>0</v>
      </c>
      <c r="DS51" s="23">
        <f t="shared" si="57"/>
        <v>0</v>
      </c>
      <c r="DT51" s="23">
        <v>0</v>
      </c>
      <c r="DU51" s="23">
        <v>0</v>
      </c>
      <c r="DV51" s="23">
        <f t="shared" si="58"/>
        <v>0</v>
      </c>
      <c r="DW51" s="23">
        <v>0</v>
      </c>
      <c r="DX51" s="23">
        <v>40000</v>
      </c>
      <c r="DY51" s="23">
        <f t="shared" si="59"/>
        <v>13333.333333333334</v>
      </c>
      <c r="DZ51" s="23">
        <v>0</v>
      </c>
      <c r="EA51" s="23">
        <v>0</v>
      </c>
      <c r="EB51" s="23">
        <f t="shared" si="82"/>
        <v>40000</v>
      </c>
      <c r="EC51" s="23">
        <f t="shared" si="82"/>
        <v>13333.333333333334</v>
      </c>
      <c r="ED51" s="23">
        <f t="shared" si="8"/>
        <v>0</v>
      </c>
    </row>
    <row r="52" spans="1:134">
      <c r="A52" s="21">
        <v>40</v>
      </c>
      <c r="B52" s="27" t="s">
        <v>197</v>
      </c>
      <c r="C52" s="23">
        <v>6722.9749000000002</v>
      </c>
      <c r="D52" s="23">
        <v>75623.722200000004</v>
      </c>
      <c r="E52" s="23">
        <f t="shared" si="78"/>
        <v>277808</v>
      </c>
      <c r="F52" s="23">
        <f t="shared" si="78"/>
        <v>92602.666666666642</v>
      </c>
      <c r="G52" s="23">
        <f t="shared" si="78"/>
        <v>90290.501999999993</v>
      </c>
      <c r="H52" s="23">
        <f t="shared" si="9"/>
        <v>97.503133819040514</v>
      </c>
      <c r="I52" s="23">
        <f t="shared" si="10"/>
        <v>32.501044606346831</v>
      </c>
      <c r="J52" s="23">
        <f t="shared" si="79"/>
        <v>37251.800000000003</v>
      </c>
      <c r="K52" s="23">
        <f t="shared" si="79"/>
        <v>12417.266666666666</v>
      </c>
      <c r="L52" s="23">
        <f t="shared" si="79"/>
        <v>10313.601999999999</v>
      </c>
      <c r="M52" s="23">
        <f t="shared" si="11"/>
        <v>83.058552875297295</v>
      </c>
      <c r="N52" s="23">
        <f t="shared" si="12"/>
        <v>27.686184291765763</v>
      </c>
      <c r="O52" s="23">
        <f t="shared" si="2"/>
        <v>24161.8</v>
      </c>
      <c r="P52" s="23">
        <f t="shared" si="13"/>
        <v>8053.9333333333334</v>
      </c>
      <c r="Q52" s="23">
        <f t="shared" si="3"/>
        <v>6781.8059999999996</v>
      </c>
      <c r="R52" s="23">
        <f t="shared" si="14"/>
        <v>84.204893675140084</v>
      </c>
      <c r="S52" s="23">
        <f t="shared" si="15"/>
        <v>28.068297891713367</v>
      </c>
      <c r="T52" s="23">
        <v>61</v>
      </c>
      <c r="U52" s="23">
        <f t="shared" si="16"/>
        <v>20.333333333333332</v>
      </c>
      <c r="V52" s="23">
        <v>24.672999999999998</v>
      </c>
      <c r="W52" s="23">
        <f t="shared" si="17"/>
        <v>121.34262295081967</v>
      </c>
      <c r="X52" s="23">
        <f t="shared" si="18"/>
        <v>40.447540983606558</v>
      </c>
      <c r="Y52" s="23">
        <v>5288</v>
      </c>
      <c r="Z52" s="23">
        <f t="shared" si="19"/>
        <v>1762.6666666666667</v>
      </c>
      <c r="AA52" s="23">
        <v>1689.433</v>
      </c>
      <c r="AB52" s="23">
        <f t="shared" si="20"/>
        <v>95.845291225416034</v>
      </c>
      <c r="AC52" s="23">
        <f t="shared" si="21"/>
        <v>31.94843040847201</v>
      </c>
      <c r="AD52" s="23">
        <v>24100.799999999999</v>
      </c>
      <c r="AE52" s="23">
        <f t="shared" si="22"/>
        <v>8033.5999999999995</v>
      </c>
      <c r="AF52" s="23">
        <v>6757.1329999999998</v>
      </c>
      <c r="AG52" s="23">
        <f t="shared" si="23"/>
        <v>84.110896733718391</v>
      </c>
      <c r="AH52" s="23">
        <f t="shared" si="24"/>
        <v>28.036965577906127</v>
      </c>
      <c r="AI52" s="23">
        <v>825</v>
      </c>
      <c r="AJ52" s="23">
        <f t="shared" si="25"/>
        <v>275</v>
      </c>
      <c r="AK52" s="23">
        <v>113.4</v>
      </c>
      <c r="AL52" s="23">
        <f t="shared" si="26"/>
        <v>41.236363636363635</v>
      </c>
      <c r="AM52" s="23">
        <f t="shared" si="27"/>
        <v>13.745454545454546</v>
      </c>
      <c r="AN52" s="23">
        <v>0</v>
      </c>
      <c r="AO52" s="23">
        <f t="shared" si="28"/>
        <v>0</v>
      </c>
      <c r="AP52" s="23">
        <v>0</v>
      </c>
      <c r="AQ52" s="23" t="e">
        <f t="shared" si="29"/>
        <v>#DIV/0!</v>
      </c>
      <c r="AR52" s="23" t="e">
        <f t="shared" si="30"/>
        <v>#DIV/0!</v>
      </c>
      <c r="AS52" s="23">
        <v>0</v>
      </c>
      <c r="AT52" s="23">
        <f t="shared" si="31"/>
        <v>0</v>
      </c>
      <c r="AU52" s="23">
        <v>0</v>
      </c>
      <c r="AV52" s="23">
        <v>0</v>
      </c>
      <c r="AW52" s="23">
        <f t="shared" si="32"/>
        <v>0</v>
      </c>
      <c r="AX52" s="23">
        <v>0</v>
      </c>
      <c r="AY52" s="23">
        <v>237522.3</v>
      </c>
      <c r="AZ52" s="23">
        <f t="shared" si="33"/>
        <v>79174.099999999991</v>
      </c>
      <c r="BA52" s="23">
        <v>79174.100000000006</v>
      </c>
      <c r="BB52" s="23">
        <v>3033.9</v>
      </c>
      <c r="BC52" s="23">
        <f t="shared" si="34"/>
        <v>1011.3000000000001</v>
      </c>
      <c r="BD52" s="23">
        <v>802.8</v>
      </c>
      <c r="BE52" s="23">
        <v>0</v>
      </c>
      <c r="BF52" s="23">
        <f t="shared" si="35"/>
        <v>0</v>
      </c>
      <c r="BG52" s="23">
        <v>0</v>
      </c>
      <c r="BH52" s="23">
        <v>0</v>
      </c>
      <c r="BI52" s="23">
        <f t="shared" si="36"/>
        <v>0</v>
      </c>
      <c r="BJ52" s="23">
        <v>0</v>
      </c>
      <c r="BK52" s="23">
        <f t="shared" si="80"/>
        <v>1873</v>
      </c>
      <c r="BL52" s="23">
        <f t="shared" si="80"/>
        <v>624.33333333333337</v>
      </c>
      <c r="BM52" s="23">
        <f t="shared" si="80"/>
        <v>491.57799999999997</v>
      </c>
      <c r="BN52" s="23">
        <f t="shared" si="37"/>
        <v>78.736465563267473</v>
      </c>
      <c r="BO52" s="23">
        <f t="shared" si="38"/>
        <v>26.245488521089161</v>
      </c>
      <c r="BP52" s="23">
        <v>1813</v>
      </c>
      <c r="BQ52" s="23">
        <f t="shared" si="39"/>
        <v>604.33333333333337</v>
      </c>
      <c r="BR52" s="23">
        <v>491.57799999999997</v>
      </c>
      <c r="BS52" s="23">
        <v>0</v>
      </c>
      <c r="BT52" s="23">
        <f t="shared" si="40"/>
        <v>0</v>
      </c>
      <c r="BU52" s="23">
        <v>0</v>
      </c>
      <c r="BV52" s="23">
        <v>0</v>
      </c>
      <c r="BW52" s="23">
        <f t="shared" si="41"/>
        <v>0</v>
      </c>
      <c r="BX52" s="23">
        <v>0</v>
      </c>
      <c r="BY52" s="23">
        <v>60</v>
      </c>
      <c r="BZ52" s="23">
        <f t="shared" si="42"/>
        <v>20</v>
      </c>
      <c r="CA52" s="23">
        <v>0</v>
      </c>
      <c r="CB52" s="23">
        <v>0</v>
      </c>
      <c r="CC52" s="23">
        <f t="shared" si="43"/>
        <v>0</v>
      </c>
      <c r="CD52" s="23">
        <v>0</v>
      </c>
      <c r="CE52" s="23">
        <v>0</v>
      </c>
      <c r="CF52" s="23">
        <f t="shared" si="44"/>
        <v>0</v>
      </c>
      <c r="CG52" s="23">
        <v>0</v>
      </c>
      <c r="CH52" s="23">
        <v>0</v>
      </c>
      <c r="CI52" s="23">
        <f t="shared" si="45"/>
        <v>0</v>
      </c>
      <c r="CJ52" s="23">
        <v>0</v>
      </c>
      <c r="CK52" s="23">
        <v>4620</v>
      </c>
      <c r="CL52" s="23">
        <f t="shared" si="46"/>
        <v>1540</v>
      </c>
      <c r="CM52" s="23">
        <v>734</v>
      </c>
      <c r="CN52" s="23">
        <v>1900</v>
      </c>
      <c r="CO52" s="23">
        <f t="shared" si="47"/>
        <v>633.33333333333337</v>
      </c>
      <c r="CP52" s="23">
        <v>188</v>
      </c>
      <c r="CQ52" s="23">
        <f t="shared" si="48"/>
        <v>29.684210526315784</v>
      </c>
      <c r="CR52" s="23">
        <f t="shared" si="49"/>
        <v>9.8947368421052637</v>
      </c>
      <c r="CS52" s="23">
        <v>0</v>
      </c>
      <c r="CT52" s="23">
        <f t="shared" si="50"/>
        <v>0</v>
      </c>
      <c r="CU52" s="23">
        <v>443.38299999999998</v>
      </c>
      <c r="CV52" s="23">
        <v>0</v>
      </c>
      <c r="CW52" s="23">
        <f t="shared" si="51"/>
        <v>0</v>
      </c>
      <c r="CX52" s="23">
        <v>0</v>
      </c>
      <c r="CY52" s="23">
        <v>0</v>
      </c>
      <c r="CZ52" s="23">
        <f t="shared" si="52"/>
        <v>0</v>
      </c>
      <c r="DA52" s="23">
        <v>0</v>
      </c>
      <c r="DB52" s="23">
        <v>484</v>
      </c>
      <c r="DC52" s="23">
        <f t="shared" si="53"/>
        <v>161.33333333333334</v>
      </c>
      <c r="DD52" s="23">
        <v>60.002000000000002</v>
      </c>
      <c r="DE52" s="23">
        <v>0</v>
      </c>
      <c r="DF52" s="23">
        <f t="shared" si="81"/>
        <v>277808</v>
      </c>
      <c r="DG52" s="23">
        <f t="shared" si="81"/>
        <v>92602.666666666642</v>
      </c>
      <c r="DH52" s="23">
        <f t="shared" si="6"/>
        <v>90290.501999999993</v>
      </c>
      <c r="DI52" s="23">
        <v>0</v>
      </c>
      <c r="DJ52" s="23">
        <f t="shared" si="54"/>
        <v>0</v>
      </c>
      <c r="DK52" s="23">
        <v>0</v>
      </c>
      <c r="DL52" s="23">
        <v>0</v>
      </c>
      <c r="DM52" s="23">
        <f t="shared" si="55"/>
        <v>0</v>
      </c>
      <c r="DN52" s="23">
        <v>0</v>
      </c>
      <c r="DO52" s="23">
        <v>0</v>
      </c>
      <c r="DP52" s="23">
        <f t="shared" si="56"/>
        <v>0</v>
      </c>
      <c r="DQ52" s="23">
        <v>0</v>
      </c>
      <c r="DR52" s="23">
        <v>0</v>
      </c>
      <c r="DS52" s="23">
        <f t="shared" si="57"/>
        <v>0</v>
      </c>
      <c r="DT52" s="23">
        <v>0</v>
      </c>
      <c r="DU52" s="23">
        <v>0</v>
      </c>
      <c r="DV52" s="23">
        <f t="shared" si="58"/>
        <v>0</v>
      </c>
      <c r="DW52" s="23">
        <v>0</v>
      </c>
      <c r="DX52" s="23">
        <v>6000</v>
      </c>
      <c r="DY52" s="23">
        <f t="shared" si="59"/>
        <v>2000</v>
      </c>
      <c r="DZ52" s="23">
        <v>0</v>
      </c>
      <c r="EA52" s="23">
        <v>0</v>
      </c>
      <c r="EB52" s="23">
        <f t="shared" si="82"/>
        <v>6000</v>
      </c>
      <c r="EC52" s="23">
        <f t="shared" si="82"/>
        <v>2000</v>
      </c>
      <c r="ED52" s="23">
        <f t="shared" si="8"/>
        <v>0</v>
      </c>
    </row>
    <row r="53" spans="1:134">
      <c r="A53" s="21">
        <v>41</v>
      </c>
      <c r="B53" s="27" t="s">
        <v>198</v>
      </c>
      <c r="C53" s="23">
        <v>1200.7212</v>
      </c>
      <c r="D53" s="23">
        <v>65934.271800000002</v>
      </c>
      <c r="E53" s="23">
        <f t="shared" si="78"/>
        <v>172930.4</v>
      </c>
      <c r="F53" s="23">
        <f t="shared" si="78"/>
        <v>57643.466666666674</v>
      </c>
      <c r="G53" s="23">
        <f t="shared" si="78"/>
        <v>51580.394500000009</v>
      </c>
      <c r="H53" s="23">
        <f t="shared" si="9"/>
        <v>89.481770411680088</v>
      </c>
      <c r="I53" s="23">
        <f t="shared" si="10"/>
        <v>29.827256803893366</v>
      </c>
      <c r="J53" s="23">
        <f t="shared" si="79"/>
        <v>31273.8</v>
      </c>
      <c r="K53" s="23">
        <f t="shared" si="79"/>
        <v>10424.599999999999</v>
      </c>
      <c r="L53" s="23">
        <f t="shared" si="79"/>
        <v>4361.4944999999998</v>
      </c>
      <c r="M53" s="23">
        <f t="shared" si="11"/>
        <v>41.838483011338568</v>
      </c>
      <c r="N53" s="23">
        <f t="shared" si="12"/>
        <v>13.946161003779523</v>
      </c>
      <c r="O53" s="23">
        <f t="shared" si="2"/>
        <v>15802</v>
      </c>
      <c r="P53" s="23">
        <f t="shared" si="13"/>
        <v>5267.333333333333</v>
      </c>
      <c r="Q53" s="23">
        <f t="shared" si="3"/>
        <v>2762.4349999999999</v>
      </c>
      <c r="R53" s="23">
        <f t="shared" si="14"/>
        <v>52.444658903936215</v>
      </c>
      <c r="S53" s="23">
        <f t="shared" si="15"/>
        <v>17.481552967978736</v>
      </c>
      <c r="T53" s="23">
        <v>102</v>
      </c>
      <c r="U53" s="23">
        <f t="shared" si="16"/>
        <v>34</v>
      </c>
      <c r="V53" s="23">
        <v>0.63600000000000001</v>
      </c>
      <c r="W53" s="23">
        <f t="shared" si="17"/>
        <v>1.8705882352941177</v>
      </c>
      <c r="X53" s="23">
        <f t="shared" si="18"/>
        <v>0.62352941176470589</v>
      </c>
      <c r="Y53" s="23">
        <v>8587.4</v>
      </c>
      <c r="Z53" s="23">
        <f t="shared" si="19"/>
        <v>2862.4666666666667</v>
      </c>
      <c r="AA53" s="23">
        <v>492.65</v>
      </c>
      <c r="AB53" s="23">
        <f t="shared" si="20"/>
        <v>17.210680764841509</v>
      </c>
      <c r="AC53" s="23">
        <f t="shared" si="21"/>
        <v>5.7368935882805037</v>
      </c>
      <c r="AD53" s="23">
        <v>15700</v>
      </c>
      <c r="AE53" s="23">
        <f t="shared" si="22"/>
        <v>5233.333333333333</v>
      </c>
      <c r="AF53" s="23">
        <v>2761.799</v>
      </c>
      <c r="AG53" s="23">
        <f t="shared" si="23"/>
        <v>52.773229299363052</v>
      </c>
      <c r="AH53" s="23">
        <f t="shared" si="24"/>
        <v>17.591076433121021</v>
      </c>
      <c r="AI53" s="23">
        <v>600</v>
      </c>
      <c r="AJ53" s="23">
        <f t="shared" si="25"/>
        <v>200</v>
      </c>
      <c r="AK53" s="23">
        <v>362.43650000000002</v>
      </c>
      <c r="AL53" s="23">
        <f t="shared" si="26"/>
        <v>181.21825000000001</v>
      </c>
      <c r="AM53" s="23">
        <f t="shared" si="27"/>
        <v>60.406083333333335</v>
      </c>
      <c r="AN53" s="23">
        <v>0</v>
      </c>
      <c r="AO53" s="23">
        <f t="shared" si="28"/>
        <v>0</v>
      </c>
      <c r="AP53" s="23">
        <v>0</v>
      </c>
      <c r="AQ53" s="23" t="e">
        <f t="shared" si="29"/>
        <v>#DIV/0!</v>
      </c>
      <c r="AR53" s="23" t="e">
        <f t="shared" si="30"/>
        <v>#DIV/0!</v>
      </c>
      <c r="AS53" s="23">
        <v>0</v>
      </c>
      <c r="AT53" s="23">
        <f t="shared" si="31"/>
        <v>0</v>
      </c>
      <c r="AU53" s="23">
        <v>0</v>
      </c>
      <c r="AV53" s="23">
        <v>0</v>
      </c>
      <c r="AW53" s="23">
        <f t="shared" si="32"/>
        <v>0</v>
      </c>
      <c r="AX53" s="23">
        <v>0</v>
      </c>
      <c r="AY53" s="23">
        <v>141656.6</v>
      </c>
      <c r="AZ53" s="23">
        <f t="shared" si="33"/>
        <v>47218.866666666669</v>
      </c>
      <c r="BA53" s="23">
        <v>47218.9</v>
      </c>
      <c r="BB53" s="23">
        <v>0</v>
      </c>
      <c r="BC53" s="23">
        <f t="shared" si="34"/>
        <v>0</v>
      </c>
      <c r="BD53" s="23">
        <v>0</v>
      </c>
      <c r="BE53" s="23">
        <v>0</v>
      </c>
      <c r="BF53" s="23">
        <f t="shared" si="35"/>
        <v>0</v>
      </c>
      <c r="BG53" s="23">
        <v>0</v>
      </c>
      <c r="BH53" s="23">
        <v>0</v>
      </c>
      <c r="BI53" s="23">
        <f t="shared" si="36"/>
        <v>0</v>
      </c>
      <c r="BJ53" s="23">
        <v>0</v>
      </c>
      <c r="BK53" s="23">
        <f t="shared" si="80"/>
        <v>1069.9000000000001</v>
      </c>
      <c r="BL53" s="23">
        <f t="shared" si="80"/>
        <v>356.63333333333333</v>
      </c>
      <c r="BM53" s="23">
        <f t="shared" si="80"/>
        <v>142.71299999999999</v>
      </c>
      <c r="BN53" s="23">
        <f t="shared" si="37"/>
        <v>40.016730535564072</v>
      </c>
      <c r="BO53" s="23">
        <f t="shared" si="38"/>
        <v>13.338910178521354</v>
      </c>
      <c r="BP53" s="23">
        <v>812.6</v>
      </c>
      <c r="BQ53" s="23">
        <f t="shared" si="39"/>
        <v>270.86666666666667</v>
      </c>
      <c r="BR53" s="23">
        <v>91.3</v>
      </c>
      <c r="BS53" s="23">
        <v>0</v>
      </c>
      <c r="BT53" s="23">
        <f t="shared" si="40"/>
        <v>0</v>
      </c>
      <c r="BU53" s="23">
        <v>0</v>
      </c>
      <c r="BV53" s="23">
        <v>0</v>
      </c>
      <c r="BW53" s="23">
        <f t="shared" si="41"/>
        <v>0</v>
      </c>
      <c r="BX53" s="23">
        <v>0</v>
      </c>
      <c r="BY53" s="23">
        <v>257.3</v>
      </c>
      <c r="BZ53" s="23">
        <f t="shared" si="42"/>
        <v>85.766666666666666</v>
      </c>
      <c r="CA53" s="23">
        <v>51.412999999999997</v>
      </c>
      <c r="CB53" s="23">
        <v>0</v>
      </c>
      <c r="CC53" s="23">
        <f t="shared" si="43"/>
        <v>0</v>
      </c>
      <c r="CD53" s="23">
        <v>0</v>
      </c>
      <c r="CE53" s="23">
        <v>0</v>
      </c>
      <c r="CF53" s="23">
        <f t="shared" si="44"/>
        <v>0</v>
      </c>
      <c r="CG53" s="23">
        <v>0</v>
      </c>
      <c r="CH53" s="23">
        <v>0</v>
      </c>
      <c r="CI53" s="23">
        <f t="shared" si="45"/>
        <v>0</v>
      </c>
      <c r="CJ53" s="23">
        <v>0</v>
      </c>
      <c r="CK53" s="23">
        <v>5214.5</v>
      </c>
      <c r="CL53" s="23">
        <f t="shared" si="46"/>
        <v>1738.1666666666667</v>
      </c>
      <c r="CM53" s="23">
        <v>601.26</v>
      </c>
      <c r="CN53" s="23">
        <v>3854.5</v>
      </c>
      <c r="CO53" s="23">
        <f t="shared" si="47"/>
        <v>1284.8333333333333</v>
      </c>
      <c r="CP53" s="23">
        <v>384.26</v>
      </c>
      <c r="CQ53" s="23">
        <f t="shared" si="48"/>
        <v>29.907380983266314</v>
      </c>
      <c r="CR53" s="23">
        <f t="shared" si="49"/>
        <v>9.969126994422103</v>
      </c>
      <c r="CS53" s="23">
        <v>0</v>
      </c>
      <c r="CT53" s="23">
        <f t="shared" si="50"/>
        <v>0</v>
      </c>
      <c r="CU53" s="23">
        <v>0</v>
      </c>
      <c r="CV53" s="23">
        <v>0</v>
      </c>
      <c r="CW53" s="23">
        <f t="shared" si="51"/>
        <v>0</v>
      </c>
      <c r="CX53" s="23">
        <v>0</v>
      </c>
      <c r="CY53" s="23">
        <v>0</v>
      </c>
      <c r="CZ53" s="23">
        <f t="shared" si="52"/>
        <v>0</v>
      </c>
      <c r="DA53" s="23">
        <v>0</v>
      </c>
      <c r="DB53" s="23">
        <v>0</v>
      </c>
      <c r="DC53" s="23">
        <f t="shared" si="53"/>
        <v>0</v>
      </c>
      <c r="DD53" s="23">
        <v>0</v>
      </c>
      <c r="DE53" s="23">
        <v>0</v>
      </c>
      <c r="DF53" s="23">
        <f t="shared" si="81"/>
        <v>172930.4</v>
      </c>
      <c r="DG53" s="23">
        <f t="shared" si="81"/>
        <v>57643.466666666674</v>
      </c>
      <c r="DH53" s="23">
        <f t="shared" si="6"/>
        <v>51580.394500000009</v>
      </c>
      <c r="DI53" s="23">
        <v>0</v>
      </c>
      <c r="DJ53" s="23">
        <f t="shared" si="54"/>
        <v>0</v>
      </c>
      <c r="DK53" s="23">
        <v>0</v>
      </c>
      <c r="DL53" s="23">
        <v>0</v>
      </c>
      <c r="DM53" s="23">
        <f t="shared" si="55"/>
        <v>0</v>
      </c>
      <c r="DN53" s="23">
        <v>0</v>
      </c>
      <c r="DO53" s="23">
        <v>0</v>
      </c>
      <c r="DP53" s="23">
        <f t="shared" si="56"/>
        <v>0</v>
      </c>
      <c r="DQ53" s="23">
        <v>0</v>
      </c>
      <c r="DR53" s="23">
        <v>0</v>
      </c>
      <c r="DS53" s="23">
        <f t="shared" si="57"/>
        <v>0</v>
      </c>
      <c r="DT53" s="23">
        <v>0</v>
      </c>
      <c r="DU53" s="23">
        <v>0</v>
      </c>
      <c r="DV53" s="23">
        <f t="shared" si="58"/>
        <v>0</v>
      </c>
      <c r="DW53" s="23">
        <v>0</v>
      </c>
      <c r="DX53" s="23">
        <v>33468.775000000001</v>
      </c>
      <c r="DY53" s="23">
        <f t="shared" si="59"/>
        <v>11156.258333333333</v>
      </c>
      <c r="DZ53" s="23">
        <v>603.77499999999998</v>
      </c>
      <c r="EA53" s="23">
        <v>0</v>
      </c>
      <c r="EB53" s="23">
        <f t="shared" si="82"/>
        <v>33468.775000000001</v>
      </c>
      <c r="EC53" s="23">
        <f t="shared" si="82"/>
        <v>11156.258333333333</v>
      </c>
      <c r="ED53" s="23">
        <f t="shared" si="8"/>
        <v>603.77499999999998</v>
      </c>
    </row>
    <row r="54" spans="1:134">
      <c r="A54" s="21">
        <v>42</v>
      </c>
      <c r="B54" s="29" t="s">
        <v>199</v>
      </c>
      <c r="C54" s="23">
        <v>5028.9029</v>
      </c>
      <c r="D54" s="23">
        <v>24534.272799999999</v>
      </c>
      <c r="E54" s="23">
        <f t="shared" si="78"/>
        <v>171995.6</v>
      </c>
      <c r="F54" s="23">
        <f t="shared" si="78"/>
        <v>57331.866666666669</v>
      </c>
      <c r="G54" s="23">
        <f t="shared" si="78"/>
        <v>68998.537199999992</v>
      </c>
      <c r="H54" s="23">
        <f t="shared" si="9"/>
        <v>120.34936451862721</v>
      </c>
      <c r="I54" s="23">
        <f t="shared" si="10"/>
        <v>40.116454839542399</v>
      </c>
      <c r="J54" s="23">
        <f t="shared" si="79"/>
        <v>45848.9</v>
      </c>
      <c r="K54" s="23">
        <f t="shared" si="79"/>
        <v>15282.966666666667</v>
      </c>
      <c r="L54" s="23">
        <f t="shared" si="79"/>
        <v>26952.439200000004</v>
      </c>
      <c r="M54" s="23">
        <f t="shared" si="11"/>
        <v>176.35606873883563</v>
      </c>
      <c r="N54" s="23">
        <f t="shared" si="12"/>
        <v>58.785356246278539</v>
      </c>
      <c r="O54" s="23">
        <f t="shared" si="2"/>
        <v>26295.4</v>
      </c>
      <c r="P54" s="23">
        <f t="shared" si="13"/>
        <v>8765.1333333333332</v>
      </c>
      <c r="Q54" s="23">
        <f t="shared" si="3"/>
        <v>21681.404000000002</v>
      </c>
      <c r="R54" s="23">
        <f t="shared" si="14"/>
        <v>247.359659864463</v>
      </c>
      <c r="S54" s="23">
        <f t="shared" si="15"/>
        <v>82.453219954820995</v>
      </c>
      <c r="T54" s="23">
        <v>295.39999999999998</v>
      </c>
      <c r="U54" s="23">
        <f t="shared" si="16"/>
        <v>98.466666666666654</v>
      </c>
      <c r="V54" s="23">
        <v>238.05799999999999</v>
      </c>
      <c r="W54" s="23">
        <f t="shared" si="17"/>
        <v>241.7650643195667</v>
      </c>
      <c r="X54" s="23">
        <f t="shared" si="18"/>
        <v>80.588354773188897</v>
      </c>
      <c r="Y54" s="23">
        <v>10866.4</v>
      </c>
      <c r="Z54" s="23">
        <f t="shared" si="19"/>
        <v>3622.1333333333332</v>
      </c>
      <c r="AA54" s="23">
        <v>950.10220000000004</v>
      </c>
      <c r="AB54" s="23">
        <f t="shared" si="20"/>
        <v>26.23045902966944</v>
      </c>
      <c r="AC54" s="23">
        <f t="shared" si="21"/>
        <v>8.7434863432231467</v>
      </c>
      <c r="AD54" s="23">
        <v>26000</v>
      </c>
      <c r="AE54" s="23">
        <f t="shared" si="22"/>
        <v>8666.6666666666661</v>
      </c>
      <c r="AF54" s="23">
        <v>21443.346000000001</v>
      </c>
      <c r="AG54" s="23">
        <f t="shared" si="23"/>
        <v>247.42322307692311</v>
      </c>
      <c r="AH54" s="23">
        <f t="shared" si="24"/>
        <v>82.474407692307693</v>
      </c>
      <c r="AI54" s="23">
        <v>400</v>
      </c>
      <c r="AJ54" s="23">
        <f t="shared" si="25"/>
        <v>133.33333333333334</v>
      </c>
      <c r="AK54" s="23">
        <v>152.19999999999999</v>
      </c>
      <c r="AL54" s="23">
        <f t="shared" si="26"/>
        <v>114.14999999999998</v>
      </c>
      <c r="AM54" s="23">
        <f t="shared" si="27"/>
        <v>38.049999999999997</v>
      </c>
      <c r="AN54" s="23">
        <v>0</v>
      </c>
      <c r="AO54" s="23">
        <f t="shared" si="28"/>
        <v>0</v>
      </c>
      <c r="AP54" s="23">
        <v>0</v>
      </c>
      <c r="AQ54" s="23" t="e">
        <f t="shared" si="29"/>
        <v>#DIV/0!</v>
      </c>
      <c r="AR54" s="23" t="e">
        <f t="shared" si="30"/>
        <v>#DIV/0!</v>
      </c>
      <c r="AS54" s="23">
        <v>0</v>
      </c>
      <c r="AT54" s="23">
        <f t="shared" si="31"/>
        <v>0</v>
      </c>
      <c r="AU54" s="23">
        <v>0</v>
      </c>
      <c r="AV54" s="23">
        <v>0</v>
      </c>
      <c r="AW54" s="23">
        <f t="shared" si="32"/>
        <v>0</v>
      </c>
      <c r="AX54" s="23">
        <v>0</v>
      </c>
      <c r="AY54" s="23">
        <v>126146.7</v>
      </c>
      <c r="AZ54" s="23">
        <f t="shared" si="33"/>
        <v>42048.9</v>
      </c>
      <c r="BA54" s="23">
        <v>42049</v>
      </c>
      <c r="BB54" s="23">
        <v>0</v>
      </c>
      <c r="BC54" s="23">
        <f t="shared" si="34"/>
        <v>0</v>
      </c>
      <c r="BD54" s="23">
        <v>0</v>
      </c>
      <c r="BE54" s="23">
        <v>0</v>
      </c>
      <c r="BF54" s="23">
        <f t="shared" si="35"/>
        <v>0</v>
      </c>
      <c r="BG54" s="23">
        <v>0</v>
      </c>
      <c r="BH54" s="23">
        <v>0</v>
      </c>
      <c r="BI54" s="23">
        <f t="shared" si="36"/>
        <v>0</v>
      </c>
      <c r="BJ54" s="23">
        <v>0</v>
      </c>
      <c r="BK54" s="23">
        <f t="shared" si="80"/>
        <v>2730</v>
      </c>
      <c r="BL54" s="23">
        <f t="shared" si="80"/>
        <v>910</v>
      </c>
      <c r="BM54" s="23">
        <f t="shared" si="80"/>
        <v>1161.6289999999999</v>
      </c>
      <c r="BN54" s="23">
        <f t="shared" si="37"/>
        <v>127.65153846153845</v>
      </c>
      <c r="BO54" s="23">
        <f t="shared" si="38"/>
        <v>42.550512820512814</v>
      </c>
      <c r="BP54" s="23">
        <v>2000</v>
      </c>
      <c r="BQ54" s="23">
        <f t="shared" si="39"/>
        <v>666.66666666666663</v>
      </c>
      <c r="BR54" s="23">
        <v>961.62900000000002</v>
      </c>
      <c r="BS54" s="23">
        <v>0</v>
      </c>
      <c r="BT54" s="23">
        <f t="shared" si="40"/>
        <v>0</v>
      </c>
      <c r="BU54" s="23">
        <v>0</v>
      </c>
      <c r="BV54" s="23">
        <v>0</v>
      </c>
      <c r="BW54" s="23">
        <f t="shared" si="41"/>
        <v>0</v>
      </c>
      <c r="BX54" s="23">
        <v>0</v>
      </c>
      <c r="BY54" s="23">
        <v>730</v>
      </c>
      <c r="BZ54" s="23">
        <f t="shared" si="42"/>
        <v>243.33333333333334</v>
      </c>
      <c r="CA54" s="23">
        <v>200</v>
      </c>
      <c r="CB54" s="23">
        <v>0</v>
      </c>
      <c r="CC54" s="23">
        <f t="shared" si="43"/>
        <v>0</v>
      </c>
      <c r="CD54" s="23">
        <v>0</v>
      </c>
      <c r="CE54" s="23">
        <v>0</v>
      </c>
      <c r="CF54" s="23">
        <f t="shared" si="44"/>
        <v>0</v>
      </c>
      <c r="CG54" s="23">
        <v>0</v>
      </c>
      <c r="CH54" s="23">
        <v>0</v>
      </c>
      <c r="CI54" s="23">
        <f t="shared" si="45"/>
        <v>0</v>
      </c>
      <c r="CJ54" s="23">
        <v>0</v>
      </c>
      <c r="CK54" s="23">
        <v>5557.1</v>
      </c>
      <c r="CL54" s="23">
        <f t="shared" si="46"/>
        <v>1852.3666666666668</v>
      </c>
      <c r="CM54" s="23">
        <v>1047.4000000000001</v>
      </c>
      <c r="CN54" s="23">
        <v>4616.3</v>
      </c>
      <c r="CO54" s="23">
        <f t="shared" si="47"/>
        <v>1538.7666666666667</v>
      </c>
      <c r="CP54" s="23">
        <v>884.28399999999999</v>
      </c>
      <c r="CQ54" s="23">
        <f t="shared" si="48"/>
        <v>57.467062365964082</v>
      </c>
      <c r="CR54" s="23">
        <f t="shared" si="49"/>
        <v>19.15568745532136</v>
      </c>
      <c r="CS54" s="23">
        <v>0</v>
      </c>
      <c r="CT54" s="23">
        <f t="shared" si="50"/>
        <v>0</v>
      </c>
      <c r="CU54" s="23">
        <v>1959.704</v>
      </c>
      <c r="CV54" s="23">
        <v>0</v>
      </c>
      <c r="CW54" s="23">
        <f t="shared" si="51"/>
        <v>0</v>
      </c>
      <c r="CX54" s="23">
        <v>0</v>
      </c>
      <c r="CY54" s="23">
        <v>0</v>
      </c>
      <c r="CZ54" s="23">
        <f t="shared" si="52"/>
        <v>0</v>
      </c>
      <c r="DA54" s="23">
        <v>0</v>
      </c>
      <c r="DB54" s="23">
        <v>0</v>
      </c>
      <c r="DC54" s="23">
        <f t="shared" si="53"/>
        <v>0</v>
      </c>
      <c r="DD54" s="23">
        <v>0</v>
      </c>
      <c r="DE54" s="23">
        <v>0</v>
      </c>
      <c r="DF54" s="23">
        <f t="shared" si="81"/>
        <v>171995.6</v>
      </c>
      <c r="DG54" s="23">
        <f t="shared" si="81"/>
        <v>57331.866666666669</v>
      </c>
      <c r="DH54" s="23">
        <f t="shared" si="6"/>
        <v>69001.439199999993</v>
      </c>
      <c r="DI54" s="23">
        <v>0</v>
      </c>
      <c r="DJ54" s="23">
        <f t="shared" si="54"/>
        <v>0</v>
      </c>
      <c r="DK54" s="23">
        <v>0</v>
      </c>
      <c r="DL54" s="23">
        <v>0</v>
      </c>
      <c r="DM54" s="23">
        <f t="shared" si="55"/>
        <v>0</v>
      </c>
      <c r="DN54" s="23">
        <v>-2.9020000000000001</v>
      </c>
      <c r="DO54" s="23">
        <v>0</v>
      </c>
      <c r="DP54" s="23">
        <f t="shared" si="56"/>
        <v>0</v>
      </c>
      <c r="DQ54" s="23">
        <v>0</v>
      </c>
      <c r="DR54" s="23">
        <v>0</v>
      </c>
      <c r="DS54" s="23">
        <f t="shared" si="57"/>
        <v>0</v>
      </c>
      <c r="DT54" s="23">
        <v>0</v>
      </c>
      <c r="DU54" s="23">
        <v>0</v>
      </c>
      <c r="DV54" s="23">
        <f t="shared" si="58"/>
        <v>0</v>
      </c>
      <c r="DW54" s="23">
        <v>0</v>
      </c>
      <c r="DX54" s="23">
        <v>30000</v>
      </c>
      <c r="DY54" s="23">
        <f t="shared" si="59"/>
        <v>10000</v>
      </c>
      <c r="DZ54" s="23">
        <v>0</v>
      </c>
      <c r="EA54" s="23">
        <v>0</v>
      </c>
      <c r="EB54" s="23">
        <f t="shared" si="82"/>
        <v>30000</v>
      </c>
      <c r="EC54" s="23">
        <f t="shared" si="82"/>
        <v>10000</v>
      </c>
      <c r="ED54" s="23">
        <f t="shared" si="8"/>
        <v>-2.9020000000000001</v>
      </c>
    </row>
    <row r="55" spans="1:134">
      <c r="A55" s="21">
        <v>43</v>
      </c>
      <c r="B55" s="27" t="s">
        <v>200</v>
      </c>
      <c r="C55" s="23">
        <v>23721.1679</v>
      </c>
      <c r="D55" s="23">
        <v>16729.317899999998</v>
      </c>
      <c r="E55" s="23">
        <f t="shared" si="78"/>
        <v>178080.42499999999</v>
      </c>
      <c r="F55" s="23">
        <f t="shared" si="78"/>
        <v>59360.14166666667</v>
      </c>
      <c r="G55" s="23">
        <f t="shared" si="78"/>
        <v>58610.871499999994</v>
      </c>
      <c r="H55" s="23">
        <f t="shared" si="9"/>
        <v>98.737755427077389</v>
      </c>
      <c r="I55" s="23">
        <f t="shared" si="10"/>
        <v>32.912585142359127</v>
      </c>
      <c r="J55" s="23">
        <f t="shared" si="79"/>
        <v>45258.224999999999</v>
      </c>
      <c r="K55" s="23">
        <f t="shared" si="79"/>
        <v>15086.075000000001</v>
      </c>
      <c r="L55" s="23">
        <f t="shared" si="79"/>
        <v>20381.771499999999</v>
      </c>
      <c r="M55" s="23">
        <f t="shared" si="11"/>
        <v>135.10320941663088</v>
      </c>
      <c r="N55" s="23">
        <f t="shared" si="12"/>
        <v>45.034403138876968</v>
      </c>
      <c r="O55" s="23">
        <f t="shared" si="2"/>
        <v>32199.725000000002</v>
      </c>
      <c r="P55" s="23">
        <f t="shared" si="13"/>
        <v>10733.241666666667</v>
      </c>
      <c r="Q55" s="23">
        <f t="shared" si="3"/>
        <v>16499.214</v>
      </c>
      <c r="R55" s="23">
        <f t="shared" si="14"/>
        <v>153.72069792521518</v>
      </c>
      <c r="S55" s="23">
        <f t="shared" si="15"/>
        <v>51.240232641738395</v>
      </c>
      <c r="T55" s="23">
        <v>188.9</v>
      </c>
      <c r="U55" s="23">
        <f t="shared" si="16"/>
        <v>62.966666666666669</v>
      </c>
      <c r="V55" s="23">
        <v>0.58599999999999997</v>
      </c>
      <c r="W55" s="23">
        <f t="shared" si="17"/>
        <v>0.930651138168343</v>
      </c>
      <c r="X55" s="23">
        <f t="shared" si="18"/>
        <v>0.31021704605611433</v>
      </c>
      <c r="Y55" s="23">
        <v>10831.5</v>
      </c>
      <c r="Z55" s="23">
        <f t="shared" si="19"/>
        <v>3610.5</v>
      </c>
      <c r="AA55" s="23">
        <v>3391.3874999999998</v>
      </c>
      <c r="AB55" s="23">
        <f t="shared" si="20"/>
        <v>93.931242210220191</v>
      </c>
      <c r="AC55" s="23">
        <f t="shared" si="21"/>
        <v>31.310414070073396</v>
      </c>
      <c r="AD55" s="23">
        <v>32010.825000000001</v>
      </c>
      <c r="AE55" s="23">
        <f t="shared" si="22"/>
        <v>10670.275</v>
      </c>
      <c r="AF55" s="23">
        <v>16498.628000000001</v>
      </c>
      <c r="AG55" s="23">
        <f t="shared" si="23"/>
        <v>154.62233166436667</v>
      </c>
      <c r="AH55" s="23">
        <f t="shared" si="24"/>
        <v>51.540777221455556</v>
      </c>
      <c r="AI55" s="23">
        <v>171</v>
      </c>
      <c r="AJ55" s="23">
        <f t="shared" si="25"/>
        <v>57</v>
      </c>
      <c r="AK55" s="23">
        <v>0</v>
      </c>
      <c r="AL55" s="23">
        <f t="shared" si="26"/>
        <v>0</v>
      </c>
      <c r="AM55" s="23">
        <f t="shared" si="27"/>
        <v>0</v>
      </c>
      <c r="AN55" s="23">
        <v>0</v>
      </c>
      <c r="AO55" s="23">
        <f t="shared" si="28"/>
        <v>0</v>
      </c>
      <c r="AP55" s="23">
        <v>0</v>
      </c>
      <c r="AQ55" s="23" t="e">
        <f t="shared" si="29"/>
        <v>#DIV/0!</v>
      </c>
      <c r="AR55" s="23" t="e">
        <f t="shared" si="30"/>
        <v>#DIV/0!</v>
      </c>
      <c r="AS55" s="23">
        <v>0</v>
      </c>
      <c r="AT55" s="23">
        <f t="shared" si="31"/>
        <v>0</v>
      </c>
      <c r="AU55" s="23">
        <v>0</v>
      </c>
      <c r="AV55" s="23">
        <v>0</v>
      </c>
      <c r="AW55" s="23">
        <f t="shared" si="32"/>
        <v>0</v>
      </c>
      <c r="AX55" s="23">
        <v>0</v>
      </c>
      <c r="AY55" s="23">
        <v>109874.9</v>
      </c>
      <c r="AZ55" s="23">
        <f t="shared" si="33"/>
        <v>36624.966666666667</v>
      </c>
      <c r="BA55" s="23">
        <v>36624.9</v>
      </c>
      <c r="BB55" s="23">
        <v>0</v>
      </c>
      <c r="BC55" s="23">
        <f t="shared" si="34"/>
        <v>0</v>
      </c>
      <c r="BD55" s="23">
        <v>0</v>
      </c>
      <c r="BE55" s="23">
        <v>0</v>
      </c>
      <c r="BF55" s="23">
        <f t="shared" si="35"/>
        <v>0</v>
      </c>
      <c r="BG55" s="23">
        <v>0</v>
      </c>
      <c r="BH55" s="23">
        <v>0</v>
      </c>
      <c r="BI55" s="23">
        <f t="shared" si="36"/>
        <v>0</v>
      </c>
      <c r="BJ55" s="23">
        <v>0</v>
      </c>
      <c r="BK55" s="23">
        <f t="shared" si="80"/>
        <v>1056</v>
      </c>
      <c r="BL55" s="23">
        <f t="shared" si="80"/>
        <v>352</v>
      </c>
      <c r="BM55" s="23">
        <f t="shared" si="80"/>
        <v>386.17</v>
      </c>
      <c r="BN55" s="23">
        <f t="shared" si="37"/>
        <v>109.70738636363637</v>
      </c>
      <c r="BO55" s="23">
        <f t="shared" si="38"/>
        <v>36.569128787878789</v>
      </c>
      <c r="BP55" s="23">
        <v>1056</v>
      </c>
      <c r="BQ55" s="23">
        <f t="shared" si="39"/>
        <v>352</v>
      </c>
      <c r="BR55" s="23">
        <v>386.17</v>
      </c>
      <c r="BS55" s="23">
        <v>0</v>
      </c>
      <c r="BT55" s="23">
        <f t="shared" si="40"/>
        <v>0</v>
      </c>
      <c r="BU55" s="23">
        <v>0</v>
      </c>
      <c r="BV55" s="23">
        <v>0</v>
      </c>
      <c r="BW55" s="23">
        <f t="shared" si="41"/>
        <v>0</v>
      </c>
      <c r="BX55" s="23">
        <v>0</v>
      </c>
      <c r="BY55" s="23">
        <v>0</v>
      </c>
      <c r="BZ55" s="23">
        <f t="shared" si="42"/>
        <v>0</v>
      </c>
      <c r="CA55" s="23">
        <v>0</v>
      </c>
      <c r="CB55" s="23">
        <v>0</v>
      </c>
      <c r="CC55" s="23">
        <f t="shared" si="43"/>
        <v>0</v>
      </c>
      <c r="CD55" s="23">
        <v>0</v>
      </c>
      <c r="CE55" s="23">
        <v>0</v>
      </c>
      <c r="CF55" s="23">
        <f t="shared" si="44"/>
        <v>0</v>
      </c>
      <c r="CG55" s="23">
        <v>0</v>
      </c>
      <c r="CH55" s="23">
        <v>0</v>
      </c>
      <c r="CI55" s="23">
        <f t="shared" si="45"/>
        <v>0</v>
      </c>
      <c r="CJ55" s="23">
        <v>0</v>
      </c>
      <c r="CK55" s="23">
        <v>1000</v>
      </c>
      <c r="CL55" s="23">
        <f t="shared" si="46"/>
        <v>333.33333333333331</v>
      </c>
      <c r="CM55" s="23">
        <v>105</v>
      </c>
      <c r="CN55" s="23">
        <v>1000</v>
      </c>
      <c r="CO55" s="23">
        <f t="shared" si="47"/>
        <v>333.33333333333331</v>
      </c>
      <c r="CP55" s="23">
        <v>105</v>
      </c>
      <c r="CQ55" s="23">
        <f t="shared" si="48"/>
        <v>31.5</v>
      </c>
      <c r="CR55" s="23">
        <f t="shared" si="49"/>
        <v>10.5</v>
      </c>
      <c r="CS55" s="23">
        <v>0</v>
      </c>
      <c r="CT55" s="23">
        <f t="shared" si="50"/>
        <v>0</v>
      </c>
      <c r="CU55" s="23">
        <v>0</v>
      </c>
      <c r="CV55" s="23">
        <v>0</v>
      </c>
      <c r="CW55" s="23">
        <f t="shared" si="51"/>
        <v>0</v>
      </c>
      <c r="CX55" s="23">
        <v>0</v>
      </c>
      <c r="CY55" s="23">
        <v>0</v>
      </c>
      <c r="CZ55" s="23">
        <f t="shared" si="52"/>
        <v>0</v>
      </c>
      <c r="DA55" s="23">
        <v>0</v>
      </c>
      <c r="DB55" s="23">
        <v>0</v>
      </c>
      <c r="DC55" s="23">
        <f t="shared" si="53"/>
        <v>0</v>
      </c>
      <c r="DD55" s="23">
        <v>0</v>
      </c>
      <c r="DE55" s="23">
        <v>0</v>
      </c>
      <c r="DF55" s="23">
        <f t="shared" si="81"/>
        <v>155133.125</v>
      </c>
      <c r="DG55" s="23">
        <f t="shared" si="81"/>
        <v>51711.041666666672</v>
      </c>
      <c r="DH55" s="23">
        <f t="shared" si="6"/>
        <v>57006.671499999997</v>
      </c>
      <c r="DI55" s="23">
        <v>0</v>
      </c>
      <c r="DJ55" s="23">
        <f t="shared" si="54"/>
        <v>0</v>
      </c>
      <c r="DK55" s="23">
        <v>0</v>
      </c>
      <c r="DL55" s="23">
        <v>22947.3</v>
      </c>
      <c r="DM55" s="23">
        <f t="shared" si="55"/>
        <v>7649.0999999999995</v>
      </c>
      <c r="DN55" s="23">
        <v>1604.2</v>
      </c>
      <c r="DO55" s="23">
        <v>0</v>
      </c>
      <c r="DP55" s="23">
        <f t="shared" si="56"/>
        <v>0</v>
      </c>
      <c r="DQ55" s="23">
        <v>0</v>
      </c>
      <c r="DR55" s="23">
        <v>0</v>
      </c>
      <c r="DS55" s="23">
        <f t="shared" si="57"/>
        <v>0</v>
      </c>
      <c r="DT55" s="23">
        <v>0</v>
      </c>
      <c r="DU55" s="23">
        <v>0</v>
      </c>
      <c r="DV55" s="23">
        <f t="shared" si="58"/>
        <v>0</v>
      </c>
      <c r="DW55" s="23">
        <v>0</v>
      </c>
      <c r="DX55" s="23">
        <v>30946</v>
      </c>
      <c r="DY55" s="23">
        <f t="shared" si="59"/>
        <v>10315.333333333334</v>
      </c>
      <c r="DZ55" s="23">
        <v>0</v>
      </c>
      <c r="EA55" s="23">
        <v>0</v>
      </c>
      <c r="EB55" s="23">
        <f t="shared" si="82"/>
        <v>53893.3</v>
      </c>
      <c r="EC55" s="23">
        <f t="shared" si="82"/>
        <v>17964.433333333334</v>
      </c>
      <c r="ED55" s="23">
        <f t="shared" si="8"/>
        <v>1604.2</v>
      </c>
    </row>
    <row r="56" spans="1:134">
      <c r="A56" s="21">
        <v>44</v>
      </c>
      <c r="B56" s="27" t="s">
        <v>201</v>
      </c>
      <c r="C56" s="23">
        <v>61379.703999999998</v>
      </c>
      <c r="D56" s="23">
        <v>13233.2281</v>
      </c>
      <c r="E56" s="23">
        <f t="shared" si="78"/>
        <v>156456.79999999999</v>
      </c>
      <c r="F56" s="23">
        <f t="shared" si="78"/>
        <v>52152.26666666667</v>
      </c>
      <c r="G56" s="23">
        <f t="shared" si="78"/>
        <v>23517.274600000004</v>
      </c>
      <c r="H56" s="23">
        <f t="shared" si="9"/>
        <v>45.093485102597015</v>
      </c>
      <c r="I56" s="23">
        <f t="shared" si="10"/>
        <v>15.031161700865676</v>
      </c>
      <c r="J56" s="23">
        <f t="shared" si="79"/>
        <v>30726.3</v>
      </c>
      <c r="K56" s="23">
        <f t="shared" si="79"/>
        <v>10242.1</v>
      </c>
      <c r="L56" s="23">
        <f t="shared" si="79"/>
        <v>1918.0745999999999</v>
      </c>
      <c r="M56" s="23">
        <f t="shared" si="11"/>
        <v>18.7273566944279</v>
      </c>
      <c r="N56" s="23">
        <f t="shared" si="12"/>
        <v>6.2424522314759665</v>
      </c>
      <c r="O56" s="23">
        <f t="shared" si="2"/>
        <v>14591</v>
      </c>
      <c r="P56" s="23">
        <f t="shared" si="13"/>
        <v>4863.666666666667</v>
      </c>
      <c r="Q56" s="23">
        <f t="shared" si="3"/>
        <v>1555.4840000000002</v>
      </c>
      <c r="R56" s="23">
        <f t="shared" si="14"/>
        <v>31.981714755671302</v>
      </c>
      <c r="S56" s="23">
        <f t="shared" si="15"/>
        <v>10.660571585223769</v>
      </c>
      <c r="T56" s="23">
        <v>120</v>
      </c>
      <c r="U56" s="23">
        <f t="shared" si="16"/>
        <v>40</v>
      </c>
      <c r="V56" s="23">
        <v>0.17799999999999999</v>
      </c>
      <c r="W56" s="23">
        <f t="shared" si="17"/>
        <v>0.44500000000000001</v>
      </c>
      <c r="X56" s="23">
        <f t="shared" si="18"/>
        <v>0.14833333333333332</v>
      </c>
      <c r="Y56" s="23">
        <v>10005.299999999999</v>
      </c>
      <c r="Z56" s="23">
        <f t="shared" si="19"/>
        <v>3335.1</v>
      </c>
      <c r="AA56" s="23">
        <v>0.79059999999999997</v>
      </c>
      <c r="AB56" s="23">
        <f t="shared" si="20"/>
        <v>2.3705436118857004E-2</v>
      </c>
      <c r="AC56" s="23">
        <f t="shared" si="21"/>
        <v>7.9018120396190036E-3</v>
      </c>
      <c r="AD56" s="23">
        <v>14471</v>
      </c>
      <c r="AE56" s="23">
        <f t="shared" si="22"/>
        <v>4823.666666666667</v>
      </c>
      <c r="AF56" s="23">
        <v>1555.306</v>
      </c>
      <c r="AG56" s="23">
        <f t="shared" si="23"/>
        <v>32.243231290166541</v>
      </c>
      <c r="AH56" s="23">
        <f t="shared" si="24"/>
        <v>10.747743763388847</v>
      </c>
      <c r="AI56" s="23">
        <v>69</v>
      </c>
      <c r="AJ56" s="23">
        <f t="shared" si="25"/>
        <v>23</v>
      </c>
      <c r="AK56" s="23">
        <v>0</v>
      </c>
      <c r="AL56" s="23">
        <f t="shared" si="26"/>
        <v>0</v>
      </c>
      <c r="AM56" s="23">
        <f t="shared" si="27"/>
        <v>0</v>
      </c>
      <c r="AN56" s="23">
        <v>0</v>
      </c>
      <c r="AO56" s="23">
        <f t="shared" si="28"/>
        <v>0</v>
      </c>
      <c r="AP56" s="23">
        <v>0</v>
      </c>
      <c r="AQ56" s="23" t="e">
        <f t="shared" si="29"/>
        <v>#DIV/0!</v>
      </c>
      <c r="AR56" s="23" t="e">
        <f t="shared" si="30"/>
        <v>#DIV/0!</v>
      </c>
      <c r="AS56" s="23">
        <v>0</v>
      </c>
      <c r="AT56" s="23">
        <f t="shared" si="31"/>
        <v>0</v>
      </c>
      <c r="AU56" s="23">
        <v>0</v>
      </c>
      <c r="AV56" s="23">
        <v>0</v>
      </c>
      <c r="AW56" s="23">
        <f t="shared" si="32"/>
        <v>0</v>
      </c>
      <c r="AX56" s="23">
        <v>0</v>
      </c>
      <c r="AY56" s="23">
        <v>64797.7</v>
      </c>
      <c r="AZ56" s="23">
        <f t="shared" si="33"/>
        <v>21599.233333333334</v>
      </c>
      <c r="BA56" s="23">
        <v>21599.200000000001</v>
      </c>
      <c r="BB56" s="23">
        <v>0</v>
      </c>
      <c r="BC56" s="23">
        <f t="shared" si="34"/>
        <v>0</v>
      </c>
      <c r="BD56" s="23">
        <v>0</v>
      </c>
      <c r="BE56" s="23">
        <v>0</v>
      </c>
      <c r="BF56" s="23">
        <f t="shared" si="35"/>
        <v>0</v>
      </c>
      <c r="BG56" s="23">
        <v>0</v>
      </c>
      <c r="BH56" s="23">
        <v>0</v>
      </c>
      <c r="BI56" s="23">
        <f t="shared" si="36"/>
        <v>0</v>
      </c>
      <c r="BJ56" s="23">
        <v>0</v>
      </c>
      <c r="BK56" s="23">
        <f t="shared" si="80"/>
        <v>3736</v>
      </c>
      <c r="BL56" s="23">
        <f t="shared" si="80"/>
        <v>1245.3333333333333</v>
      </c>
      <c r="BM56" s="23">
        <f t="shared" si="80"/>
        <v>202.5</v>
      </c>
      <c r="BN56" s="23">
        <f t="shared" si="37"/>
        <v>16.260706638115632</v>
      </c>
      <c r="BO56" s="23">
        <f t="shared" si="38"/>
        <v>5.4202355460385441</v>
      </c>
      <c r="BP56" s="23">
        <v>3736</v>
      </c>
      <c r="BQ56" s="23">
        <f t="shared" si="39"/>
        <v>1245.3333333333333</v>
      </c>
      <c r="BR56" s="23">
        <v>202.5</v>
      </c>
      <c r="BS56" s="23">
        <v>0</v>
      </c>
      <c r="BT56" s="23">
        <f t="shared" si="40"/>
        <v>0</v>
      </c>
      <c r="BU56" s="23">
        <v>0</v>
      </c>
      <c r="BV56" s="23">
        <v>0</v>
      </c>
      <c r="BW56" s="23">
        <f t="shared" si="41"/>
        <v>0</v>
      </c>
      <c r="BX56" s="23">
        <v>0</v>
      </c>
      <c r="BY56" s="23">
        <v>0</v>
      </c>
      <c r="BZ56" s="23">
        <f t="shared" si="42"/>
        <v>0</v>
      </c>
      <c r="CA56" s="23">
        <v>0</v>
      </c>
      <c r="CB56" s="23">
        <v>0</v>
      </c>
      <c r="CC56" s="23">
        <f t="shared" si="43"/>
        <v>0</v>
      </c>
      <c r="CD56" s="23">
        <v>0</v>
      </c>
      <c r="CE56" s="23">
        <v>0</v>
      </c>
      <c r="CF56" s="23">
        <f t="shared" si="44"/>
        <v>0</v>
      </c>
      <c r="CG56" s="23">
        <v>0</v>
      </c>
      <c r="CH56" s="23">
        <v>0</v>
      </c>
      <c r="CI56" s="23">
        <f t="shared" si="45"/>
        <v>0</v>
      </c>
      <c r="CJ56" s="23">
        <v>0</v>
      </c>
      <c r="CK56" s="23">
        <v>2305</v>
      </c>
      <c r="CL56" s="23">
        <f t="shared" si="46"/>
        <v>768.33333333333337</v>
      </c>
      <c r="CM56" s="23">
        <v>119.7</v>
      </c>
      <c r="CN56" s="23">
        <v>2275</v>
      </c>
      <c r="CO56" s="23">
        <f t="shared" si="47"/>
        <v>758.33333333333337</v>
      </c>
      <c r="CP56" s="23">
        <v>119.7</v>
      </c>
      <c r="CQ56" s="23">
        <f t="shared" si="48"/>
        <v>15.784615384615384</v>
      </c>
      <c r="CR56" s="23">
        <f t="shared" si="49"/>
        <v>5.2615384615384624</v>
      </c>
      <c r="CS56" s="23">
        <v>0</v>
      </c>
      <c r="CT56" s="23">
        <f t="shared" si="50"/>
        <v>0</v>
      </c>
      <c r="CU56" s="23">
        <v>39.6</v>
      </c>
      <c r="CV56" s="23">
        <v>20</v>
      </c>
      <c r="CW56" s="23">
        <f t="shared" si="51"/>
        <v>6.666666666666667</v>
      </c>
      <c r="CX56" s="23">
        <v>0</v>
      </c>
      <c r="CY56" s="23">
        <v>0</v>
      </c>
      <c r="CZ56" s="23">
        <f t="shared" si="52"/>
        <v>0</v>
      </c>
      <c r="DA56" s="23">
        <v>0</v>
      </c>
      <c r="DB56" s="23">
        <v>0</v>
      </c>
      <c r="DC56" s="23">
        <f t="shared" si="53"/>
        <v>0</v>
      </c>
      <c r="DD56" s="23">
        <v>0</v>
      </c>
      <c r="DE56" s="23">
        <v>0</v>
      </c>
      <c r="DF56" s="23">
        <f t="shared" si="81"/>
        <v>95524</v>
      </c>
      <c r="DG56" s="23">
        <f t="shared" si="81"/>
        <v>31841.333333333332</v>
      </c>
      <c r="DH56" s="23">
        <f t="shared" si="6"/>
        <v>23517.274600000001</v>
      </c>
      <c r="DI56" s="23">
        <v>0</v>
      </c>
      <c r="DJ56" s="23">
        <f t="shared" si="54"/>
        <v>0</v>
      </c>
      <c r="DK56" s="23">
        <v>0</v>
      </c>
      <c r="DL56" s="23">
        <v>60932.800000000003</v>
      </c>
      <c r="DM56" s="23">
        <f t="shared" si="55"/>
        <v>20310.933333333334</v>
      </c>
      <c r="DN56" s="23">
        <v>0</v>
      </c>
      <c r="DO56" s="23">
        <v>0</v>
      </c>
      <c r="DP56" s="23">
        <f t="shared" si="56"/>
        <v>0</v>
      </c>
      <c r="DQ56" s="23">
        <v>0</v>
      </c>
      <c r="DR56" s="23">
        <v>0</v>
      </c>
      <c r="DS56" s="23">
        <f t="shared" si="57"/>
        <v>0</v>
      </c>
      <c r="DT56" s="23">
        <v>0</v>
      </c>
      <c r="DU56" s="23">
        <v>0</v>
      </c>
      <c r="DV56" s="23">
        <f t="shared" si="58"/>
        <v>0</v>
      </c>
      <c r="DW56" s="23">
        <v>0</v>
      </c>
      <c r="DX56" s="23">
        <v>19100</v>
      </c>
      <c r="DY56" s="23">
        <f t="shared" si="59"/>
        <v>6366.666666666667</v>
      </c>
      <c r="DZ56" s="23">
        <v>10000</v>
      </c>
      <c r="EA56" s="23">
        <v>0</v>
      </c>
      <c r="EB56" s="23">
        <f t="shared" si="82"/>
        <v>80032.800000000003</v>
      </c>
      <c r="EC56" s="23">
        <f t="shared" si="82"/>
        <v>26677.600000000002</v>
      </c>
      <c r="ED56" s="23">
        <f t="shared" si="8"/>
        <v>10000</v>
      </c>
    </row>
    <row r="57" spans="1:134">
      <c r="A57" s="21">
        <v>45</v>
      </c>
      <c r="B57" s="27" t="s">
        <v>202</v>
      </c>
      <c r="C57" s="23">
        <v>70</v>
      </c>
      <c r="D57" s="23">
        <v>48341.849600000001</v>
      </c>
      <c r="E57" s="23">
        <f t="shared" si="78"/>
        <v>143881.70000000001</v>
      </c>
      <c r="F57" s="23">
        <f t="shared" si="78"/>
        <v>47960.566666666658</v>
      </c>
      <c r="G57" s="23">
        <f t="shared" si="78"/>
        <v>48214.445999999996</v>
      </c>
      <c r="H57" s="23">
        <f t="shared" si="9"/>
        <v>100.52935015363316</v>
      </c>
      <c r="I57" s="23">
        <f t="shared" si="10"/>
        <v>33.509783384544377</v>
      </c>
      <c r="J57" s="23">
        <f t="shared" si="79"/>
        <v>18230.5</v>
      </c>
      <c r="K57" s="23">
        <f t="shared" si="79"/>
        <v>6076.8333333333339</v>
      </c>
      <c r="L57" s="23">
        <f t="shared" si="79"/>
        <v>6330.746000000001</v>
      </c>
      <c r="M57" s="23">
        <f t="shared" si="11"/>
        <v>104.17837141054827</v>
      </c>
      <c r="N57" s="23">
        <f t="shared" si="12"/>
        <v>34.726123803516089</v>
      </c>
      <c r="O57" s="23">
        <f t="shared" si="2"/>
        <v>9000</v>
      </c>
      <c r="P57" s="23">
        <f t="shared" si="13"/>
        <v>3000</v>
      </c>
      <c r="Q57" s="23">
        <f t="shared" si="3"/>
        <v>2436.6669999999999</v>
      </c>
      <c r="R57" s="23">
        <f t="shared" si="14"/>
        <v>81.222233333333321</v>
      </c>
      <c r="S57" s="23">
        <f t="shared" si="15"/>
        <v>27.074077777777777</v>
      </c>
      <c r="T57" s="23">
        <v>0</v>
      </c>
      <c r="U57" s="23">
        <f t="shared" si="16"/>
        <v>0</v>
      </c>
      <c r="V57" s="23">
        <v>2.8679999999999999</v>
      </c>
      <c r="W57" s="23" t="e">
        <f t="shared" si="17"/>
        <v>#DIV/0!</v>
      </c>
      <c r="X57" s="23" t="e">
        <f t="shared" si="18"/>
        <v>#DIV/0!</v>
      </c>
      <c r="Y57" s="23">
        <v>5300</v>
      </c>
      <c r="Z57" s="23">
        <f t="shared" si="19"/>
        <v>1766.6666666666667</v>
      </c>
      <c r="AA57" s="23">
        <v>1253.6690000000001</v>
      </c>
      <c r="AB57" s="23">
        <f t="shared" si="20"/>
        <v>70.962396226415095</v>
      </c>
      <c r="AC57" s="23">
        <f t="shared" si="21"/>
        <v>23.654132075471701</v>
      </c>
      <c r="AD57" s="23">
        <v>9000</v>
      </c>
      <c r="AE57" s="23">
        <f t="shared" si="22"/>
        <v>3000</v>
      </c>
      <c r="AF57" s="23">
        <v>2433.799</v>
      </c>
      <c r="AG57" s="23">
        <f t="shared" si="23"/>
        <v>81.126633333333331</v>
      </c>
      <c r="AH57" s="23">
        <f t="shared" si="24"/>
        <v>27.042211111111108</v>
      </c>
      <c r="AI57" s="23">
        <v>150</v>
      </c>
      <c r="AJ57" s="23">
        <f t="shared" si="25"/>
        <v>50</v>
      </c>
      <c r="AK57" s="23">
        <v>123.9</v>
      </c>
      <c r="AL57" s="23">
        <f t="shared" si="26"/>
        <v>247.8</v>
      </c>
      <c r="AM57" s="23">
        <f t="shared" si="27"/>
        <v>82.600000000000009</v>
      </c>
      <c r="AN57" s="23">
        <v>0</v>
      </c>
      <c r="AO57" s="23">
        <f t="shared" si="28"/>
        <v>0</v>
      </c>
      <c r="AP57" s="23">
        <v>0</v>
      </c>
      <c r="AQ57" s="23" t="e">
        <f t="shared" si="29"/>
        <v>#DIV/0!</v>
      </c>
      <c r="AR57" s="23" t="e">
        <f t="shared" si="30"/>
        <v>#DIV/0!</v>
      </c>
      <c r="AS57" s="23">
        <v>0</v>
      </c>
      <c r="AT57" s="23">
        <f t="shared" si="31"/>
        <v>0</v>
      </c>
      <c r="AU57" s="23">
        <v>0</v>
      </c>
      <c r="AV57" s="23">
        <v>0</v>
      </c>
      <c r="AW57" s="23">
        <f t="shared" si="32"/>
        <v>0</v>
      </c>
      <c r="AX57" s="23">
        <v>0</v>
      </c>
      <c r="AY57" s="23">
        <v>125651.2</v>
      </c>
      <c r="AZ57" s="23">
        <f t="shared" si="33"/>
        <v>41883.73333333333</v>
      </c>
      <c r="BA57" s="23">
        <v>41883.699999999997</v>
      </c>
      <c r="BB57" s="23">
        <v>0</v>
      </c>
      <c r="BC57" s="23">
        <f t="shared" si="34"/>
        <v>0</v>
      </c>
      <c r="BD57" s="23">
        <v>0</v>
      </c>
      <c r="BE57" s="23">
        <v>0</v>
      </c>
      <c r="BF57" s="23">
        <f t="shared" si="35"/>
        <v>0</v>
      </c>
      <c r="BG57" s="23">
        <v>0</v>
      </c>
      <c r="BH57" s="23">
        <v>0</v>
      </c>
      <c r="BI57" s="23">
        <f t="shared" si="36"/>
        <v>0</v>
      </c>
      <c r="BJ57" s="23">
        <v>0</v>
      </c>
      <c r="BK57" s="23">
        <f t="shared" si="80"/>
        <v>1280.5</v>
      </c>
      <c r="BL57" s="23">
        <f t="shared" si="80"/>
        <v>426.83333333333331</v>
      </c>
      <c r="BM57" s="23">
        <f t="shared" si="80"/>
        <v>416.5</v>
      </c>
      <c r="BN57" s="23">
        <f t="shared" si="37"/>
        <v>97.579070675517372</v>
      </c>
      <c r="BO57" s="23">
        <f t="shared" si="38"/>
        <v>32.526356891839129</v>
      </c>
      <c r="BP57" s="23">
        <v>500</v>
      </c>
      <c r="BQ57" s="23">
        <f t="shared" si="39"/>
        <v>166.66666666666666</v>
      </c>
      <c r="BR57" s="23">
        <v>0</v>
      </c>
      <c r="BS57" s="23">
        <v>180.5</v>
      </c>
      <c r="BT57" s="23">
        <f t="shared" si="40"/>
        <v>60.166666666666664</v>
      </c>
      <c r="BU57" s="23">
        <v>36.5</v>
      </c>
      <c r="BV57" s="23">
        <v>0</v>
      </c>
      <c r="BW57" s="23">
        <f t="shared" si="41"/>
        <v>0</v>
      </c>
      <c r="BX57" s="23">
        <v>0</v>
      </c>
      <c r="BY57" s="23">
        <v>600</v>
      </c>
      <c r="BZ57" s="23">
        <f t="shared" si="42"/>
        <v>200</v>
      </c>
      <c r="CA57" s="23">
        <v>380</v>
      </c>
      <c r="CB57" s="23">
        <v>0</v>
      </c>
      <c r="CC57" s="23">
        <f t="shared" si="43"/>
        <v>0</v>
      </c>
      <c r="CD57" s="23">
        <v>0</v>
      </c>
      <c r="CE57" s="23">
        <v>0</v>
      </c>
      <c r="CF57" s="23">
        <f t="shared" si="44"/>
        <v>0</v>
      </c>
      <c r="CG57" s="23">
        <v>0</v>
      </c>
      <c r="CH57" s="23">
        <v>0</v>
      </c>
      <c r="CI57" s="23">
        <f t="shared" si="45"/>
        <v>0</v>
      </c>
      <c r="CJ57" s="23">
        <v>0</v>
      </c>
      <c r="CK57" s="23">
        <v>2500</v>
      </c>
      <c r="CL57" s="23">
        <f t="shared" si="46"/>
        <v>833.33333333333337</v>
      </c>
      <c r="CM57" s="23">
        <v>679</v>
      </c>
      <c r="CN57" s="23">
        <v>2500</v>
      </c>
      <c r="CO57" s="23">
        <f t="shared" si="47"/>
        <v>833.33333333333337</v>
      </c>
      <c r="CP57" s="23">
        <v>679</v>
      </c>
      <c r="CQ57" s="23">
        <f t="shared" si="48"/>
        <v>81.47999999999999</v>
      </c>
      <c r="CR57" s="23">
        <f t="shared" si="49"/>
        <v>27.16</v>
      </c>
      <c r="CS57" s="23">
        <v>0</v>
      </c>
      <c r="CT57" s="23">
        <f t="shared" si="50"/>
        <v>0</v>
      </c>
      <c r="CU57" s="23">
        <v>1421.01</v>
      </c>
      <c r="CV57" s="23">
        <v>0</v>
      </c>
      <c r="CW57" s="23">
        <f t="shared" si="51"/>
        <v>0</v>
      </c>
      <c r="CX57" s="23">
        <v>0</v>
      </c>
      <c r="CY57" s="23">
        <v>0</v>
      </c>
      <c r="CZ57" s="23">
        <f t="shared" si="52"/>
        <v>0</v>
      </c>
      <c r="DA57" s="23">
        <v>0</v>
      </c>
      <c r="DB57" s="23">
        <v>0</v>
      </c>
      <c r="DC57" s="23">
        <f t="shared" si="53"/>
        <v>0</v>
      </c>
      <c r="DD57" s="23">
        <v>0</v>
      </c>
      <c r="DE57" s="23">
        <v>0</v>
      </c>
      <c r="DF57" s="23">
        <f t="shared" si="81"/>
        <v>143881.70000000001</v>
      </c>
      <c r="DG57" s="23">
        <f t="shared" si="81"/>
        <v>47960.566666666658</v>
      </c>
      <c r="DH57" s="23">
        <f t="shared" si="6"/>
        <v>48214.445999999996</v>
      </c>
      <c r="DI57" s="23">
        <v>0</v>
      </c>
      <c r="DJ57" s="23">
        <f t="shared" si="54"/>
        <v>0</v>
      </c>
      <c r="DK57" s="23">
        <v>0</v>
      </c>
      <c r="DL57" s="23">
        <v>0</v>
      </c>
      <c r="DM57" s="23">
        <f t="shared" si="55"/>
        <v>0</v>
      </c>
      <c r="DN57" s="23">
        <v>0</v>
      </c>
      <c r="DO57" s="23">
        <v>0</v>
      </c>
      <c r="DP57" s="23">
        <f t="shared" si="56"/>
        <v>0</v>
      </c>
      <c r="DQ57" s="23">
        <v>0</v>
      </c>
      <c r="DR57" s="23">
        <v>0</v>
      </c>
      <c r="DS57" s="23">
        <f t="shared" si="57"/>
        <v>0</v>
      </c>
      <c r="DT57" s="23">
        <v>0</v>
      </c>
      <c r="DU57" s="23">
        <v>0</v>
      </c>
      <c r="DV57" s="23">
        <f t="shared" si="58"/>
        <v>0</v>
      </c>
      <c r="DW57" s="23">
        <v>0</v>
      </c>
      <c r="DX57" s="23">
        <v>0</v>
      </c>
      <c r="DY57" s="23">
        <f t="shared" si="59"/>
        <v>0</v>
      </c>
      <c r="DZ57" s="23">
        <v>0</v>
      </c>
      <c r="EA57" s="23">
        <v>0</v>
      </c>
      <c r="EB57" s="23">
        <f t="shared" si="82"/>
        <v>0</v>
      </c>
      <c r="EC57" s="23">
        <f t="shared" si="82"/>
        <v>0</v>
      </c>
      <c r="ED57" s="23">
        <f t="shared" si="8"/>
        <v>0</v>
      </c>
    </row>
    <row r="58" spans="1:134">
      <c r="A58" s="21">
        <v>46</v>
      </c>
      <c r="B58" s="27" t="s">
        <v>203</v>
      </c>
      <c r="C58" s="23">
        <v>2119.4888000000001</v>
      </c>
      <c r="D58" s="23">
        <v>30960.168799999999</v>
      </c>
      <c r="E58" s="23">
        <f t="shared" si="78"/>
        <v>175319.99999999997</v>
      </c>
      <c r="F58" s="23">
        <f t="shared" si="78"/>
        <v>58440.000000000007</v>
      </c>
      <c r="G58" s="23">
        <f t="shared" si="78"/>
        <v>48176.2572</v>
      </c>
      <c r="H58" s="23">
        <f t="shared" si="9"/>
        <v>82.437127310061584</v>
      </c>
      <c r="I58" s="23">
        <f t="shared" si="10"/>
        <v>27.479042436687205</v>
      </c>
      <c r="J58" s="23">
        <f t="shared" si="79"/>
        <v>54032</v>
      </c>
      <c r="K58" s="23">
        <f t="shared" si="79"/>
        <v>18010.666666666664</v>
      </c>
      <c r="L58" s="23">
        <f t="shared" si="79"/>
        <v>9457.6532000000007</v>
      </c>
      <c r="M58" s="23">
        <f t="shared" si="11"/>
        <v>52.511399911163771</v>
      </c>
      <c r="N58" s="23">
        <f t="shared" si="12"/>
        <v>17.50379997038792</v>
      </c>
      <c r="O58" s="23">
        <f t="shared" si="2"/>
        <v>27590.7</v>
      </c>
      <c r="P58" s="23">
        <f t="shared" si="13"/>
        <v>9196.9</v>
      </c>
      <c r="Q58" s="23">
        <f t="shared" si="3"/>
        <v>6439.0959999999995</v>
      </c>
      <c r="R58" s="23">
        <f t="shared" si="14"/>
        <v>70.013765507942892</v>
      </c>
      <c r="S58" s="23">
        <f t="shared" si="15"/>
        <v>23.337921835980964</v>
      </c>
      <c r="T58" s="23">
        <v>21</v>
      </c>
      <c r="U58" s="23">
        <f t="shared" si="16"/>
        <v>7</v>
      </c>
      <c r="V58" s="23">
        <v>4.0069999999999997</v>
      </c>
      <c r="W58" s="23">
        <f t="shared" si="17"/>
        <v>57.24285714285714</v>
      </c>
      <c r="X58" s="23">
        <f t="shared" si="18"/>
        <v>19.080952380952379</v>
      </c>
      <c r="Y58" s="23">
        <v>11828.4</v>
      </c>
      <c r="Z58" s="23">
        <f t="shared" si="19"/>
        <v>3942.7999999999997</v>
      </c>
      <c r="AA58" s="23">
        <v>929.94719999999995</v>
      </c>
      <c r="AB58" s="23">
        <f t="shared" si="20"/>
        <v>23.585959216800244</v>
      </c>
      <c r="AC58" s="23">
        <f t="shared" si="21"/>
        <v>7.8619864056000814</v>
      </c>
      <c r="AD58" s="23">
        <v>27569.7</v>
      </c>
      <c r="AE58" s="23">
        <f t="shared" si="22"/>
        <v>9189.9</v>
      </c>
      <c r="AF58" s="23">
        <v>6435.0889999999999</v>
      </c>
      <c r="AG58" s="23">
        <f t="shared" si="23"/>
        <v>70.023493182733219</v>
      </c>
      <c r="AH58" s="23">
        <f t="shared" si="24"/>
        <v>23.341164394244405</v>
      </c>
      <c r="AI58" s="23">
        <v>1030.7</v>
      </c>
      <c r="AJ58" s="23">
        <f t="shared" si="25"/>
        <v>343.56666666666666</v>
      </c>
      <c r="AK58" s="23">
        <v>61</v>
      </c>
      <c r="AL58" s="23">
        <f t="shared" si="26"/>
        <v>17.754923838168235</v>
      </c>
      <c r="AM58" s="23">
        <f t="shared" si="27"/>
        <v>5.9183079460560784</v>
      </c>
      <c r="AN58" s="23">
        <v>0</v>
      </c>
      <c r="AO58" s="23">
        <f t="shared" si="28"/>
        <v>0</v>
      </c>
      <c r="AP58" s="23">
        <v>0</v>
      </c>
      <c r="AQ58" s="23" t="e">
        <f t="shared" si="29"/>
        <v>#DIV/0!</v>
      </c>
      <c r="AR58" s="23" t="e">
        <f t="shared" si="30"/>
        <v>#DIV/0!</v>
      </c>
      <c r="AS58" s="23">
        <v>0</v>
      </c>
      <c r="AT58" s="23">
        <f t="shared" si="31"/>
        <v>0</v>
      </c>
      <c r="AU58" s="23">
        <v>0</v>
      </c>
      <c r="AV58" s="23">
        <v>0</v>
      </c>
      <c r="AW58" s="23">
        <f t="shared" si="32"/>
        <v>0</v>
      </c>
      <c r="AX58" s="23">
        <v>0</v>
      </c>
      <c r="AY58" s="23">
        <v>121288</v>
      </c>
      <c r="AZ58" s="23">
        <f t="shared" si="33"/>
        <v>40429.333333333336</v>
      </c>
      <c r="BA58" s="23">
        <v>40429.5</v>
      </c>
      <c r="BB58" s="23">
        <v>0</v>
      </c>
      <c r="BC58" s="23">
        <f t="shared" si="34"/>
        <v>0</v>
      </c>
      <c r="BD58" s="23">
        <v>0</v>
      </c>
      <c r="BE58" s="23">
        <v>0</v>
      </c>
      <c r="BF58" s="23">
        <f t="shared" si="35"/>
        <v>0</v>
      </c>
      <c r="BG58" s="23">
        <v>0</v>
      </c>
      <c r="BH58" s="23">
        <v>0</v>
      </c>
      <c r="BI58" s="23">
        <f t="shared" si="36"/>
        <v>0</v>
      </c>
      <c r="BJ58" s="23">
        <v>0</v>
      </c>
      <c r="BK58" s="23">
        <f t="shared" si="80"/>
        <v>3176.9</v>
      </c>
      <c r="BL58" s="23">
        <f t="shared" si="80"/>
        <v>1058.9666666666667</v>
      </c>
      <c r="BM58" s="23">
        <f t="shared" si="80"/>
        <v>615.04999999999995</v>
      </c>
      <c r="BN58" s="23">
        <f t="shared" si="37"/>
        <v>58.080203972425949</v>
      </c>
      <c r="BO58" s="23">
        <f t="shared" si="38"/>
        <v>19.360067990808648</v>
      </c>
      <c r="BP58" s="23">
        <v>1817</v>
      </c>
      <c r="BQ58" s="23">
        <f t="shared" si="39"/>
        <v>605.66666666666663</v>
      </c>
      <c r="BR58" s="23">
        <v>615.04999999999995</v>
      </c>
      <c r="BS58" s="23">
        <v>1359.9</v>
      </c>
      <c r="BT58" s="23">
        <f t="shared" si="40"/>
        <v>453.3</v>
      </c>
      <c r="BU58" s="23">
        <v>0</v>
      </c>
      <c r="BV58" s="23">
        <v>0</v>
      </c>
      <c r="BW58" s="23">
        <f t="shared" si="41"/>
        <v>0</v>
      </c>
      <c r="BX58" s="23">
        <v>0</v>
      </c>
      <c r="BY58" s="23">
        <v>0</v>
      </c>
      <c r="BZ58" s="23">
        <f t="shared" si="42"/>
        <v>0</v>
      </c>
      <c r="CA58" s="23">
        <v>0</v>
      </c>
      <c r="CB58" s="23">
        <v>0</v>
      </c>
      <c r="CC58" s="23">
        <f t="shared" si="43"/>
        <v>0</v>
      </c>
      <c r="CD58" s="23">
        <v>0</v>
      </c>
      <c r="CE58" s="23">
        <v>0</v>
      </c>
      <c r="CF58" s="23">
        <f t="shared" si="44"/>
        <v>0</v>
      </c>
      <c r="CG58" s="23">
        <v>0</v>
      </c>
      <c r="CH58" s="23">
        <v>3060</v>
      </c>
      <c r="CI58" s="23">
        <f t="shared" si="45"/>
        <v>1020</v>
      </c>
      <c r="CJ58" s="23">
        <v>275</v>
      </c>
      <c r="CK58" s="23">
        <v>7345.3</v>
      </c>
      <c r="CL58" s="23">
        <f t="shared" si="46"/>
        <v>2448.4333333333334</v>
      </c>
      <c r="CM58" s="23">
        <v>588.11</v>
      </c>
      <c r="CN58" s="23">
        <v>3845.3</v>
      </c>
      <c r="CO58" s="23">
        <f t="shared" si="47"/>
        <v>1281.7666666666667</v>
      </c>
      <c r="CP58" s="23">
        <v>350.61</v>
      </c>
      <c r="CQ58" s="23">
        <f t="shared" si="48"/>
        <v>27.353652510857412</v>
      </c>
      <c r="CR58" s="23">
        <f t="shared" si="49"/>
        <v>9.1178841702858033</v>
      </c>
      <c r="CS58" s="23">
        <v>0</v>
      </c>
      <c r="CT58" s="23">
        <f t="shared" si="50"/>
        <v>0</v>
      </c>
      <c r="CU58" s="23">
        <v>549.45000000000005</v>
      </c>
      <c r="CV58" s="23">
        <v>0</v>
      </c>
      <c r="CW58" s="23">
        <f t="shared" si="51"/>
        <v>0</v>
      </c>
      <c r="CX58" s="23">
        <v>0</v>
      </c>
      <c r="CY58" s="23">
        <v>0</v>
      </c>
      <c r="CZ58" s="23">
        <f t="shared" si="52"/>
        <v>0</v>
      </c>
      <c r="DA58" s="23">
        <v>0</v>
      </c>
      <c r="DB58" s="23">
        <v>0</v>
      </c>
      <c r="DC58" s="23">
        <f t="shared" si="53"/>
        <v>0</v>
      </c>
      <c r="DD58" s="23">
        <v>0</v>
      </c>
      <c r="DE58" s="23">
        <v>0</v>
      </c>
      <c r="DF58" s="23">
        <f t="shared" si="81"/>
        <v>175319.99999999997</v>
      </c>
      <c r="DG58" s="23">
        <f t="shared" si="81"/>
        <v>58440.000000000007</v>
      </c>
      <c r="DH58" s="23">
        <f t="shared" si="6"/>
        <v>49887.153200000001</v>
      </c>
      <c r="DI58" s="23">
        <v>0</v>
      </c>
      <c r="DJ58" s="23">
        <f t="shared" si="54"/>
        <v>0</v>
      </c>
      <c r="DK58" s="23">
        <v>0</v>
      </c>
      <c r="DL58" s="23">
        <v>0</v>
      </c>
      <c r="DM58" s="23">
        <f t="shared" si="55"/>
        <v>0</v>
      </c>
      <c r="DN58" s="23">
        <v>-1710.896</v>
      </c>
      <c r="DO58" s="23">
        <v>0</v>
      </c>
      <c r="DP58" s="23">
        <f t="shared" si="56"/>
        <v>0</v>
      </c>
      <c r="DQ58" s="23">
        <v>0</v>
      </c>
      <c r="DR58" s="23">
        <v>0</v>
      </c>
      <c r="DS58" s="23">
        <f t="shared" si="57"/>
        <v>0</v>
      </c>
      <c r="DT58" s="23">
        <v>0</v>
      </c>
      <c r="DU58" s="23">
        <v>0</v>
      </c>
      <c r="DV58" s="23">
        <f t="shared" si="58"/>
        <v>0</v>
      </c>
      <c r="DW58" s="23">
        <v>0</v>
      </c>
      <c r="DX58" s="23">
        <v>21200</v>
      </c>
      <c r="DY58" s="23">
        <f t="shared" si="59"/>
        <v>7066.666666666667</v>
      </c>
      <c r="DZ58" s="23">
        <v>0</v>
      </c>
      <c r="EA58" s="23">
        <v>0</v>
      </c>
      <c r="EB58" s="23">
        <f t="shared" si="82"/>
        <v>21200</v>
      </c>
      <c r="EC58" s="23">
        <f t="shared" si="82"/>
        <v>7066.666666666667</v>
      </c>
      <c r="ED58" s="23">
        <f t="shared" si="8"/>
        <v>-1710.896</v>
      </c>
    </row>
    <row r="59" spans="1:134">
      <c r="A59" s="133" t="s">
        <v>221</v>
      </c>
      <c r="B59" s="134"/>
      <c r="C59" s="32"/>
      <c r="D59" s="32"/>
      <c r="E59" s="32"/>
      <c r="F59" s="32"/>
      <c r="G59" s="32"/>
      <c r="H59" s="32"/>
      <c r="I59" s="32"/>
      <c r="J59" s="32">
        <f>SUM(J42:J58)</f>
        <v>651219.93200000003</v>
      </c>
      <c r="K59" s="32">
        <f t="shared" ref="K59:L59" si="83">SUM(K42:K58)</f>
        <v>217073.31066666669</v>
      </c>
      <c r="L59" s="32">
        <f t="shared" si="83"/>
        <v>203390.99110000001</v>
      </c>
      <c r="M59" s="32">
        <f t="shared" si="11"/>
        <v>93.696913026918835</v>
      </c>
      <c r="N59" s="32">
        <f t="shared" si="12"/>
        <v>31.232304342306278</v>
      </c>
      <c r="O59" s="32">
        <f t="shared" ref="O59:Q59" si="84">SUM(O42:O58)</f>
        <v>335860.02499999997</v>
      </c>
      <c r="P59" s="32">
        <f t="shared" si="84"/>
        <v>111953.34166666666</v>
      </c>
      <c r="Q59" s="32">
        <f t="shared" si="84"/>
        <v>126758.0104</v>
      </c>
      <c r="R59" s="32">
        <f t="shared" si="14"/>
        <v>113.22396322694254</v>
      </c>
      <c r="S59" s="32">
        <f t="shared" si="15"/>
        <v>37.741321075647519</v>
      </c>
      <c r="T59" s="32"/>
      <c r="U59" s="32"/>
      <c r="V59" s="32"/>
      <c r="W59" s="32"/>
      <c r="X59" s="32"/>
      <c r="Y59" s="32">
        <f t="shared" ref="Y59:AA59" si="85">SUM(Y42:Y58)</f>
        <v>121811.45999999999</v>
      </c>
      <c r="Z59" s="32">
        <f t="shared" si="85"/>
        <v>40603.82</v>
      </c>
      <c r="AA59" s="32">
        <f t="shared" si="85"/>
        <v>13503.166799999999</v>
      </c>
      <c r="AB59" s="32">
        <f t="shared" si="20"/>
        <v>33.255902523457145</v>
      </c>
      <c r="AC59" s="32">
        <f t="shared" si="21"/>
        <v>11.085300841152385</v>
      </c>
      <c r="AD59" s="32"/>
      <c r="AE59" s="32"/>
      <c r="AF59" s="32"/>
      <c r="AG59" s="32"/>
      <c r="AH59" s="32"/>
      <c r="AI59" s="32">
        <f t="shared" ref="AI59:AK59" si="86">SUM(AI42:AI58)</f>
        <v>14718.787</v>
      </c>
      <c r="AJ59" s="32">
        <f t="shared" si="86"/>
        <v>4906.2623333333322</v>
      </c>
      <c r="AK59" s="32">
        <f t="shared" si="86"/>
        <v>4692.1474999999991</v>
      </c>
      <c r="AL59" s="32">
        <f t="shared" si="26"/>
        <v>95.635886979001739</v>
      </c>
      <c r="AM59" s="32">
        <f t="shared" si="27"/>
        <v>31.878628993000575</v>
      </c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>
        <f t="shared" ref="BK59:BM59" si="87">SUM(BK42:BK58)</f>
        <v>37748.200000000004</v>
      </c>
      <c r="BL59" s="32">
        <f t="shared" si="87"/>
        <v>12582.733333333335</v>
      </c>
      <c r="BM59" s="32">
        <f t="shared" si="87"/>
        <v>7168.9874</v>
      </c>
      <c r="BN59" s="32">
        <f t="shared" si="37"/>
        <v>56.974801977312815</v>
      </c>
      <c r="BO59" s="32">
        <f t="shared" si="38"/>
        <v>18.991600659104275</v>
      </c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>
        <f t="shared" ref="CN59:CP59" si="88">SUM(CN42:CN58)</f>
        <v>60423.66</v>
      </c>
      <c r="CO59" s="32">
        <f t="shared" si="88"/>
        <v>20141.219999999998</v>
      </c>
      <c r="CP59" s="32">
        <f t="shared" si="88"/>
        <v>9683.1400000000031</v>
      </c>
      <c r="CQ59" s="32">
        <f t="shared" si="48"/>
        <v>48.07623371374725</v>
      </c>
      <c r="CR59" s="32">
        <f t="shared" si="49"/>
        <v>16.025411237915748</v>
      </c>
      <c r="CS59" s="23"/>
      <c r="CT59" s="23"/>
      <c r="CU59" s="23"/>
      <c r="CV59" s="23"/>
      <c r="CW59" s="23"/>
      <c r="CX59" s="23"/>
      <c r="CY59" s="23"/>
      <c r="CZ59" s="23"/>
      <c r="DA59" s="23"/>
      <c r="DB59" s="23"/>
      <c r="DC59" s="23"/>
      <c r="DD59" s="23"/>
      <c r="DE59" s="23"/>
      <c r="DF59" s="23"/>
      <c r="DG59" s="23"/>
      <c r="DH59" s="23"/>
      <c r="DI59" s="23"/>
      <c r="DJ59" s="23"/>
      <c r="DK59" s="23"/>
      <c r="DL59" s="23"/>
      <c r="DM59" s="23"/>
      <c r="DN59" s="23"/>
      <c r="DO59" s="23"/>
      <c r="DP59" s="23"/>
      <c r="DQ59" s="23"/>
      <c r="DR59" s="23"/>
      <c r="DS59" s="23"/>
      <c r="DT59" s="23"/>
      <c r="DU59" s="23"/>
      <c r="DV59" s="23"/>
      <c r="DW59" s="23"/>
      <c r="DX59" s="23"/>
      <c r="DY59" s="23"/>
      <c r="DZ59" s="23"/>
      <c r="EA59" s="23"/>
      <c r="EB59" s="23"/>
      <c r="EC59" s="23"/>
      <c r="ED59" s="23"/>
    </row>
    <row r="60" spans="1:134" s="20" customFormat="1" ht="13.5">
      <c r="A60" s="21">
        <v>47</v>
      </c>
      <c r="B60" s="27" t="s">
        <v>204</v>
      </c>
      <c r="C60" s="23">
        <v>30220.744900000002</v>
      </c>
      <c r="D60" s="23">
        <v>31031.8639</v>
      </c>
      <c r="E60" s="23">
        <f t="shared" si="78"/>
        <v>699359.75</v>
      </c>
      <c r="F60" s="23">
        <f t="shared" si="78"/>
        <v>233119.91666666666</v>
      </c>
      <c r="G60" s="23">
        <f t="shared" si="78"/>
        <v>247940.60370000001</v>
      </c>
      <c r="H60" s="23">
        <f t="shared" si="9"/>
        <v>106.35753789090666</v>
      </c>
      <c r="I60" s="23">
        <f t="shared" si="10"/>
        <v>35.452512630302216</v>
      </c>
      <c r="J60" s="23">
        <f t="shared" si="79"/>
        <v>160600</v>
      </c>
      <c r="K60" s="23">
        <f t="shared" si="79"/>
        <v>53533.33333333335</v>
      </c>
      <c r="L60" s="23">
        <f t="shared" si="79"/>
        <v>79001.543700000009</v>
      </c>
      <c r="M60" s="23">
        <f t="shared" si="11"/>
        <v>147.57449009962639</v>
      </c>
      <c r="N60" s="23">
        <f t="shared" si="12"/>
        <v>49.191496699875472</v>
      </c>
      <c r="O60" s="23">
        <f t="shared" si="2"/>
        <v>110000</v>
      </c>
      <c r="P60" s="23">
        <f t="shared" si="13"/>
        <v>36666.666666666664</v>
      </c>
      <c r="Q60" s="23">
        <f t="shared" si="3"/>
        <v>36568.5959</v>
      </c>
      <c r="R60" s="23">
        <f t="shared" si="14"/>
        <v>99.732534272727278</v>
      </c>
      <c r="S60" s="23">
        <f t="shared" si="15"/>
        <v>33.244178090909095</v>
      </c>
      <c r="T60" s="23">
        <v>10000</v>
      </c>
      <c r="U60" s="23">
        <f t="shared" si="16"/>
        <v>3333.3333333333335</v>
      </c>
      <c r="V60" s="23">
        <v>7339.6598999999997</v>
      </c>
      <c r="W60" s="23">
        <f t="shared" si="17"/>
        <v>220.18979699999997</v>
      </c>
      <c r="X60" s="23">
        <f t="shared" si="18"/>
        <v>73.396598999999995</v>
      </c>
      <c r="Y60" s="23">
        <v>8600</v>
      </c>
      <c r="Z60" s="23">
        <f t="shared" si="19"/>
        <v>2866.6666666666665</v>
      </c>
      <c r="AA60" s="23">
        <v>1197.4718</v>
      </c>
      <c r="AB60" s="23">
        <f t="shared" si="20"/>
        <v>41.772272093023261</v>
      </c>
      <c r="AC60" s="23">
        <f t="shared" si="21"/>
        <v>13.924090697674419</v>
      </c>
      <c r="AD60" s="23">
        <v>100000</v>
      </c>
      <c r="AE60" s="23">
        <f t="shared" si="22"/>
        <v>33333.333333333336</v>
      </c>
      <c r="AF60" s="23">
        <v>29228.936000000002</v>
      </c>
      <c r="AG60" s="23">
        <f t="shared" si="23"/>
        <v>87.686807999999999</v>
      </c>
      <c r="AH60" s="23">
        <f t="shared" si="24"/>
        <v>29.228936000000001</v>
      </c>
      <c r="AI60" s="23">
        <v>7000</v>
      </c>
      <c r="AJ60" s="23">
        <f t="shared" si="25"/>
        <v>2333.3333333333335</v>
      </c>
      <c r="AK60" s="23">
        <v>2442.29</v>
      </c>
      <c r="AL60" s="23">
        <f t="shared" si="26"/>
        <v>104.66957142857143</v>
      </c>
      <c r="AM60" s="23">
        <f t="shared" si="27"/>
        <v>34.889857142857146</v>
      </c>
      <c r="AN60" s="23">
        <v>6000</v>
      </c>
      <c r="AO60" s="23">
        <f t="shared" si="28"/>
        <v>2000</v>
      </c>
      <c r="AP60" s="23">
        <v>3218.8</v>
      </c>
      <c r="AQ60" s="23">
        <f t="shared" si="29"/>
        <v>160.94000000000003</v>
      </c>
      <c r="AR60" s="23">
        <f t="shared" si="30"/>
        <v>53.646666666666661</v>
      </c>
      <c r="AS60" s="23">
        <v>0</v>
      </c>
      <c r="AT60" s="23">
        <f t="shared" si="31"/>
        <v>0</v>
      </c>
      <c r="AU60" s="23">
        <v>0</v>
      </c>
      <c r="AV60" s="23">
        <v>0</v>
      </c>
      <c r="AW60" s="23">
        <f t="shared" si="32"/>
        <v>0</v>
      </c>
      <c r="AX60" s="23">
        <v>0</v>
      </c>
      <c r="AY60" s="23">
        <v>499108.2</v>
      </c>
      <c r="AZ60" s="23">
        <f t="shared" si="33"/>
        <v>166369.4</v>
      </c>
      <c r="BA60" s="23">
        <v>166369.5</v>
      </c>
      <c r="BB60" s="23">
        <v>4700.8</v>
      </c>
      <c r="BC60" s="23">
        <f t="shared" si="34"/>
        <v>1566.9333333333334</v>
      </c>
      <c r="BD60" s="23">
        <v>926.4</v>
      </c>
      <c r="BE60" s="23">
        <v>0</v>
      </c>
      <c r="BF60" s="23">
        <f t="shared" si="35"/>
        <v>0</v>
      </c>
      <c r="BG60" s="23">
        <v>0</v>
      </c>
      <c r="BH60" s="23">
        <v>0</v>
      </c>
      <c r="BI60" s="23">
        <f t="shared" si="36"/>
        <v>0</v>
      </c>
      <c r="BJ60" s="23">
        <v>0</v>
      </c>
      <c r="BK60" s="23">
        <f t="shared" si="80"/>
        <v>4000</v>
      </c>
      <c r="BL60" s="23">
        <f t="shared" si="80"/>
        <v>1333.3333333333333</v>
      </c>
      <c r="BM60" s="23">
        <f t="shared" si="80"/>
        <v>6765.5964999999997</v>
      </c>
      <c r="BN60" s="23">
        <f t="shared" si="37"/>
        <v>507.4197375</v>
      </c>
      <c r="BO60" s="23">
        <f t="shared" si="38"/>
        <v>169.13991250000001</v>
      </c>
      <c r="BP60" s="23">
        <v>1000</v>
      </c>
      <c r="BQ60" s="23">
        <f t="shared" si="39"/>
        <v>333.33333333333331</v>
      </c>
      <c r="BR60" s="23">
        <v>549.71299999999997</v>
      </c>
      <c r="BS60" s="23">
        <v>1000</v>
      </c>
      <c r="BT60" s="23">
        <f t="shared" si="40"/>
        <v>333.33333333333331</v>
      </c>
      <c r="BU60" s="23">
        <v>4326.4920000000002</v>
      </c>
      <c r="BV60" s="23">
        <v>1000</v>
      </c>
      <c r="BW60" s="23">
        <f t="shared" si="41"/>
        <v>333.33333333333331</v>
      </c>
      <c r="BX60" s="23">
        <v>896.88900000000001</v>
      </c>
      <c r="BY60" s="23">
        <v>1000</v>
      </c>
      <c r="BZ60" s="23">
        <f t="shared" si="42"/>
        <v>333.33333333333331</v>
      </c>
      <c r="CA60" s="23">
        <v>992.50250000000005</v>
      </c>
      <c r="CB60" s="23">
        <v>0</v>
      </c>
      <c r="CC60" s="23">
        <f t="shared" si="43"/>
        <v>0</v>
      </c>
      <c r="CD60" s="23">
        <v>0</v>
      </c>
      <c r="CE60" s="23">
        <v>5950</v>
      </c>
      <c r="CF60" s="23">
        <f t="shared" si="44"/>
        <v>1983.3333333333333</v>
      </c>
      <c r="CG60" s="23">
        <v>1643.16</v>
      </c>
      <c r="CH60" s="23">
        <v>0</v>
      </c>
      <c r="CI60" s="23">
        <f t="shared" si="45"/>
        <v>0</v>
      </c>
      <c r="CJ60" s="23">
        <v>0</v>
      </c>
      <c r="CK60" s="23">
        <v>25000</v>
      </c>
      <c r="CL60" s="23">
        <f t="shared" si="46"/>
        <v>8333.3333333333339</v>
      </c>
      <c r="CM60" s="23">
        <v>15582.3145</v>
      </c>
      <c r="CN60" s="23">
        <v>25000</v>
      </c>
      <c r="CO60" s="23">
        <f t="shared" si="47"/>
        <v>8333.3333333333339</v>
      </c>
      <c r="CP60" s="23">
        <v>11968.3145</v>
      </c>
      <c r="CQ60" s="23">
        <f t="shared" si="48"/>
        <v>143.61977399999998</v>
      </c>
      <c r="CR60" s="23">
        <f t="shared" si="49"/>
        <v>47.873258</v>
      </c>
      <c r="CS60" s="23">
        <v>0</v>
      </c>
      <c r="CT60" s="23">
        <f t="shared" si="50"/>
        <v>0</v>
      </c>
      <c r="CU60" s="23">
        <v>12513.875</v>
      </c>
      <c r="CV60" s="23">
        <v>0</v>
      </c>
      <c r="CW60" s="23">
        <f t="shared" si="51"/>
        <v>0</v>
      </c>
      <c r="CX60" s="23">
        <v>0</v>
      </c>
      <c r="CY60" s="23">
        <v>0</v>
      </c>
      <c r="CZ60" s="23">
        <f t="shared" si="52"/>
        <v>0</v>
      </c>
      <c r="DA60" s="23">
        <v>0</v>
      </c>
      <c r="DB60" s="23">
        <v>0</v>
      </c>
      <c r="DC60" s="23">
        <f t="shared" si="53"/>
        <v>0</v>
      </c>
      <c r="DD60" s="23">
        <v>712.6</v>
      </c>
      <c r="DE60" s="23">
        <v>0</v>
      </c>
      <c r="DF60" s="23">
        <f t="shared" si="81"/>
        <v>670359</v>
      </c>
      <c r="DG60" s="23">
        <f t="shared" si="81"/>
        <v>223453.00000000003</v>
      </c>
      <c r="DH60" s="23">
        <f t="shared" si="6"/>
        <v>247940.60370000001</v>
      </c>
      <c r="DI60" s="23">
        <v>0</v>
      </c>
      <c r="DJ60" s="23">
        <f t="shared" si="54"/>
        <v>0</v>
      </c>
      <c r="DK60" s="23">
        <v>0</v>
      </c>
      <c r="DL60" s="23">
        <v>29000.75</v>
      </c>
      <c r="DM60" s="23">
        <f t="shared" si="55"/>
        <v>9666.9166666666661</v>
      </c>
      <c r="DN60" s="23">
        <v>0</v>
      </c>
      <c r="DO60" s="23">
        <v>0</v>
      </c>
      <c r="DP60" s="23">
        <f t="shared" si="56"/>
        <v>0</v>
      </c>
      <c r="DQ60" s="23">
        <v>0</v>
      </c>
      <c r="DR60" s="23">
        <v>0</v>
      </c>
      <c r="DS60" s="23">
        <f t="shared" si="57"/>
        <v>0</v>
      </c>
      <c r="DT60" s="23">
        <v>0</v>
      </c>
      <c r="DU60" s="23">
        <v>0</v>
      </c>
      <c r="DV60" s="23">
        <f t="shared" si="58"/>
        <v>0</v>
      </c>
      <c r="DW60" s="23">
        <v>0</v>
      </c>
      <c r="DX60" s="23">
        <v>88759</v>
      </c>
      <c r="DY60" s="23">
        <f t="shared" si="59"/>
        <v>29586.333333333332</v>
      </c>
      <c r="DZ60" s="23">
        <v>0</v>
      </c>
      <c r="EA60" s="23">
        <v>0</v>
      </c>
      <c r="EB60" s="23">
        <f t="shared" si="82"/>
        <v>117759.75</v>
      </c>
      <c r="EC60" s="23">
        <f t="shared" si="82"/>
        <v>39253.25</v>
      </c>
      <c r="ED60" s="23">
        <f t="shared" si="8"/>
        <v>0</v>
      </c>
    </row>
    <row r="61" spans="1:134">
      <c r="A61" s="21">
        <v>48</v>
      </c>
      <c r="B61" s="27" t="s">
        <v>205</v>
      </c>
      <c r="C61" s="23">
        <v>4210.6522000000004</v>
      </c>
      <c r="D61" s="23">
        <v>410.92869999999999</v>
      </c>
      <c r="E61" s="23">
        <f t="shared" si="78"/>
        <v>19329</v>
      </c>
      <c r="F61" s="23">
        <f t="shared" si="78"/>
        <v>6443</v>
      </c>
      <c r="G61" s="23">
        <f t="shared" si="78"/>
        <v>4216.6171000000004</v>
      </c>
      <c r="H61" s="23">
        <f t="shared" si="9"/>
        <v>65.444934036939316</v>
      </c>
      <c r="I61" s="23">
        <f t="shared" si="10"/>
        <v>21.814978012313109</v>
      </c>
      <c r="J61" s="23">
        <f t="shared" si="79"/>
        <v>10131.799999999999</v>
      </c>
      <c r="K61" s="23">
        <f t="shared" si="79"/>
        <v>3377.266666666666</v>
      </c>
      <c r="L61" s="23">
        <f t="shared" si="79"/>
        <v>1150.7170999999998</v>
      </c>
      <c r="M61" s="23">
        <f t="shared" si="11"/>
        <v>34.072438263684639</v>
      </c>
      <c r="N61" s="23">
        <f t="shared" si="12"/>
        <v>11.357479421228211</v>
      </c>
      <c r="O61" s="23">
        <f t="shared" si="2"/>
        <v>2244</v>
      </c>
      <c r="P61" s="23">
        <f t="shared" si="13"/>
        <v>748</v>
      </c>
      <c r="Q61" s="23">
        <f t="shared" si="3"/>
        <v>468.02499999999998</v>
      </c>
      <c r="R61" s="23">
        <f t="shared" si="14"/>
        <v>62.570187165775394</v>
      </c>
      <c r="S61" s="23">
        <f t="shared" si="15"/>
        <v>20.856729055258466</v>
      </c>
      <c r="T61" s="23">
        <v>0</v>
      </c>
      <c r="U61" s="23">
        <f t="shared" si="16"/>
        <v>0</v>
      </c>
      <c r="V61" s="23">
        <v>0.13700000000000001</v>
      </c>
      <c r="W61" s="23" t="e">
        <f t="shared" si="17"/>
        <v>#DIV/0!</v>
      </c>
      <c r="X61" s="23" t="e">
        <f t="shared" si="18"/>
        <v>#DIV/0!</v>
      </c>
      <c r="Y61" s="23">
        <v>1046.8</v>
      </c>
      <c r="Z61" s="23">
        <f t="shared" si="19"/>
        <v>348.93333333333334</v>
      </c>
      <c r="AA61" s="23">
        <v>181.16210000000001</v>
      </c>
      <c r="AB61" s="23">
        <f t="shared" si="20"/>
        <v>51.918828811616358</v>
      </c>
      <c r="AC61" s="23">
        <f t="shared" si="21"/>
        <v>17.306276270538788</v>
      </c>
      <c r="AD61" s="23">
        <v>2244</v>
      </c>
      <c r="AE61" s="23">
        <f t="shared" si="22"/>
        <v>748</v>
      </c>
      <c r="AF61" s="23">
        <v>467.88799999999998</v>
      </c>
      <c r="AG61" s="23">
        <f t="shared" si="23"/>
        <v>62.551871657754013</v>
      </c>
      <c r="AH61" s="23">
        <f t="shared" si="24"/>
        <v>20.850623885918001</v>
      </c>
      <c r="AI61" s="23">
        <v>1084</v>
      </c>
      <c r="AJ61" s="23">
        <f t="shared" si="25"/>
        <v>361.33333333333331</v>
      </c>
      <c r="AK61" s="23">
        <v>85</v>
      </c>
      <c r="AL61" s="23">
        <f t="shared" si="26"/>
        <v>23.523985239852401</v>
      </c>
      <c r="AM61" s="23">
        <f t="shared" si="27"/>
        <v>7.8413284132841339</v>
      </c>
      <c r="AN61" s="23">
        <v>0</v>
      </c>
      <c r="AO61" s="23">
        <f t="shared" si="28"/>
        <v>0</v>
      </c>
      <c r="AP61" s="23">
        <v>0</v>
      </c>
      <c r="AQ61" s="23" t="e">
        <f t="shared" si="29"/>
        <v>#DIV/0!</v>
      </c>
      <c r="AR61" s="23" t="e">
        <f t="shared" si="30"/>
        <v>#DIV/0!</v>
      </c>
      <c r="AS61" s="23">
        <v>0</v>
      </c>
      <c r="AT61" s="23">
        <f t="shared" si="31"/>
        <v>0</v>
      </c>
      <c r="AU61" s="23">
        <v>0</v>
      </c>
      <c r="AV61" s="23">
        <v>0</v>
      </c>
      <c r="AW61" s="23">
        <f t="shared" si="32"/>
        <v>0</v>
      </c>
      <c r="AX61" s="23">
        <v>0</v>
      </c>
      <c r="AY61" s="23">
        <v>9197.2000000000007</v>
      </c>
      <c r="AZ61" s="23">
        <f t="shared" si="33"/>
        <v>3065.7333333333336</v>
      </c>
      <c r="BA61" s="23">
        <v>3065.9</v>
      </c>
      <c r="BB61" s="23">
        <v>0</v>
      </c>
      <c r="BC61" s="23">
        <f t="shared" si="34"/>
        <v>0</v>
      </c>
      <c r="BD61" s="23">
        <v>0</v>
      </c>
      <c r="BE61" s="23">
        <v>0</v>
      </c>
      <c r="BF61" s="23">
        <f t="shared" si="35"/>
        <v>0</v>
      </c>
      <c r="BG61" s="23">
        <v>0</v>
      </c>
      <c r="BH61" s="23">
        <v>0</v>
      </c>
      <c r="BI61" s="23">
        <f t="shared" si="36"/>
        <v>0</v>
      </c>
      <c r="BJ61" s="23">
        <v>0</v>
      </c>
      <c r="BK61" s="23">
        <f t="shared" si="80"/>
        <v>5257</v>
      </c>
      <c r="BL61" s="23">
        <f t="shared" si="80"/>
        <v>1752.3333333333333</v>
      </c>
      <c r="BM61" s="23">
        <f t="shared" si="80"/>
        <v>394.73</v>
      </c>
      <c r="BN61" s="23">
        <f t="shared" si="37"/>
        <v>22.525965379494011</v>
      </c>
      <c r="BO61" s="23">
        <f t="shared" si="38"/>
        <v>7.5086551264980024</v>
      </c>
      <c r="BP61" s="23">
        <v>1824</v>
      </c>
      <c r="BQ61" s="23">
        <f t="shared" si="39"/>
        <v>608</v>
      </c>
      <c r="BR61" s="23">
        <v>250</v>
      </c>
      <c r="BS61" s="23">
        <v>3433</v>
      </c>
      <c r="BT61" s="23">
        <f t="shared" si="40"/>
        <v>1144.3333333333333</v>
      </c>
      <c r="BU61" s="23">
        <v>144.72999999999999</v>
      </c>
      <c r="BV61" s="23">
        <v>0</v>
      </c>
      <c r="BW61" s="23">
        <f t="shared" si="41"/>
        <v>0</v>
      </c>
      <c r="BX61" s="23">
        <v>0</v>
      </c>
      <c r="BY61" s="23">
        <v>0</v>
      </c>
      <c r="BZ61" s="23">
        <f t="shared" si="42"/>
        <v>0</v>
      </c>
      <c r="CA61" s="23">
        <v>0</v>
      </c>
      <c r="CB61" s="23">
        <v>0</v>
      </c>
      <c r="CC61" s="23">
        <f t="shared" si="43"/>
        <v>0</v>
      </c>
      <c r="CD61" s="23">
        <v>0</v>
      </c>
      <c r="CE61" s="23">
        <v>0</v>
      </c>
      <c r="CF61" s="23">
        <f t="shared" si="44"/>
        <v>0</v>
      </c>
      <c r="CG61" s="23">
        <v>0</v>
      </c>
      <c r="CH61" s="23">
        <v>0</v>
      </c>
      <c r="CI61" s="23">
        <f t="shared" si="45"/>
        <v>0</v>
      </c>
      <c r="CJ61" s="23">
        <v>0</v>
      </c>
      <c r="CK61" s="23">
        <v>500</v>
      </c>
      <c r="CL61" s="23">
        <f t="shared" si="46"/>
        <v>166.66666666666666</v>
      </c>
      <c r="CM61" s="23">
        <v>6.8</v>
      </c>
      <c r="CN61" s="23">
        <v>500</v>
      </c>
      <c r="CO61" s="23">
        <f t="shared" si="47"/>
        <v>166.66666666666666</v>
      </c>
      <c r="CP61" s="23">
        <v>6.8</v>
      </c>
      <c r="CQ61" s="23">
        <f t="shared" si="48"/>
        <v>4.08</v>
      </c>
      <c r="CR61" s="23">
        <f t="shared" si="49"/>
        <v>1.3599999999999999</v>
      </c>
      <c r="CS61" s="23">
        <v>0</v>
      </c>
      <c r="CT61" s="23">
        <f t="shared" si="50"/>
        <v>0</v>
      </c>
      <c r="CU61" s="23">
        <v>0</v>
      </c>
      <c r="CV61" s="23">
        <v>0</v>
      </c>
      <c r="CW61" s="23">
        <f t="shared" si="51"/>
        <v>0</v>
      </c>
      <c r="CX61" s="23">
        <v>0</v>
      </c>
      <c r="CY61" s="23">
        <v>0</v>
      </c>
      <c r="CZ61" s="23">
        <f t="shared" si="52"/>
        <v>0</v>
      </c>
      <c r="DA61" s="23">
        <v>0</v>
      </c>
      <c r="DB61" s="23">
        <v>0</v>
      </c>
      <c r="DC61" s="23">
        <f t="shared" si="53"/>
        <v>0</v>
      </c>
      <c r="DD61" s="23">
        <v>15</v>
      </c>
      <c r="DE61" s="23">
        <v>0</v>
      </c>
      <c r="DF61" s="23">
        <f t="shared" si="81"/>
        <v>19329</v>
      </c>
      <c r="DG61" s="23">
        <f t="shared" si="81"/>
        <v>6443</v>
      </c>
      <c r="DH61" s="23">
        <f t="shared" si="6"/>
        <v>4216.6171000000004</v>
      </c>
      <c r="DI61" s="23">
        <v>0</v>
      </c>
      <c r="DJ61" s="23">
        <f t="shared" si="54"/>
        <v>0</v>
      </c>
      <c r="DK61" s="23">
        <v>0</v>
      </c>
      <c r="DL61" s="23">
        <v>0</v>
      </c>
      <c r="DM61" s="23">
        <f t="shared" si="55"/>
        <v>0</v>
      </c>
      <c r="DN61" s="23">
        <v>0</v>
      </c>
      <c r="DO61" s="23">
        <v>0</v>
      </c>
      <c r="DP61" s="23">
        <f t="shared" si="56"/>
        <v>0</v>
      </c>
      <c r="DQ61" s="23">
        <v>0</v>
      </c>
      <c r="DR61" s="23">
        <v>0</v>
      </c>
      <c r="DS61" s="23">
        <f t="shared" si="57"/>
        <v>0</v>
      </c>
      <c r="DT61" s="23">
        <v>0</v>
      </c>
      <c r="DU61" s="23">
        <v>0</v>
      </c>
      <c r="DV61" s="23">
        <f t="shared" si="58"/>
        <v>0</v>
      </c>
      <c r="DW61" s="23">
        <v>0</v>
      </c>
      <c r="DX61" s="23">
        <v>0</v>
      </c>
      <c r="DY61" s="23">
        <f t="shared" si="59"/>
        <v>0</v>
      </c>
      <c r="DZ61" s="23">
        <v>0</v>
      </c>
      <c r="EA61" s="23">
        <v>0</v>
      </c>
      <c r="EB61" s="23">
        <f t="shared" si="82"/>
        <v>0</v>
      </c>
      <c r="EC61" s="23">
        <f t="shared" si="82"/>
        <v>0</v>
      </c>
      <c r="ED61" s="23">
        <f t="shared" si="8"/>
        <v>0</v>
      </c>
    </row>
    <row r="62" spans="1:134">
      <c r="A62" s="21">
        <v>49</v>
      </c>
      <c r="B62" s="27" t="s">
        <v>206</v>
      </c>
      <c r="C62" s="23">
        <v>9283.0964000000004</v>
      </c>
      <c r="D62" s="23">
        <v>26621.918900000001</v>
      </c>
      <c r="E62" s="23">
        <f t="shared" si="78"/>
        <v>56564.2</v>
      </c>
      <c r="F62" s="23">
        <f t="shared" si="78"/>
        <v>18854.73333333333</v>
      </c>
      <c r="G62" s="23">
        <f t="shared" si="78"/>
        <v>19850.797699999999</v>
      </c>
      <c r="H62" s="23">
        <f t="shared" si="9"/>
        <v>105.28283454906109</v>
      </c>
      <c r="I62" s="23">
        <f t="shared" si="10"/>
        <v>35.094278183020357</v>
      </c>
      <c r="J62" s="23">
        <f t="shared" si="79"/>
        <v>15450</v>
      </c>
      <c r="K62" s="23">
        <f t="shared" si="79"/>
        <v>5150</v>
      </c>
      <c r="L62" s="23">
        <f t="shared" si="79"/>
        <v>6145.9976999999999</v>
      </c>
      <c r="M62" s="23">
        <f t="shared" si="11"/>
        <v>119.33976116504854</v>
      </c>
      <c r="N62" s="23">
        <f t="shared" si="12"/>
        <v>39.779920388349517</v>
      </c>
      <c r="O62" s="23">
        <f t="shared" si="2"/>
        <v>6500</v>
      </c>
      <c r="P62" s="23">
        <f t="shared" si="13"/>
        <v>2166.6666666666665</v>
      </c>
      <c r="Q62" s="23">
        <f t="shared" si="3"/>
        <v>2216.808</v>
      </c>
      <c r="R62" s="23">
        <f t="shared" si="14"/>
        <v>102.31421538461538</v>
      </c>
      <c r="S62" s="23">
        <f t="shared" si="15"/>
        <v>34.104738461538467</v>
      </c>
      <c r="T62" s="23">
        <v>0</v>
      </c>
      <c r="U62" s="23">
        <f t="shared" si="16"/>
        <v>0</v>
      </c>
      <c r="V62" s="23">
        <v>4.0250000000000004</v>
      </c>
      <c r="W62" s="23" t="e">
        <f t="shared" si="17"/>
        <v>#DIV/0!</v>
      </c>
      <c r="X62" s="23" t="e">
        <f t="shared" si="18"/>
        <v>#DIV/0!</v>
      </c>
      <c r="Y62" s="23">
        <v>5700</v>
      </c>
      <c r="Z62" s="23">
        <f t="shared" si="19"/>
        <v>1900</v>
      </c>
      <c r="AA62" s="23">
        <v>1569.6896999999999</v>
      </c>
      <c r="AB62" s="23">
        <f t="shared" si="20"/>
        <v>82.615247368421052</v>
      </c>
      <c r="AC62" s="23">
        <f t="shared" si="21"/>
        <v>27.538415789473682</v>
      </c>
      <c r="AD62" s="23">
        <v>6500</v>
      </c>
      <c r="AE62" s="23">
        <f t="shared" si="22"/>
        <v>2166.6666666666665</v>
      </c>
      <c r="AF62" s="23">
        <v>2212.7829999999999</v>
      </c>
      <c r="AG62" s="23">
        <f t="shared" si="23"/>
        <v>102.12844615384616</v>
      </c>
      <c r="AH62" s="23">
        <f t="shared" si="24"/>
        <v>34.04281538461538</v>
      </c>
      <c r="AI62" s="23">
        <v>700</v>
      </c>
      <c r="AJ62" s="23">
        <f t="shared" si="25"/>
        <v>233.33333333333334</v>
      </c>
      <c r="AK62" s="23">
        <v>505</v>
      </c>
      <c r="AL62" s="23">
        <f t="shared" si="26"/>
        <v>216.42857142857142</v>
      </c>
      <c r="AM62" s="23">
        <f t="shared" si="27"/>
        <v>72.142857142857139</v>
      </c>
      <c r="AN62" s="23">
        <v>0</v>
      </c>
      <c r="AO62" s="23">
        <f t="shared" si="28"/>
        <v>0</v>
      </c>
      <c r="AP62" s="23">
        <v>0</v>
      </c>
      <c r="AQ62" s="23" t="e">
        <f t="shared" si="29"/>
        <v>#DIV/0!</v>
      </c>
      <c r="AR62" s="23" t="e">
        <f t="shared" si="30"/>
        <v>#DIV/0!</v>
      </c>
      <c r="AS62" s="23">
        <v>0</v>
      </c>
      <c r="AT62" s="23">
        <f t="shared" si="31"/>
        <v>0</v>
      </c>
      <c r="AU62" s="23">
        <v>0</v>
      </c>
      <c r="AV62" s="23">
        <v>0</v>
      </c>
      <c r="AW62" s="23">
        <f t="shared" si="32"/>
        <v>0</v>
      </c>
      <c r="AX62" s="23">
        <v>0</v>
      </c>
      <c r="AY62" s="23">
        <v>41114.199999999997</v>
      </c>
      <c r="AZ62" s="23">
        <f t="shared" si="33"/>
        <v>13704.733333333332</v>
      </c>
      <c r="BA62" s="23">
        <v>13704.8</v>
      </c>
      <c r="BB62" s="23">
        <v>0</v>
      </c>
      <c r="BC62" s="23">
        <f t="shared" si="34"/>
        <v>0</v>
      </c>
      <c r="BD62" s="23">
        <v>0</v>
      </c>
      <c r="BE62" s="23">
        <v>0</v>
      </c>
      <c r="BF62" s="23">
        <f t="shared" si="35"/>
        <v>0</v>
      </c>
      <c r="BG62" s="23">
        <v>0</v>
      </c>
      <c r="BH62" s="23">
        <v>0</v>
      </c>
      <c r="BI62" s="23">
        <f t="shared" si="36"/>
        <v>0</v>
      </c>
      <c r="BJ62" s="23">
        <v>0</v>
      </c>
      <c r="BK62" s="23">
        <f t="shared" si="80"/>
        <v>1350</v>
      </c>
      <c r="BL62" s="23">
        <f t="shared" si="80"/>
        <v>450</v>
      </c>
      <c r="BM62" s="23">
        <f t="shared" si="80"/>
        <v>1065.2</v>
      </c>
      <c r="BN62" s="23">
        <f t="shared" si="37"/>
        <v>236.71111111111114</v>
      </c>
      <c r="BO62" s="23">
        <f t="shared" si="38"/>
        <v>78.903703703703712</v>
      </c>
      <c r="BP62" s="23">
        <v>1000</v>
      </c>
      <c r="BQ62" s="23">
        <f t="shared" si="39"/>
        <v>333.33333333333331</v>
      </c>
      <c r="BR62" s="23">
        <v>870.8</v>
      </c>
      <c r="BS62" s="23">
        <v>0</v>
      </c>
      <c r="BT62" s="23">
        <f t="shared" si="40"/>
        <v>0</v>
      </c>
      <c r="BU62" s="23">
        <v>0</v>
      </c>
      <c r="BV62" s="23">
        <v>0</v>
      </c>
      <c r="BW62" s="23">
        <f t="shared" si="41"/>
        <v>0</v>
      </c>
      <c r="BX62" s="23">
        <v>0</v>
      </c>
      <c r="BY62" s="23">
        <v>350</v>
      </c>
      <c r="BZ62" s="23">
        <f t="shared" si="42"/>
        <v>116.66666666666667</v>
      </c>
      <c r="CA62" s="23">
        <v>194.4</v>
      </c>
      <c r="CB62" s="23">
        <v>0</v>
      </c>
      <c r="CC62" s="23">
        <f t="shared" si="43"/>
        <v>0</v>
      </c>
      <c r="CD62" s="23">
        <v>0</v>
      </c>
      <c r="CE62" s="23">
        <v>0</v>
      </c>
      <c r="CF62" s="23">
        <f t="shared" si="44"/>
        <v>0</v>
      </c>
      <c r="CG62" s="23">
        <v>0</v>
      </c>
      <c r="CH62" s="23">
        <v>0</v>
      </c>
      <c r="CI62" s="23">
        <f t="shared" si="45"/>
        <v>0</v>
      </c>
      <c r="CJ62" s="23">
        <v>3.6</v>
      </c>
      <c r="CK62" s="23">
        <v>1200</v>
      </c>
      <c r="CL62" s="23">
        <f t="shared" si="46"/>
        <v>400</v>
      </c>
      <c r="CM62" s="23">
        <v>548.5</v>
      </c>
      <c r="CN62" s="23">
        <v>1200</v>
      </c>
      <c r="CO62" s="23">
        <f t="shared" si="47"/>
        <v>400</v>
      </c>
      <c r="CP62" s="23">
        <v>536.5</v>
      </c>
      <c r="CQ62" s="23">
        <f t="shared" si="48"/>
        <v>134.125</v>
      </c>
      <c r="CR62" s="23">
        <f t="shared" si="49"/>
        <v>44.708333333333336</v>
      </c>
      <c r="CS62" s="23">
        <v>0</v>
      </c>
      <c r="CT62" s="23">
        <f t="shared" si="50"/>
        <v>0</v>
      </c>
      <c r="CU62" s="23">
        <v>37.200000000000003</v>
      </c>
      <c r="CV62" s="23">
        <v>0</v>
      </c>
      <c r="CW62" s="23">
        <f t="shared" si="51"/>
        <v>0</v>
      </c>
      <c r="CX62" s="23">
        <v>200</v>
      </c>
      <c r="CY62" s="23">
        <v>0</v>
      </c>
      <c r="CZ62" s="23">
        <f t="shared" si="52"/>
        <v>0</v>
      </c>
      <c r="DA62" s="23">
        <v>0</v>
      </c>
      <c r="DB62" s="23">
        <v>0</v>
      </c>
      <c r="DC62" s="23">
        <f t="shared" si="53"/>
        <v>0</v>
      </c>
      <c r="DD62" s="23">
        <v>0</v>
      </c>
      <c r="DE62" s="23">
        <v>0</v>
      </c>
      <c r="DF62" s="23">
        <f t="shared" si="81"/>
        <v>56564.2</v>
      </c>
      <c r="DG62" s="23">
        <f t="shared" si="81"/>
        <v>18854.73333333333</v>
      </c>
      <c r="DH62" s="23">
        <f t="shared" si="6"/>
        <v>19850.797699999999</v>
      </c>
      <c r="DI62" s="23">
        <v>0</v>
      </c>
      <c r="DJ62" s="23">
        <f t="shared" si="54"/>
        <v>0</v>
      </c>
      <c r="DK62" s="23">
        <v>0</v>
      </c>
      <c r="DL62" s="23">
        <v>0</v>
      </c>
      <c r="DM62" s="23">
        <f t="shared" si="55"/>
        <v>0</v>
      </c>
      <c r="DN62" s="23">
        <v>0</v>
      </c>
      <c r="DO62" s="23">
        <v>0</v>
      </c>
      <c r="DP62" s="23">
        <f t="shared" si="56"/>
        <v>0</v>
      </c>
      <c r="DQ62" s="23">
        <v>0</v>
      </c>
      <c r="DR62" s="23">
        <v>0</v>
      </c>
      <c r="DS62" s="23">
        <f t="shared" si="57"/>
        <v>0</v>
      </c>
      <c r="DT62" s="23">
        <v>0</v>
      </c>
      <c r="DU62" s="23">
        <v>0</v>
      </c>
      <c r="DV62" s="23">
        <f t="shared" si="58"/>
        <v>0</v>
      </c>
      <c r="DW62" s="23">
        <v>0</v>
      </c>
      <c r="DX62" s="23">
        <v>0</v>
      </c>
      <c r="DY62" s="23">
        <f t="shared" si="59"/>
        <v>0</v>
      </c>
      <c r="DZ62" s="23">
        <v>0</v>
      </c>
      <c r="EA62" s="23">
        <v>0</v>
      </c>
      <c r="EB62" s="23">
        <f t="shared" si="82"/>
        <v>0</v>
      </c>
      <c r="EC62" s="23">
        <f t="shared" si="82"/>
        <v>0</v>
      </c>
      <c r="ED62" s="23">
        <f t="shared" si="8"/>
        <v>0</v>
      </c>
    </row>
    <row r="63" spans="1:134">
      <c r="A63" s="21">
        <v>50</v>
      </c>
      <c r="B63" s="29" t="s">
        <v>207</v>
      </c>
      <c r="C63" s="23">
        <v>1577.373</v>
      </c>
      <c r="D63" s="23">
        <v>11.433999999999999</v>
      </c>
      <c r="E63" s="23">
        <f t="shared" si="78"/>
        <v>15764.499999999998</v>
      </c>
      <c r="F63" s="23">
        <f t="shared" si="78"/>
        <v>5254.8333333333339</v>
      </c>
      <c r="G63" s="23">
        <f t="shared" si="78"/>
        <v>4631.5460000000012</v>
      </c>
      <c r="H63" s="23">
        <f t="shared" si="9"/>
        <v>88.138780170636565</v>
      </c>
      <c r="I63" s="23">
        <f t="shared" si="10"/>
        <v>29.379593390212193</v>
      </c>
      <c r="J63" s="23">
        <f t="shared" si="79"/>
        <v>5840.2</v>
      </c>
      <c r="K63" s="23">
        <f t="shared" si="79"/>
        <v>1946.7333333333333</v>
      </c>
      <c r="L63" s="23">
        <f t="shared" si="79"/>
        <v>1323.4459999999999</v>
      </c>
      <c r="M63" s="23">
        <f t="shared" si="11"/>
        <v>67.982911544125187</v>
      </c>
      <c r="N63" s="23">
        <f t="shared" si="12"/>
        <v>22.660970514708399</v>
      </c>
      <c r="O63" s="23">
        <f t="shared" si="2"/>
        <v>1550</v>
      </c>
      <c r="P63" s="23">
        <f t="shared" si="13"/>
        <v>516.66666666666663</v>
      </c>
      <c r="Q63" s="23">
        <f t="shared" si="3"/>
        <v>761.63699999999994</v>
      </c>
      <c r="R63" s="23">
        <f t="shared" si="14"/>
        <v>147.41361290322581</v>
      </c>
      <c r="S63" s="23">
        <f t="shared" si="15"/>
        <v>49.137870967741932</v>
      </c>
      <c r="T63" s="23">
        <v>200</v>
      </c>
      <c r="U63" s="23">
        <f t="shared" si="16"/>
        <v>66.666666666666671</v>
      </c>
      <c r="V63" s="23">
        <v>36.408999999999999</v>
      </c>
      <c r="W63" s="23">
        <f t="shared" si="17"/>
        <v>54.613499999999995</v>
      </c>
      <c r="X63" s="23">
        <f t="shared" si="18"/>
        <v>18.204499999999999</v>
      </c>
      <c r="Y63" s="23">
        <v>1370</v>
      </c>
      <c r="Z63" s="23">
        <f t="shared" si="19"/>
        <v>456.66666666666669</v>
      </c>
      <c r="AA63" s="23">
        <v>248.649</v>
      </c>
      <c r="AB63" s="23">
        <f t="shared" si="20"/>
        <v>54.448686131386857</v>
      </c>
      <c r="AC63" s="23">
        <f t="shared" si="21"/>
        <v>18.149562043795619</v>
      </c>
      <c r="AD63" s="23">
        <v>1350</v>
      </c>
      <c r="AE63" s="23">
        <f t="shared" si="22"/>
        <v>450</v>
      </c>
      <c r="AF63" s="23">
        <v>725.22799999999995</v>
      </c>
      <c r="AG63" s="23">
        <f t="shared" si="23"/>
        <v>161.16177777777776</v>
      </c>
      <c r="AH63" s="23">
        <f t="shared" si="24"/>
        <v>53.720592592592588</v>
      </c>
      <c r="AI63" s="23">
        <v>50</v>
      </c>
      <c r="AJ63" s="23">
        <f t="shared" si="25"/>
        <v>16.666666666666668</v>
      </c>
      <c r="AK63" s="23">
        <v>30</v>
      </c>
      <c r="AL63" s="23">
        <f t="shared" si="26"/>
        <v>179.99999999999997</v>
      </c>
      <c r="AM63" s="23">
        <f t="shared" si="27"/>
        <v>60</v>
      </c>
      <c r="AN63" s="23">
        <v>0</v>
      </c>
      <c r="AO63" s="23">
        <f t="shared" si="28"/>
        <v>0</v>
      </c>
      <c r="AP63" s="23">
        <v>0</v>
      </c>
      <c r="AQ63" s="23" t="e">
        <f t="shared" si="29"/>
        <v>#DIV/0!</v>
      </c>
      <c r="AR63" s="23" t="e">
        <f t="shared" si="30"/>
        <v>#DIV/0!</v>
      </c>
      <c r="AS63" s="23">
        <v>0</v>
      </c>
      <c r="AT63" s="23">
        <f t="shared" si="31"/>
        <v>0</v>
      </c>
      <c r="AU63" s="23">
        <v>0</v>
      </c>
      <c r="AV63" s="23">
        <v>0</v>
      </c>
      <c r="AW63" s="23">
        <f t="shared" si="32"/>
        <v>0</v>
      </c>
      <c r="AX63" s="23">
        <v>0</v>
      </c>
      <c r="AY63" s="23">
        <v>9924.2999999999993</v>
      </c>
      <c r="AZ63" s="23">
        <f t="shared" si="33"/>
        <v>3308.1</v>
      </c>
      <c r="BA63" s="23">
        <v>3308.1</v>
      </c>
      <c r="BB63" s="23">
        <v>0</v>
      </c>
      <c r="BC63" s="23">
        <f t="shared" si="34"/>
        <v>0</v>
      </c>
      <c r="BD63" s="23">
        <v>0</v>
      </c>
      <c r="BE63" s="23">
        <v>0</v>
      </c>
      <c r="BF63" s="23">
        <f t="shared" si="35"/>
        <v>0</v>
      </c>
      <c r="BG63" s="23">
        <v>0</v>
      </c>
      <c r="BH63" s="23">
        <v>0</v>
      </c>
      <c r="BI63" s="23">
        <f t="shared" si="36"/>
        <v>0</v>
      </c>
      <c r="BJ63" s="23">
        <v>0</v>
      </c>
      <c r="BK63" s="23">
        <f t="shared" si="80"/>
        <v>2294.4</v>
      </c>
      <c r="BL63" s="23">
        <f t="shared" si="80"/>
        <v>764.8</v>
      </c>
      <c r="BM63" s="23">
        <f t="shared" si="80"/>
        <v>211.8</v>
      </c>
      <c r="BN63" s="23">
        <f t="shared" si="37"/>
        <v>27.69351464435147</v>
      </c>
      <c r="BO63" s="23">
        <f t="shared" si="38"/>
        <v>9.231171548117155</v>
      </c>
      <c r="BP63" s="23">
        <v>512</v>
      </c>
      <c r="BQ63" s="23">
        <f t="shared" si="39"/>
        <v>170.66666666666666</v>
      </c>
      <c r="BR63" s="23">
        <v>211.8</v>
      </c>
      <c r="BS63" s="23">
        <v>1782.4</v>
      </c>
      <c r="BT63" s="23">
        <f t="shared" si="40"/>
        <v>594.13333333333333</v>
      </c>
      <c r="BU63" s="23">
        <v>0</v>
      </c>
      <c r="BV63" s="23">
        <v>0</v>
      </c>
      <c r="BW63" s="23">
        <f t="shared" si="41"/>
        <v>0</v>
      </c>
      <c r="BX63" s="23">
        <v>0</v>
      </c>
      <c r="BY63" s="23">
        <v>0</v>
      </c>
      <c r="BZ63" s="23">
        <f t="shared" si="42"/>
        <v>0</v>
      </c>
      <c r="CA63" s="23">
        <v>0</v>
      </c>
      <c r="CB63" s="23">
        <v>0</v>
      </c>
      <c r="CC63" s="23">
        <f t="shared" si="43"/>
        <v>0</v>
      </c>
      <c r="CD63" s="23">
        <v>0</v>
      </c>
      <c r="CE63" s="23">
        <v>0</v>
      </c>
      <c r="CF63" s="23">
        <f t="shared" si="44"/>
        <v>0</v>
      </c>
      <c r="CG63" s="23">
        <v>0</v>
      </c>
      <c r="CH63" s="23">
        <v>0</v>
      </c>
      <c r="CI63" s="23">
        <f t="shared" si="45"/>
        <v>0</v>
      </c>
      <c r="CJ63" s="23">
        <v>0</v>
      </c>
      <c r="CK63" s="23">
        <v>475</v>
      </c>
      <c r="CL63" s="23">
        <f t="shared" si="46"/>
        <v>158.33333333333334</v>
      </c>
      <c r="CM63" s="23">
        <v>37.76</v>
      </c>
      <c r="CN63" s="23">
        <v>475</v>
      </c>
      <c r="CO63" s="23">
        <f t="shared" si="47"/>
        <v>158.33333333333334</v>
      </c>
      <c r="CP63" s="23">
        <v>37.76</v>
      </c>
      <c r="CQ63" s="23">
        <f t="shared" si="48"/>
        <v>23.848421052631576</v>
      </c>
      <c r="CR63" s="23">
        <f t="shared" si="49"/>
        <v>7.9494736842105258</v>
      </c>
      <c r="CS63" s="23">
        <v>0</v>
      </c>
      <c r="CT63" s="23">
        <f t="shared" si="50"/>
        <v>0</v>
      </c>
      <c r="CU63" s="23">
        <v>0</v>
      </c>
      <c r="CV63" s="23">
        <v>0</v>
      </c>
      <c r="CW63" s="23">
        <f t="shared" si="51"/>
        <v>0</v>
      </c>
      <c r="CX63" s="23">
        <v>0</v>
      </c>
      <c r="CY63" s="23">
        <v>0</v>
      </c>
      <c r="CZ63" s="23">
        <f t="shared" si="52"/>
        <v>0</v>
      </c>
      <c r="DA63" s="23">
        <v>0</v>
      </c>
      <c r="DB63" s="23">
        <v>100.8</v>
      </c>
      <c r="DC63" s="23">
        <f t="shared" si="53"/>
        <v>33.6</v>
      </c>
      <c r="DD63" s="23">
        <v>33.6</v>
      </c>
      <c r="DE63" s="23">
        <v>0</v>
      </c>
      <c r="DF63" s="23">
        <f t="shared" si="81"/>
        <v>15764.499999999998</v>
      </c>
      <c r="DG63" s="23">
        <f t="shared" si="81"/>
        <v>5254.8333333333339</v>
      </c>
      <c r="DH63" s="23">
        <f t="shared" si="6"/>
        <v>4631.5460000000012</v>
      </c>
      <c r="DI63" s="23">
        <v>0</v>
      </c>
      <c r="DJ63" s="23">
        <f t="shared" si="54"/>
        <v>0</v>
      </c>
      <c r="DK63" s="23">
        <v>0</v>
      </c>
      <c r="DL63" s="23">
        <v>0</v>
      </c>
      <c r="DM63" s="23">
        <f t="shared" si="55"/>
        <v>0</v>
      </c>
      <c r="DN63" s="23">
        <v>0</v>
      </c>
      <c r="DO63" s="23">
        <v>0</v>
      </c>
      <c r="DP63" s="23">
        <f t="shared" si="56"/>
        <v>0</v>
      </c>
      <c r="DQ63" s="23">
        <v>0</v>
      </c>
      <c r="DR63" s="23">
        <v>0</v>
      </c>
      <c r="DS63" s="23">
        <f t="shared" si="57"/>
        <v>0</v>
      </c>
      <c r="DT63" s="23">
        <v>0</v>
      </c>
      <c r="DU63" s="23">
        <v>0</v>
      </c>
      <c r="DV63" s="23">
        <f t="shared" si="58"/>
        <v>0</v>
      </c>
      <c r="DW63" s="23">
        <v>0</v>
      </c>
      <c r="DX63" s="23">
        <v>0</v>
      </c>
      <c r="DY63" s="23">
        <f t="shared" si="59"/>
        <v>0</v>
      </c>
      <c r="DZ63" s="23">
        <v>0</v>
      </c>
      <c r="EA63" s="23">
        <v>0</v>
      </c>
      <c r="EB63" s="23">
        <f t="shared" si="82"/>
        <v>0</v>
      </c>
      <c r="EC63" s="23">
        <f t="shared" si="82"/>
        <v>0</v>
      </c>
      <c r="ED63" s="23">
        <f t="shared" si="8"/>
        <v>0</v>
      </c>
    </row>
    <row r="64" spans="1:134">
      <c r="A64" s="21">
        <v>51</v>
      </c>
      <c r="B64" s="31" t="s">
        <v>208</v>
      </c>
      <c r="C64" s="23">
        <v>5027.4210999999996</v>
      </c>
      <c r="D64" s="23">
        <v>12443.9728</v>
      </c>
      <c r="E64" s="23">
        <f t="shared" si="78"/>
        <v>57764.770000000004</v>
      </c>
      <c r="F64" s="23">
        <f t="shared" si="78"/>
        <v>19254.923333333332</v>
      </c>
      <c r="G64" s="23">
        <f t="shared" si="78"/>
        <v>21204.109700000001</v>
      </c>
      <c r="H64" s="23">
        <f t="shared" si="9"/>
        <v>110.12305441534693</v>
      </c>
      <c r="I64" s="23">
        <f t="shared" si="10"/>
        <v>36.70768480511564</v>
      </c>
      <c r="J64" s="23">
        <f t="shared" si="79"/>
        <v>12286.8</v>
      </c>
      <c r="K64" s="23">
        <f t="shared" si="79"/>
        <v>4095.6</v>
      </c>
      <c r="L64" s="23">
        <f t="shared" si="79"/>
        <v>6094.6097</v>
      </c>
      <c r="M64" s="23">
        <f t="shared" si="11"/>
        <v>148.80871422990526</v>
      </c>
      <c r="N64" s="23">
        <f t="shared" si="12"/>
        <v>49.602904743301757</v>
      </c>
      <c r="O64" s="23">
        <f t="shared" si="2"/>
        <v>6024.4</v>
      </c>
      <c r="P64" s="23">
        <f t="shared" si="13"/>
        <v>2008.1333333333332</v>
      </c>
      <c r="Q64" s="23">
        <f t="shared" si="3"/>
        <v>5219.6409999999996</v>
      </c>
      <c r="R64" s="23">
        <f t="shared" si="14"/>
        <v>259.92502157891244</v>
      </c>
      <c r="S64" s="23">
        <f t="shared" si="15"/>
        <v>86.641673859637464</v>
      </c>
      <c r="T64" s="23">
        <v>328.4</v>
      </c>
      <c r="U64" s="23">
        <f t="shared" si="16"/>
        <v>109.46666666666665</v>
      </c>
      <c r="V64" s="23">
        <v>154.589</v>
      </c>
      <c r="W64" s="23">
        <f t="shared" si="17"/>
        <v>141.22015834348358</v>
      </c>
      <c r="X64" s="23">
        <f t="shared" si="18"/>
        <v>47.073386114494518</v>
      </c>
      <c r="Y64" s="23">
        <v>4992.3999999999996</v>
      </c>
      <c r="Z64" s="23">
        <f t="shared" si="19"/>
        <v>1664.1333333333332</v>
      </c>
      <c r="AA64" s="23">
        <v>310.96870000000001</v>
      </c>
      <c r="AB64" s="23">
        <f t="shared" si="20"/>
        <v>18.68652551878856</v>
      </c>
      <c r="AC64" s="23">
        <f t="shared" si="21"/>
        <v>6.2288418395961864</v>
      </c>
      <c r="AD64" s="23">
        <v>5696</v>
      </c>
      <c r="AE64" s="23">
        <f t="shared" si="22"/>
        <v>1898.6666666666667</v>
      </c>
      <c r="AF64" s="23">
        <v>5065.0519999999997</v>
      </c>
      <c r="AG64" s="23">
        <f t="shared" si="23"/>
        <v>266.76889044943817</v>
      </c>
      <c r="AH64" s="23">
        <f t="shared" si="24"/>
        <v>88.922963483146063</v>
      </c>
      <c r="AI64" s="23">
        <v>50</v>
      </c>
      <c r="AJ64" s="23">
        <f t="shared" si="25"/>
        <v>16.666666666666668</v>
      </c>
      <c r="AK64" s="23">
        <v>50</v>
      </c>
      <c r="AL64" s="23">
        <f t="shared" si="26"/>
        <v>300</v>
      </c>
      <c r="AM64" s="23">
        <f t="shared" si="27"/>
        <v>100</v>
      </c>
      <c r="AN64" s="23">
        <v>0</v>
      </c>
      <c r="AO64" s="23">
        <f t="shared" si="28"/>
        <v>0</v>
      </c>
      <c r="AP64" s="23">
        <v>0</v>
      </c>
      <c r="AQ64" s="23" t="e">
        <f t="shared" si="29"/>
        <v>#DIV/0!</v>
      </c>
      <c r="AR64" s="23" t="e">
        <f t="shared" si="30"/>
        <v>#DIV/0!</v>
      </c>
      <c r="AS64" s="23">
        <v>0</v>
      </c>
      <c r="AT64" s="23">
        <f t="shared" si="31"/>
        <v>0</v>
      </c>
      <c r="AU64" s="23">
        <v>0</v>
      </c>
      <c r="AV64" s="23">
        <v>0</v>
      </c>
      <c r="AW64" s="23">
        <f t="shared" si="32"/>
        <v>0</v>
      </c>
      <c r="AX64" s="23">
        <v>0</v>
      </c>
      <c r="AY64" s="23">
        <v>45328.2</v>
      </c>
      <c r="AZ64" s="23">
        <f t="shared" si="33"/>
        <v>15109.4</v>
      </c>
      <c r="BA64" s="23">
        <v>15109.5</v>
      </c>
      <c r="BB64" s="23">
        <v>0</v>
      </c>
      <c r="BC64" s="23">
        <f t="shared" si="34"/>
        <v>0</v>
      </c>
      <c r="BD64" s="23">
        <v>0</v>
      </c>
      <c r="BE64" s="23">
        <v>0</v>
      </c>
      <c r="BF64" s="23">
        <f t="shared" si="35"/>
        <v>0</v>
      </c>
      <c r="BG64" s="23">
        <v>0</v>
      </c>
      <c r="BH64" s="23">
        <v>0</v>
      </c>
      <c r="BI64" s="23">
        <f t="shared" si="36"/>
        <v>0</v>
      </c>
      <c r="BJ64" s="23">
        <v>0</v>
      </c>
      <c r="BK64" s="23">
        <f t="shared" si="80"/>
        <v>700</v>
      </c>
      <c r="BL64" s="23">
        <f t="shared" si="80"/>
        <v>233.33333333333334</v>
      </c>
      <c r="BM64" s="23">
        <f t="shared" si="80"/>
        <v>189</v>
      </c>
      <c r="BN64" s="23">
        <f t="shared" si="37"/>
        <v>81</v>
      </c>
      <c r="BO64" s="23">
        <f t="shared" si="38"/>
        <v>27</v>
      </c>
      <c r="BP64" s="23">
        <v>700</v>
      </c>
      <c r="BQ64" s="23">
        <f t="shared" si="39"/>
        <v>233.33333333333334</v>
      </c>
      <c r="BR64" s="23">
        <v>189</v>
      </c>
      <c r="BS64" s="23">
        <v>0</v>
      </c>
      <c r="BT64" s="23">
        <f t="shared" si="40"/>
        <v>0</v>
      </c>
      <c r="BU64" s="23">
        <v>0</v>
      </c>
      <c r="BV64" s="23">
        <v>0</v>
      </c>
      <c r="BW64" s="23">
        <f t="shared" si="41"/>
        <v>0</v>
      </c>
      <c r="BX64" s="23">
        <v>0</v>
      </c>
      <c r="BY64" s="23">
        <v>0</v>
      </c>
      <c r="BZ64" s="23">
        <f t="shared" si="42"/>
        <v>0</v>
      </c>
      <c r="CA64" s="23">
        <v>0</v>
      </c>
      <c r="CB64" s="23">
        <v>0</v>
      </c>
      <c r="CC64" s="23">
        <f t="shared" si="43"/>
        <v>0</v>
      </c>
      <c r="CD64" s="23">
        <v>0</v>
      </c>
      <c r="CE64" s="23">
        <v>0</v>
      </c>
      <c r="CF64" s="23">
        <f t="shared" si="44"/>
        <v>0</v>
      </c>
      <c r="CG64" s="23">
        <v>0</v>
      </c>
      <c r="CH64" s="23">
        <v>0</v>
      </c>
      <c r="CI64" s="23">
        <f t="shared" si="45"/>
        <v>0</v>
      </c>
      <c r="CJ64" s="23">
        <v>0</v>
      </c>
      <c r="CK64" s="23">
        <v>0</v>
      </c>
      <c r="CL64" s="23">
        <f t="shared" si="46"/>
        <v>0</v>
      </c>
      <c r="CM64" s="23">
        <v>0</v>
      </c>
      <c r="CN64" s="23">
        <v>0</v>
      </c>
      <c r="CO64" s="23">
        <f t="shared" si="47"/>
        <v>0</v>
      </c>
      <c r="CP64" s="23">
        <v>0</v>
      </c>
      <c r="CQ64" s="23" t="e">
        <f t="shared" si="48"/>
        <v>#DIV/0!</v>
      </c>
      <c r="CR64" s="23" t="e">
        <f t="shared" si="49"/>
        <v>#DIV/0!</v>
      </c>
      <c r="CS64" s="23">
        <v>0</v>
      </c>
      <c r="CT64" s="23">
        <f t="shared" si="50"/>
        <v>0</v>
      </c>
      <c r="CU64" s="23">
        <v>0</v>
      </c>
      <c r="CV64" s="23">
        <v>0</v>
      </c>
      <c r="CW64" s="23">
        <f t="shared" si="51"/>
        <v>0</v>
      </c>
      <c r="CX64" s="23">
        <v>0</v>
      </c>
      <c r="CY64" s="23">
        <v>0</v>
      </c>
      <c r="CZ64" s="23">
        <f t="shared" si="52"/>
        <v>0</v>
      </c>
      <c r="DA64" s="23">
        <v>0</v>
      </c>
      <c r="DB64" s="23">
        <v>520</v>
      </c>
      <c r="DC64" s="23">
        <f t="shared" si="53"/>
        <v>173.33333333333334</v>
      </c>
      <c r="DD64" s="23">
        <v>325</v>
      </c>
      <c r="DE64" s="23">
        <v>0</v>
      </c>
      <c r="DF64" s="23">
        <f t="shared" si="81"/>
        <v>57615</v>
      </c>
      <c r="DG64" s="23">
        <f t="shared" si="81"/>
        <v>19204.999999999996</v>
      </c>
      <c r="DH64" s="23">
        <f t="shared" si="6"/>
        <v>21204.109700000001</v>
      </c>
      <c r="DI64" s="23">
        <v>0</v>
      </c>
      <c r="DJ64" s="23">
        <f t="shared" si="54"/>
        <v>0</v>
      </c>
      <c r="DK64" s="23">
        <v>0</v>
      </c>
      <c r="DL64" s="23">
        <v>149.77000000000001</v>
      </c>
      <c r="DM64" s="23">
        <f t="shared" si="55"/>
        <v>49.923333333333339</v>
      </c>
      <c r="DN64" s="23">
        <v>0</v>
      </c>
      <c r="DO64" s="23">
        <v>0</v>
      </c>
      <c r="DP64" s="23">
        <f t="shared" si="56"/>
        <v>0</v>
      </c>
      <c r="DQ64" s="23">
        <v>0</v>
      </c>
      <c r="DR64" s="23">
        <v>0</v>
      </c>
      <c r="DS64" s="23">
        <f t="shared" si="57"/>
        <v>0</v>
      </c>
      <c r="DT64" s="23">
        <v>0</v>
      </c>
      <c r="DU64" s="23">
        <v>0</v>
      </c>
      <c r="DV64" s="23">
        <f t="shared" si="58"/>
        <v>0</v>
      </c>
      <c r="DW64" s="23">
        <v>0</v>
      </c>
      <c r="DX64" s="23">
        <v>11500</v>
      </c>
      <c r="DY64" s="23">
        <f t="shared" si="59"/>
        <v>3833.3333333333335</v>
      </c>
      <c r="DZ64" s="23">
        <v>0</v>
      </c>
      <c r="EA64" s="23">
        <v>0</v>
      </c>
      <c r="EB64" s="23">
        <f t="shared" si="82"/>
        <v>11649.77</v>
      </c>
      <c r="EC64" s="23">
        <f t="shared" si="82"/>
        <v>3883.2566666666667</v>
      </c>
      <c r="ED64" s="23">
        <f t="shared" si="8"/>
        <v>0</v>
      </c>
    </row>
    <row r="65" spans="1:134">
      <c r="A65" s="21">
        <v>52</v>
      </c>
      <c r="B65" s="31" t="s">
        <v>209</v>
      </c>
      <c r="C65" s="23">
        <v>77.671700000000001</v>
      </c>
      <c r="D65" s="23">
        <v>4584.8307000000004</v>
      </c>
      <c r="E65" s="23">
        <f t="shared" si="78"/>
        <v>78926.7</v>
      </c>
      <c r="F65" s="23">
        <f t="shared" si="78"/>
        <v>26308.899999999998</v>
      </c>
      <c r="G65" s="23">
        <f t="shared" si="78"/>
        <v>22149.263199999998</v>
      </c>
      <c r="H65" s="23">
        <f t="shared" si="9"/>
        <v>84.18924090326847</v>
      </c>
      <c r="I65" s="23">
        <f t="shared" si="10"/>
        <v>28.063080301089489</v>
      </c>
      <c r="J65" s="23">
        <f t="shared" si="79"/>
        <v>20617</v>
      </c>
      <c r="K65" s="23">
        <f t="shared" si="79"/>
        <v>6872.333333333333</v>
      </c>
      <c r="L65" s="23">
        <f t="shared" si="79"/>
        <v>2716.4631999999997</v>
      </c>
      <c r="M65" s="23">
        <f t="shared" si="11"/>
        <v>39.527523888053544</v>
      </c>
      <c r="N65" s="23">
        <f t="shared" si="12"/>
        <v>13.175841296017849</v>
      </c>
      <c r="O65" s="23">
        <f t="shared" si="2"/>
        <v>9656</v>
      </c>
      <c r="P65" s="23">
        <f t="shared" si="13"/>
        <v>3218.6666666666665</v>
      </c>
      <c r="Q65" s="23">
        <f t="shared" si="3"/>
        <v>1829.1880000000001</v>
      </c>
      <c r="R65" s="23">
        <f t="shared" si="14"/>
        <v>56.830613090306549</v>
      </c>
      <c r="S65" s="23">
        <f t="shared" si="15"/>
        <v>18.94353769676885</v>
      </c>
      <c r="T65" s="23">
        <v>0</v>
      </c>
      <c r="U65" s="23">
        <f t="shared" si="16"/>
        <v>0</v>
      </c>
      <c r="V65" s="23">
        <v>13.363</v>
      </c>
      <c r="W65" s="23" t="e">
        <f t="shared" si="17"/>
        <v>#DIV/0!</v>
      </c>
      <c r="X65" s="23" t="e">
        <f t="shared" si="18"/>
        <v>#DIV/0!</v>
      </c>
      <c r="Y65" s="23">
        <v>7361</v>
      </c>
      <c r="Z65" s="23">
        <f t="shared" si="19"/>
        <v>2453.6666666666665</v>
      </c>
      <c r="AA65" s="23">
        <v>409.63139999999999</v>
      </c>
      <c r="AB65" s="23">
        <f t="shared" si="20"/>
        <v>16.694663768509713</v>
      </c>
      <c r="AC65" s="23">
        <f t="shared" si="21"/>
        <v>5.5648879228365704</v>
      </c>
      <c r="AD65" s="23">
        <v>9656</v>
      </c>
      <c r="AE65" s="23">
        <f t="shared" si="22"/>
        <v>3218.6666666666665</v>
      </c>
      <c r="AF65" s="23">
        <v>1815.825</v>
      </c>
      <c r="AG65" s="23">
        <f t="shared" si="23"/>
        <v>56.415441176470594</v>
      </c>
      <c r="AH65" s="23">
        <f t="shared" si="24"/>
        <v>18.805147058823529</v>
      </c>
      <c r="AI65" s="23">
        <v>300</v>
      </c>
      <c r="AJ65" s="23">
        <f t="shared" si="25"/>
        <v>100</v>
      </c>
      <c r="AK65" s="23">
        <v>0</v>
      </c>
      <c r="AL65" s="23">
        <f t="shared" si="26"/>
        <v>0</v>
      </c>
      <c r="AM65" s="23">
        <f t="shared" si="27"/>
        <v>0</v>
      </c>
      <c r="AN65" s="23">
        <v>0</v>
      </c>
      <c r="AO65" s="23">
        <f t="shared" si="28"/>
        <v>0</v>
      </c>
      <c r="AP65" s="23">
        <v>0</v>
      </c>
      <c r="AQ65" s="23" t="e">
        <f t="shared" si="29"/>
        <v>#DIV/0!</v>
      </c>
      <c r="AR65" s="23" t="e">
        <f t="shared" si="30"/>
        <v>#DIV/0!</v>
      </c>
      <c r="AS65" s="23">
        <v>0</v>
      </c>
      <c r="AT65" s="23">
        <f t="shared" si="31"/>
        <v>0</v>
      </c>
      <c r="AU65" s="23">
        <v>0</v>
      </c>
      <c r="AV65" s="23">
        <v>0</v>
      </c>
      <c r="AW65" s="23">
        <f t="shared" si="32"/>
        <v>0</v>
      </c>
      <c r="AX65" s="23">
        <v>0</v>
      </c>
      <c r="AY65" s="23">
        <v>58298.400000000001</v>
      </c>
      <c r="AZ65" s="23">
        <f t="shared" si="33"/>
        <v>19432.8</v>
      </c>
      <c r="BA65" s="23">
        <v>19432.8</v>
      </c>
      <c r="BB65" s="23">
        <v>0</v>
      </c>
      <c r="BC65" s="23">
        <f t="shared" si="34"/>
        <v>0</v>
      </c>
      <c r="BD65" s="23">
        <v>0</v>
      </c>
      <c r="BE65" s="23">
        <v>0</v>
      </c>
      <c r="BF65" s="23">
        <f t="shared" si="35"/>
        <v>0</v>
      </c>
      <c r="BG65" s="23">
        <v>0</v>
      </c>
      <c r="BH65" s="23">
        <v>0</v>
      </c>
      <c r="BI65" s="23">
        <f t="shared" si="36"/>
        <v>0</v>
      </c>
      <c r="BJ65" s="23">
        <v>0</v>
      </c>
      <c r="BK65" s="23">
        <f t="shared" si="80"/>
        <v>900</v>
      </c>
      <c r="BL65" s="23">
        <f t="shared" si="80"/>
        <v>300</v>
      </c>
      <c r="BM65" s="23">
        <f t="shared" si="80"/>
        <v>302</v>
      </c>
      <c r="BN65" s="23">
        <f t="shared" si="37"/>
        <v>100.66666666666666</v>
      </c>
      <c r="BO65" s="23">
        <f t="shared" si="38"/>
        <v>33.555555555555557</v>
      </c>
      <c r="BP65" s="23">
        <v>900</v>
      </c>
      <c r="BQ65" s="23">
        <f t="shared" si="39"/>
        <v>300</v>
      </c>
      <c r="BR65" s="23">
        <v>2</v>
      </c>
      <c r="BS65" s="23">
        <v>0</v>
      </c>
      <c r="BT65" s="23">
        <f t="shared" si="40"/>
        <v>0</v>
      </c>
      <c r="BU65" s="23">
        <v>0</v>
      </c>
      <c r="BV65" s="23">
        <v>0</v>
      </c>
      <c r="BW65" s="23">
        <f t="shared" si="41"/>
        <v>0</v>
      </c>
      <c r="BX65" s="23">
        <v>0</v>
      </c>
      <c r="BY65" s="23">
        <v>0</v>
      </c>
      <c r="BZ65" s="23">
        <f t="shared" si="42"/>
        <v>0</v>
      </c>
      <c r="CA65" s="23">
        <v>300</v>
      </c>
      <c r="CB65" s="23">
        <v>0</v>
      </c>
      <c r="CC65" s="23">
        <f t="shared" si="43"/>
        <v>0</v>
      </c>
      <c r="CD65" s="23">
        <v>0</v>
      </c>
      <c r="CE65" s="23">
        <v>0</v>
      </c>
      <c r="CF65" s="23">
        <f t="shared" si="44"/>
        <v>0</v>
      </c>
      <c r="CG65" s="23">
        <v>0</v>
      </c>
      <c r="CH65" s="23">
        <v>0</v>
      </c>
      <c r="CI65" s="23">
        <f t="shared" si="45"/>
        <v>0</v>
      </c>
      <c r="CJ65" s="23">
        <v>0</v>
      </c>
      <c r="CK65" s="23">
        <v>2400</v>
      </c>
      <c r="CL65" s="23">
        <f t="shared" si="46"/>
        <v>800</v>
      </c>
      <c r="CM65" s="23">
        <v>43.817</v>
      </c>
      <c r="CN65" s="23">
        <v>2400</v>
      </c>
      <c r="CO65" s="23">
        <f t="shared" si="47"/>
        <v>800</v>
      </c>
      <c r="CP65" s="23">
        <v>11.817</v>
      </c>
      <c r="CQ65" s="23">
        <f t="shared" si="48"/>
        <v>1.477125</v>
      </c>
      <c r="CR65" s="23">
        <f t="shared" si="49"/>
        <v>0.49237500000000001</v>
      </c>
      <c r="CS65" s="23">
        <v>0</v>
      </c>
      <c r="CT65" s="23">
        <f t="shared" si="50"/>
        <v>0</v>
      </c>
      <c r="CU65" s="23">
        <v>0</v>
      </c>
      <c r="CV65" s="23">
        <v>0</v>
      </c>
      <c r="CW65" s="23">
        <f t="shared" si="51"/>
        <v>0</v>
      </c>
      <c r="CX65" s="23">
        <v>0</v>
      </c>
      <c r="CY65" s="23">
        <v>0</v>
      </c>
      <c r="CZ65" s="23">
        <f t="shared" si="52"/>
        <v>0</v>
      </c>
      <c r="DA65" s="23">
        <v>0</v>
      </c>
      <c r="DB65" s="23">
        <v>0</v>
      </c>
      <c r="DC65" s="23">
        <f t="shared" si="53"/>
        <v>0</v>
      </c>
      <c r="DD65" s="23">
        <v>131.82679999999999</v>
      </c>
      <c r="DE65" s="23">
        <v>0</v>
      </c>
      <c r="DF65" s="23">
        <f t="shared" si="81"/>
        <v>78915.399999999994</v>
      </c>
      <c r="DG65" s="23">
        <f t="shared" si="81"/>
        <v>26305.133333333331</v>
      </c>
      <c r="DH65" s="23">
        <f t="shared" si="6"/>
        <v>22149.263199999998</v>
      </c>
      <c r="DI65" s="23">
        <v>0</v>
      </c>
      <c r="DJ65" s="23">
        <f t="shared" si="54"/>
        <v>0</v>
      </c>
      <c r="DK65" s="23">
        <v>0</v>
      </c>
      <c r="DL65" s="23">
        <v>11.3</v>
      </c>
      <c r="DM65" s="23">
        <f t="shared" si="55"/>
        <v>3.7666666666666671</v>
      </c>
      <c r="DN65" s="23">
        <v>0</v>
      </c>
      <c r="DO65" s="23">
        <v>0</v>
      </c>
      <c r="DP65" s="23">
        <f t="shared" si="56"/>
        <v>0</v>
      </c>
      <c r="DQ65" s="23">
        <v>0</v>
      </c>
      <c r="DR65" s="23">
        <v>0</v>
      </c>
      <c r="DS65" s="23">
        <f t="shared" si="57"/>
        <v>0</v>
      </c>
      <c r="DT65" s="23">
        <v>0</v>
      </c>
      <c r="DU65" s="23">
        <v>0</v>
      </c>
      <c r="DV65" s="23">
        <f t="shared" si="58"/>
        <v>0</v>
      </c>
      <c r="DW65" s="23">
        <v>0</v>
      </c>
      <c r="DX65" s="23">
        <v>0</v>
      </c>
      <c r="DY65" s="23">
        <f t="shared" si="59"/>
        <v>0</v>
      </c>
      <c r="DZ65" s="23">
        <v>0</v>
      </c>
      <c r="EA65" s="23">
        <v>0</v>
      </c>
      <c r="EB65" s="23">
        <f t="shared" si="82"/>
        <v>11.3</v>
      </c>
      <c r="EC65" s="23">
        <f t="shared" si="82"/>
        <v>3.7666666666666671</v>
      </c>
      <c r="ED65" s="23">
        <f t="shared" si="8"/>
        <v>0</v>
      </c>
    </row>
    <row r="66" spans="1:134">
      <c r="A66" s="21">
        <v>53</v>
      </c>
      <c r="B66" s="31" t="s">
        <v>210</v>
      </c>
      <c r="C66" s="23">
        <v>277.29300000000001</v>
      </c>
      <c r="D66" s="23">
        <v>30.068000000000001</v>
      </c>
      <c r="E66" s="23">
        <f t="shared" si="78"/>
        <v>8159.4000000000005</v>
      </c>
      <c r="F66" s="23">
        <f t="shared" si="78"/>
        <v>2719.8</v>
      </c>
      <c r="G66" s="23">
        <f t="shared" si="78"/>
        <v>2083.8669999999997</v>
      </c>
      <c r="H66" s="23">
        <f t="shared" si="9"/>
        <v>76.618391058166026</v>
      </c>
      <c r="I66" s="23">
        <f t="shared" si="10"/>
        <v>25.539463686055342</v>
      </c>
      <c r="J66" s="23">
        <f t="shared" si="79"/>
        <v>3147.4</v>
      </c>
      <c r="K66" s="23">
        <f t="shared" si="79"/>
        <v>1049.1333333333332</v>
      </c>
      <c r="L66" s="23">
        <f t="shared" si="79"/>
        <v>413.16700000000003</v>
      </c>
      <c r="M66" s="23">
        <f t="shared" si="11"/>
        <v>39.38174366143484</v>
      </c>
      <c r="N66" s="23">
        <f t="shared" si="12"/>
        <v>13.127247887144947</v>
      </c>
      <c r="O66" s="23">
        <f t="shared" si="2"/>
        <v>580.5</v>
      </c>
      <c r="P66" s="23">
        <f t="shared" si="13"/>
        <v>193.5</v>
      </c>
      <c r="Q66" s="23">
        <f t="shared" si="3"/>
        <v>69.117999999999995</v>
      </c>
      <c r="R66" s="23">
        <f t="shared" si="14"/>
        <v>35.719896640826867</v>
      </c>
      <c r="S66" s="23">
        <f t="shared" si="15"/>
        <v>11.906632213608956</v>
      </c>
      <c r="T66" s="23">
        <v>0.2</v>
      </c>
      <c r="U66" s="23">
        <f t="shared" si="16"/>
        <v>6.6666666666666666E-2</v>
      </c>
      <c r="V66" s="23">
        <v>5.3999999999999999E-2</v>
      </c>
      <c r="W66" s="23">
        <f t="shared" si="17"/>
        <v>81</v>
      </c>
      <c r="X66" s="23">
        <f t="shared" si="18"/>
        <v>26.999999999999996</v>
      </c>
      <c r="Y66" s="23">
        <v>1135.3</v>
      </c>
      <c r="Z66" s="23">
        <f t="shared" si="19"/>
        <v>378.43333333333334</v>
      </c>
      <c r="AA66" s="23">
        <v>207.84899999999999</v>
      </c>
      <c r="AB66" s="23">
        <f t="shared" si="20"/>
        <v>54.923544437593584</v>
      </c>
      <c r="AC66" s="23">
        <f t="shared" si="21"/>
        <v>18.307848145864529</v>
      </c>
      <c r="AD66" s="23">
        <v>580.29999999999995</v>
      </c>
      <c r="AE66" s="23">
        <f t="shared" si="22"/>
        <v>193.43333333333331</v>
      </c>
      <c r="AF66" s="23">
        <v>69.063999999999993</v>
      </c>
      <c r="AG66" s="23">
        <f t="shared" si="23"/>
        <v>35.704290884025504</v>
      </c>
      <c r="AH66" s="23">
        <f t="shared" si="24"/>
        <v>11.901430294675167</v>
      </c>
      <c r="AI66" s="23">
        <v>25</v>
      </c>
      <c r="AJ66" s="23">
        <f t="shared" si="25"/>
        <v>8.3333333333333339</v>
      </c>
      <c r="AK66" s="23">
        <v>0</v>
      </c>
      <c r="AL66" s="23">
        <f t="shared" si="26"/>
        <v>0</v>
      </c>
      <c r="AM66" s="23">
        <f t="shared" si="27"/>
        <v>0</v>
      </c>
      <c r="AN66" s="23">
        <v>0</v>
      </c>
      <c r="AO66" s="23">
        <f t="shared" si="28"/>
        <v>0</v>
      </c>
      <c r="AP66" s="23">
        <v>0</v>
      </c>
      <c r="AQ66" s="23" t="e">
        <f t="shared" si="29"/>
        <v>#DIV/0!</v>
      </c>
      <c r="AR66" s="23" t="e">
        <f t="shared" si="30"/>
        <v>#DIV/0!</v>
      </c>
      <c r="AS66" s="23">
        <v>0</v>
      </c>
      <c r="AT66" s="23">
        <f t="shared" si="31"/>
        <v>0</v>
      </c>
      <c r="AU66" s="23">
        <v>0</v>
      </c>
      <c r="AV66" s="23">
        <v>0</v>
      </c>
      <c r="AW66" s="23">
        <f t="shared" si="32"/>
        <v>0</v>
      </c>
      <c r="AX66" s="23">
        <v>0</v>
      </c>
      <c r="AY66" s="23">
        <v>5012</v>
      </c>
      <c r="AZ66" s="23">
        <f t="shared" si="33"/>
        <v>1670.6666666666667</v>
      </c>
      <c r="BA66" s="23">
        <v>1670.7</v>
      </c>
      <c r="BB66" s="23">
        <v>0</v>
      </c>
      <c r="BC66" s="23">
        <f t="shared" si="34"/>
        <v>0</v>
      </c>
      <c r="BD66" s="23">
        <v>0</v>
      </c>
      <c r="BE66" s="23">
        <v>0</v>
      </c>
      <c r="BF66" s="23">
        <f t="shared" si="35"/>
        <v>0</v>
      </c>
      <c r="BG66" s="23">
        <v>0</v>
      </c>
      <c r="BH66" s="23">
        <v>0</v>
      </c>
      <c r="BI66" s="23">
        <f t="shared" si="36"/>
        <v>0</v>
      </c>
      <c r="BJ66" s="23">
        <v>0</v>
      </c>
      <c r="BK66" s="23">
        <f t="shared" si="80"/>
        <v>1102</v>
      </c>
      <c r="BL66" s="23">
        <f t="shared" si="80"/>
        <v>367.33333333333331</v>
      </c>
      <c r="BM66" s="23">
        <f t="shared" si="80"/>
        <v>60.8</v>
      </c>
      <c r="BN66" s="23">
        <f t="shared" si="37"/>
        <v>16.551724137931036</v>
      </c>
      <c r="BO66" s="23">
        <f t="shared" si="38"/>
        <v>5.5172413793103452</v>
      </c>
      <c r="BP66" s="23">
        <v>1102</v>
      </c>
      <c r="BQ66" s="23">
        <f t="shared" si="39"/>
        <v>367.33333333333331</v>
      </c>
      <c r="BR66" s="23">
        <v>60.8</v>
      </c>
      <c r="BS66" s="23">
        <v>0</v>
      </c>
      <c r="BT66" s="23">
        <f t="shared" si="40"/>
        <v>0</v>
      </c>
      <c r="BU66" s="23">
        <v>0</v>
      </c>
      <c r="BV66" s="23">
        <v>0</v>
      </c>
      <c r="BW66" s="23">
        <f t="shared" si="41"/>
        <v>0</v>
      </c>
      <c r="BX66" s="23">
        <v>0</v>
      </c>
      <c r="BY66" s="23">
        <v>0</v>
      </c>
      <c r="BZ66" s="23">
        <f t="shared" si="42"/>
        <v>0</v>
      </c>
      <c r="CA66" s="23">
        <v>0</v>
      </c>
      <c r="CB66" s="23">
        <v>0</v>
      </c>
      <c r="CC66" s="23">
        <f t="shared" si="43"/>
        <v>0</v>
      </c>
      <c r="CD66" s="23">
        <v>0</v>
      </c>
      <c r="CE66" s="23">
        <v>0</v>
      </c>
      <c r="CF66" s="23">
        <f t="shared" si="44"/>
        <v>0</v>
      </c>
      <c r="CG66" s="23">
        <v>0</v>
      </c>
      <c r="CH66" s="23">
        <v>0</v>
      </c>
      <c r="CI66" s="23">
        <f t="shared" si="45"/>
        <v>0</v>
      </c>
      <c r="CJ66" s="23">
        <v>0</v>
      </c>
      <c r="CK66" s="23">
        <v>304.60000000000002</v>
      </c>
      <c r="CL66" s="23">
        <f t="shared" si="46"/>
        <v>101.53333333333335</v>
      </c>
      <c r="CM66" s="23">
        <v>75.400000000000006</v>
      </c>
      <c r="CN66" s="23">
        <v>304.60000000000002</v>
      </c>
      <c r="CO66" s="23">
        <f t="shared" si="47"/>
        <v>101.53333333333335</v>
      </c>
      <c r="CP66" s="23">
        <v>61.4</v>
      </c>
      <c r="CQ66" s="23">
        <f t="shared" si="48"/>
        <v>60.472751149047923</v>
      </c>
      <c r="CR66" s="23">
        <f t="shared" si="49"/>
        <v>20.157583716349308</v>
      </c>
      <c r="CS66" s="23">
        <v>0</v>
      </c>
      <c r="CT66" s="23">
        <f t="shared" si="50"/>
        <v>0</v>
      </c>
      <c r="CU66" s="23">
        <v>0</v>
      </c>
      <c r="CV66" s="23">
        <v>0</v>
      </c>
      <c r="CW66" s="23">
        <f t="shared" si="51"/>
        <v>0</v>
      </c>
      <c r="CX66" s="23">
        <v>0</v>
      </c>
      <c r="CY66" s="23">
        <v>0</v>
      </c>
      <c r="CZ66" s="23">
        <f t="shared" si="52"/>
        <v>0</v>
      </c>
      <c r="DA66" s="23">
        <v>0</v>
      </c>
      <c r="DB66" s="23">
        <v>0</v>
      </c>
      <c r="DC66" s="23">
        <f t="shared" si="53"/>
        <v>0</v>
      </c>
      <c r="DD66" s="23">
        <v>0</v>
      </c>
      <c r="DE66" s="23">
        <v>0</v>
      </c>
      <c r="DF66" s="23">
        <f t="shared" si="81"/>
        <v>8159.4000000000005</v>
      </c>
      <c r="DG66" s="23">
        <f t="shared" si="81"/>
        <v>2719.8</v>
      </c>
      <c r="DH66" s="23">
        <f t="shared" si="6"/>
        <v>2083.8669999999997</v>
      </c>
      <c r="DI66" s="23">
        <v>0</v>
      </c>
      <c r="DJ66" s="23">
        <f t="shared" si="54"/>
        <v>0</v>
      </c>
      <c r="DK66" s="23">
        <v>0</v>
      </c>
      <c r="DL66" s="23">
        <v>0</v>
      </c>
      <c r="DM66" s="23">
        <f t="shared" si="55"/>
        <v>0</v>
      </c>
      <c r="DN66" s="23">
        <v>0</v>
      </c>
      <c r="DO66" s="23">
        <v>0</v>
      </c>
      <c r="DP66" s="23">
        <f t="shared" si="56"/>
        <v>0</v>
      </c>
      <c r="DQ66" s="23">
        <v>0</v>
      </c>
      <c r="DR66" s="23">
        <v>0</v>
      </c>
      <c r="DS66" s="23">
        <f t="shared" si="57"/>
        <v>0</v>
      </c>
      <c r="DT66" s="23">
        <v>0</v>
      </c>
      <c r="DU66" s="23">
        <v>0</v>
      </c>
      <c r="DV66" s="23">
        <f t="shared" si="58"/>
        <v>0</v>
      </c>
      <c r="DW66" s="23">
        <v>0</v>
      </c>
      <c r="DX66" s="23">
        <v>0</v>
      </c>
      <c r="DY66" s="23">
        <f t="shared" si="59"/>
        <v>0</v>
      </c>
      <c r="DZ66" s="23">
        <v>0</v>
      </c>
      <c r="EA66" s="23">
        <v>0</v>
      </c>
      <c r="EB66" s="23">
        <f t="shared" si="82"/>
        <v>0</v>
      </c>
      <c r="EC66" s="23">
        <f t="shared" si="82"/>
        <v>0</v>
      </c>
      <c r="ED66" s="23">
        <f t="shared" si="8"/>
        <v>0</v>
      </c>
    </row>
    <row r="67" spans="1:134">
      <c r="A67" s="21">
        <v>54</v>
      </c>
      <c r="B67" s="31" t="s">
        <v>211</v>
      </c>
      <c r="C67" s="23">
        <v>8715.3647999999994</v>
      </c>
      <c r="D67" s="23">
        <v>2604.8020000000001</v>
      </c>
      <c r="E67" s="23">
        <f t="shared" si="78"/>
        <v>30335.800000000003</v>
      </c>
      <c r="F67" s="23">
        <f t="shared" si="78"/>
        <v>10111.933333333334</v>
      </c>
      <c r="G67" s="23">
        <f t="shared" si="78"/>
        <v>8553.5709999999999</v>
      </c>
      <c r="H67" s="23">
        <f t="shared" si="9"/>
        <v>84.588878486804362</v>
      </c>
      <c r="I67" s="23">
        <f t="shared" si="10"/>
        <v>28.196292828934787</v>
      </c>
      <c r="J67" s="23">
        <f t="shared" si="79"/>
        <v>15034.1</v>
      </c>
      <c r="K67" s="23">
        <f t="shared" si="79"/>
        <v>5011.3666666666668</v>
      </c>
      <c r="L67" s="23">
        <f t="shared" si="79"/>
        <v>3453.0710000000004</v>
      </c>
      <c r="M67" s="23">
        <f t="shared" si="11"/>
        <v>68.904776474813929</v>
      </c>
      <c r="N67" s="23">
        <f t="shared" si="12"/>
        <v>22.968258824937976</v>
      </c>
      <c r="O67" s="23">
        <f t="shared" si="2"/>
        <v>6041.1</v>
      </c>
      <c r="P67" s="23">
        <f t="shared" si="13"/>
        <v>2013.7</v>
      </c>
      <c r="Q67" s="23">
        <f t="shared" si="3"/>
        <v>1781.8389999999999</v>
      </c>
      <c r="R67" s="23">
        <f t="shared" si="14"/>
        <v>88.485822118488358</v>
      </c>
      <c r="S67" s="23">
        <f t="shared" si="15"/>
        <v>29.495274039496117</v>
      </c>
      <c r="T67" s="23">
        <v>0</v>
      </c>
      <c r="U67" s="23">
        <f t="shared" si="16"/>
        <v>0</v>
      </c>
      <c r="V67" s="23">
        <v>9.8000000000000004E-2</v>
      </c>
      <c r="W67" s="23" t="e">
        <f t="shared" si="17"/>
        <v>#DIV/0!</v>
      </c>
      <c r="X67" s="23" t="e">
        <f t="shared" si="18"/>
        <v>#DIV/0!</v>
      </c>
      <c r="Y67" s="23">
        <v>7250</v>
      </c>
      <c r="Z67" s="23">
        <f t="shared" si="19"/>
        <v>2416.6666666666665</v>
      </c>
      <c r="AA67" s="23">
        <v>849.55200000000002</v>
      </c>
      <c r="AB67" s="23">
        <f t="shared" si="20"/>
        <v>35.153875862068965</v>
      </c>
      <c r="AC67" s="23">
        <f t="shared" si="21"/>
        <v>11.717958620689656</v>
      </c>
      <c r="AD67" s="23">
        <v>6041.1</v>
      </c>
      <c r="AE67" s="23">
        <f t="shared" si="22"/>
        <v>2013.7</v>
      </c>
      <c r="AF67" s="23">
        <v>1781.741</v>
      </c>
      <c r="AG67" s="23">
        <f t="shared" si="23"/>
        <v>88.480955455132332</v>
      </c>
      <c r="AH67" s="23">
        <f t="shared" si="24"/>
        <v>29.493651818377447</v>
      </c>
      <c r="AI67" s="23">
        <v>63</v>
      </c>
      <c r="AJ67" s="23">
        <f t="shared" si="25"/>
        <v>21</v>
      </c>
      <c r="AK67" s="23">
        <v>133.72999999999999</v>
      </c>
      <c r="AL67" s="23">
        <f t="shared" si="26"/>
        <v>636.80952380952385</v>
      </c>
      <c r="AM67" s="23">
        <f t="shared" si="27"/>
        <v>212.26984126984127</v>
      </c>
      <c r="AN67" s="23">
        <v>0</v>
      </c>
      <c r="AO67" s="23">
        <f t="shared" si="28"/>
        <v>0</v>
      </c>
      <c r="AP67" s="23">
        <v>0</v>
      </c>
      <c r="AQ67" s="23" t="e">
        <f t="shared" si="29"/>
        <v>#DIV/0!</v>
      </c>
      <c r="AR67" s="23" t="e">
        <f t="shared" si="30"/>
        <v>#DIV/0!</v>
      </c>
      <c r="AS67" s="23">
        <v>0</v>
      </c>
      <c r="AT67" s="23">
        <f t="shared" si="31"/>
        <v>0</v>
      </c>
      <c r="AU67" s="23">
        <v>0</v>
      </c>
      <c r="AV67" s="23">
        <v>0</v>
      </c>
      <c r="AW67" s="23">
        <f t="shared" si="32"/>
        <v>0</v>
      </c>
      <c r="AX67" s="23">
        <v>0</v>
      </c>
      <c r="AY67" s="23">
        <v>15301.7</v>
      </c>
      <c r="AZ67" s="23">
        <f t="shared" si="33"/>
        <v>5100.5666666666666</v>
      </c>
      <c r="BA67" s="23">
        <v>5100.5</v>
      </c>
      <c r="BB67" s="23">
        <v>0</v>
      </c>
      <c r="BC67" s="23">
        <f t="shared" si="34"/>
        <v>0</v>
      </c>
      <c r="BD67" s="23">
        <v>0</v>
      </c>
      <c r="BE67" s="23">
        <v>0</v>
      </c>
      <c r="BF67" s="23">
        <f t="shared" si="35"/>
        <v>0</v>
      </c>
      <c r="BG67" s="23">
        <v>0</v>
      </c>
      <c r="BH67" s="23">
        <v>0</v>
      </c>
      <c r="BI67" s="23">
        <f t="shared" si="36"/>
        <v>0</v>
      </c>
      <c r="BJ67" s="23">
        <v>0</v>
      </c>
      <c r="BK67" s="23">
        <f t="shared" si="80"/>
        <v>1030</v>
      </c>
      <c r="BL67" s="23">
        <f t="shared" si="80"/>
        <v>343.33333333333331</v>
      </c>
      <c r="BM67" s="23">
        <f t="shared" si="80"/>
        <v>585.65</v>
      </c>
      <c r="BN67" s="23">
        <f t="shared" si="37"/>
        <v>170.57766990291265</v>
      </c>
      <c r="BO67" s="23">
        <f t="shared" si="38"/>
        <v>56.859223300970875</v>
      </c>
      <c r="BP67" s="23">
        <v>1030</v>
      </c>
      <c r="BQ67" s="23">
        <f t="shared" si="39"/>
        <v>343.33333333333331</v>
      </c>
      <c r="BR67" s="23">
        <v>480.65</v>
      </c>
      <c r="BS67" s="23">
        <v>0</v>
      </c>
      <c r="BT67" s="23">
        <f t="shared" si="40"/>
        <v>0</v>
      </c>
      <c r="BU67" s="23">
        <v>0</v>
      </c>
      <c r="BV67" s="23">
        <v>0</v>
      </c>
      <c r="BW67" s="23">
        <f t="shared" si="41"/>
        <v>0</v>
      </c>
      <c r="BX67" s="23">
        <v>0</v>
      </c>
      <c r="BY67" s="23">
        <v>0</v>
      </c>
      <c r="BZ67" s="23">
        <f t="shared" si="42"/>
        <v>0</v>
      </c>
      <c r="CA67" s="23">
        <v>105</v>
      </c>
      <c r="CB67" s="23">
        <v>0</v>
      </c>
      <c r="CC67" s="23">
        <f t="shared" si="43"/>
        <v>0</v>
      </c>
      <c r="CD67" s="23">
        <v>0</v>
      </c>
      <c r="CE67" s="23">
        <v>0</v>
      </c>
      <c r="CF67" s="23">
        <f t="shared" si="44"/>
        <v>0</v>
      </c>
      <c r="CG67" s="23">
        <v>0</v>
      </c>
      <c r="CH67" s="23">
        <v>0</v>
      </c>
      <c r="CI67" s="23">
        <f t="shared" si="45"/>
        <v>0</v>
      </c>
      <c r="CJ67" s="23">
        <v>0</v>
      </c>
      <c r="CK67" s="23">
        <v>650</v>
      </c>
      <c r="CL67" s="23">
        <f t="shared" si="46"/>
        <v>216.66666666666666</v>
      </c>
      <c r="CM67" s="23">
        <v>102.3</v>
      </c>
      <c r="CN67" s="23">
        <v>650</v>
      </c>
      <c r="CO67" s="23">
        <f t="shared" si="47"/>
        <v>216.66666666666666</v>
      </c>
      <c r="CP67" s="23">
        <v>98.3</v>
      </c>
      <c r="CQ67" s="23">
        <f t="shared" si="48"/>
        <v>45.369230769230768</v>
      </c>
      <c r="CR67" s="23">
        <f t="shared" si="49"/>
        <v>15.123076923076923</v>
      </c>
      <c r="CS67" s="23">
        <v>0</v>
      </c>
      <c r="CT67" s="23">
        <f t="shared" si="50"/>
        <v>0</v>
      </c>
      <c r="CU67" s="23">
        <v>0</v>
      </c>
      <c r="CV67" s="23">
        <v>0</v>
      </c>
      <c r="CW67" s="23">
        <f t="shared" si="51"/>
        <v>0</v>
      </c>
      <c r="CX67" s="23">
        <v>0</v>
      </c>
      <c r="CY67" s="23">
        <v>0</v>
      </c>
      <c r="CZ67" s="23">
        <f t="shared" si="52"/>
        <v>0</v>
      </c>
      <c r="DA67" s="23">
        <v>0</v>
      </c>
      <c r="DB67" s="23">
        <v>0</v>
      </c>
      <c r="DC67" s="23">
        <f t="shared" si="53"/>
        <v>0</v>
      </c>
      <c r="DD67" s="23">
        <v>0</v>
      </c>
      <c r="DE67" s="23">
        <v>0</v>
      </c>
      <c r="DF67" s="23">
        <f t="shared" si="81"/>
        <v>30335.800000000003</v>
      </c>
      <c r="DG67" s="23">
        <f t="shared" si="81"/>
        <v>10111.933333333334</v>
      </c>
      <c r="DH67" s="23">
        <f t="shared" si="6"/>
        <v>8553.5709999999999</v>
      </c>
      <c r="DI67" s="23">
        <v>0</v>
      </c>
      <c r="DJ67" s="23">
        <f t="shared" si="54"/>
        <v>0</v>
      </c>
      <c r="DK67" s="23">
        <v>0</v>
      </c>
      <c r="DL67" s="23">
        <v>0</v>
      </c>
      <c r="DM67" s="23">
        <f t="shared" si="55"/>
        <v>0</v>
      </c>
      <c r="DN67" s="23">
        <v>0</v>
      </c>
      <c r="DO67" s="23">
        <v>0</v>
      </c>
      <c r="DP67" s="23">
        <f t="shared" si="56"/>
        <v>0</v>
      </c>
      <c r="DQ67" s="23">
        <v>0</v>
      </c>
      <c r="DR67" s="23">
        <v>0</v>
      </c>
      <c r="DS67" s="23">
        <f t="shared" si="57"/>
        <v>0</v>
      </c>
      <c r="DT67" s="23">
        <v>0</v>
      </c>
      <c r="DU67" s="23">
        <v>0</v>
      </c>
      <c r="DV67" s="23">
        <f t="shared" si="58"/>
        <v>0</v>
      </c>
      <c r="DW67" s="23">
        <v>0</v>
      </c>
      <c r="DX67" s="23">
        <v>0</v>
      </c>
      <c r="DY67" s="23">
        <f t="shared" si="59"/>
        <v>0</v>
      </c>
      <c r="DZ67" s="23">
        <v>0</v>
      </c>
      <c r="EA67" s="23">
        <v>0</v>
      </c>
      <c r="EB67" s="23">
        <f t="shared" si="82"/>
        <v>0</v>
      </c>
      <c r="EC67" s="23">
        <f t="shared" si="82"/>
        <v>0</v>
      </c>
      <c r="ED67" s="23">
        <f t="shared" si="8"/>
        <v>0</v>
      </c>
    </row>
    <row r="68" spans="1:134">
      <c r="A68" s="21">
        <v>55</v>
      </c>
      <c r="B68" s="31" t="s">
        <v>212</v>
      </c>
      <c r="C68" s="23">
        <v>2322.9265999999998</v>
      </c>
      <c r="D68" s="23">
        <v>52859.688000000002</v>
      </c>
      <c r="E68" s="23">
        <f t="shared" si="78"/>
        <v>164054.79999999999</v>
      </c>
      <c r="F68" s="23">
        <f t="shared" si="78"/>
        <v>54684.933333333327</v>
      </c>
      <c r="G68" s="23">
        <f t="shared" si="78"/>
        <v>54220.177500000005</v>
      </c>
      <c r="H68" s="23">
        <f t="shared" si="9"/>
        <v>99.150120874244479</v>
      </c>
      <c r="I68" s="23">
        <f t="shared" si="10"/>
        <v>33.050040291414824</v>
      </c>
      <c r="J68" s="23">
        <f t="shared" si="79"/>
        <v>32900</v>
      </c>
      <c r="K68" s="23">
        <f t="shared" si="79"/>
        <v>10966.666666666666</v>
      </c>
      <c r="L68" s="23">
        <f t="shared" si="79"/>
        <v>10501.877500000001</v>
      </c>
      <c r="M68" s="23">
        <f t="shared" si="11"/>
        <v>95.76180091185411</v>
      </c>
      <c r="N68" s="23">
        <f t="shared" si="12"/>
        <v>31.920600303951367</v>
      </c>
      <c r="O68" s="23">
        <f t="shared" si="2"/>
        <v>7662.5</v>
      </c>
      <c r="P68" s="23">
        <f t="shared" si="13"/>
        <v>2554.1666666666665</v>
      </c>
      <c r="Q68" s="23">
        <f t="shared" si="3"/>
        <v>7025.8739999999998</v>
      </c>
      <c r="R68" s="23">
        <f t="shared" si="14"/>
        <v>275.07500163132141</v>
      </c>
      <c r="S68" s="23">
        <f t="shared" si="15"/>
        <v>91.691667210440457</v>
      </c>
      <c r="T68" s="23">
        <v>149.19999999999999</v>
      </c>
      <c r="U68" s="23">
        <f t="shared" si="16"/>
        <v>49.733333333333327</v>
      </c>
      <c r="V68" s="23">
        <v>1160.5899999999999</v>
      </c>
      <c r="W68" s="23">
        <f t="shared" si="17"/>
        <v>2333.6260053619308</v>
      </c>
      <c r="X68" s="23">
        <f t="shared" si="18"/>
        <v>777.87533512064351</v>
      </c>
      <c r="Y68" s="23">
        <v>15716.6</v>
      </c>
      <c r="Z68" s="23">
        <f t="shared" si="19"/>
        <v>5238.8666666666668</v>
      </c>
      <c r="AA68" s="23">
        <v>776.57</v>
      </c>
      <c r="AB68" s="23">
        <f t="shared" si="20"/>
        <v>14.823244213124978</v>
      </c>
      <c r="AC68" s="23">
        <f t="shared" si="21"/>
        <v>4.9410814043749927</v>
      </c>
      <c r="AD68" s="23">
        <v>7513.3</v>
      </c>
      <c r="AE68" s="23">
        <f t="shared" si="22"/>
        <v>2504.4333333333334</v>
      </c>
      <c r="AF68" s="23">
        <v>5865.2839999999997</v>
      </c>
      <c r="AG68" s="23">
        <f t="shared" si="23"/>
        <v>234.19605233386127</v>
      </c>
      <c r="AH68" s="23">
        <f t="shared" si="24"/>
        <v>78.065350777953753</v>
      </c>
      <c r="AI68" s="23">
        <v>1741</v>
      </c>
      <c r="AJ68" s="23">
        <f t="shared" si="25"/>
        <v>580.33333333333337</v>
      </c>
      <c r="AK68" s="23">
        <v>216</v>
      </c>
      <c r="AL68" s="23">
        <f t="shared" si="26"/>
        <v>37.219988512349225</v>
      </c>
      <c r="AM68" s="23">
        <f t="shared" si="27"/>
        <v>12.406662837449742</v>
      </c>
      <c r="AN68" s="23">
        <v>0</v>
      </c>
      <c r="AO68" s="23">
        <f t="shared" si="28"/>
        <v>0</v>
      </c>
      <c r="AP68" s="23">
        <v>0</v>
      </c>
      <c r="AQ68" s="23" t="e">
        <f t="shared" si="29"/>
        <v>#DIV/0!</v>
      </c>
      <c r="AR68" s="23" t="e">
        <f t="shared" si="30"/>
        <v>#DIV/0!</v>
      </c>
      <c r="AS68" s="23">
        <v>0</v>
      </c>
      <c r="AT68" s="23">
        <f t="shared" si="31"/>
        <v>0</v>
      </c>
      <c r="AU68" s="23">
        <v>0</v>
      </c>
      <c r="AV68" s="23">
        <v>0</v>
      </c>
      <c r="AW68" s="23">
        <f t="shared" si="32"/>
        <v>0</v>
      </c>
      <c r="AX68" s="23">
        <v>0</v>
      </c>
      <c r="AY68" s="23">
        <v>131154.79999999999</v>
      </c>
      <c r="AZ68" s="23">
        <f t="shared" si="33"/>
        <v>43718.266666666663</v>
      </c>
      <c r="BA68" s="23">
        <v>43718.3</v>
      </c>
      <c r="BB68" s="23">
        <v>0</v>
      </c>
      <c r="BC68" s="23">
        <f t="shared" si="34"/>
        <v>0</v>
      </c>
      <c r="BD68" s="23">
        <v>0</v>
      </c>
      <c r="BE68" s="23">
        <v>0</v>
      </c>
      <c r="BF68" s="23">
        <f t="shared" si="35"/>
        <v>0</v>
      </c>
      <c r="BG68" s="23">
        <v>0</v>
      </c>
      <c r="BH68" s="23">
        <v>0</v>
      </c>
      <c r="BI68" s="23">
        <f t="shared" si="36"/>
        <v>0</v>
      </c>
      <c r="BJ68" s="23">
        <v>0</v>
      </c>
      <c r="BK68" s="23">
        <f t="shared" si="80"/>
        <v>3349.8999999999996</v>
      </c>
      <c r="BL68" s="23">
        <f t="shared" si="80"/>
        <v>1116.6333333333332</v>
      </c>
      <c r="BM68" s="23">
        <f t="shared" si="80"/>
        <v>1476.8520000000001</v>
      </c>
      <c r="BN68" s="23">
        <f t="shared" si="37"/>
        <v>132.25935102540376</v>
      </c>
      <c r="BO68" s="23">
        <f t="shared" si="38"/>
        <v>44.086450341801253</v>
      </c>
      <c r="BP68" s="23">
        <v>1132.3</v>
      </c>
      <c r="BQ68" s="23">
        <f t="shared" si="39"/>
        <v>377.43333333333334</v>
      </c>
      <c r="BR68" s="23">
        <v>0</v>
      </c>
      <c r="BS68" s="23">
        <v>2217.6</v>
      </c>
      <c r="BT68" s="23">
        <f t="shared" si="40"/>
        <v>739.19999999999993</v>
      </c>
      <c r="BU68" s="23">
        <v>1476.8520000000001</v>
      </c>
      <c r="BV68" s="23">
        <v>0</v>
      </c>
      <c r="BW68" s="23">
        <f t="shared" si="41"/>
        <v>0</v>
      </c>
      <c r="BX68" s="23">
        <v>0</v>
      </c>
      <c r="BY68" s="23">
        <v>0</v>
      </c>
      <c r="BZ68" s="23">
        <f t="shared" si="42"/>
        <v>0</v>
      </c>
      <c r="CA68" s="23">
        <v>0</v>
      </c>
      <c r="CB68" s="23">
        <v>0</v>
      </c>
      <c r="CC68" s="23">
        <f t="shared" si="43"/>
        <v>0</v>
      </c>
      <c r="CD68" s="23">
        <v>0</v>
      </c>
      <c r="CE68" s="23">
        <v>0</v>
      </c>
      <c r="CF68" s="23">
        <f t="shared" si="44"/>
        <v>0</v>
      </c>
      <c r="CG68" s="23">
        <v>0</v>
      </c>
      <c r="CH68" s="23">
        <v>0</v>
      </c>
      <c r="CI68" s="23">
        <f t="shared" si="45"/>
        <v>0</v>
      </c>
      <c r="CJ68" s="23">
        <v>0</v>
      </c>
      <c r="CK68" s="23">
        <v>4425</v>
      </c>
      <c r="CL68" s="23">
        <f t="shared" si="46"/>
        <v>1475</v>
      </c>
      <c r="CM68" s="23">
        <v>863.7</v>
      </c>
      <c r="CN68" s="23">
        <v>2000</v>
      </c>
      <c r="CO68" s="23">
        <f t="shared" si="47"/>
        <v>666.66666666666663</v>
      </c>
      <c r="CP68" s="23">
        <v>0</v>
      </c>
      <c r="CQ68" s="23">
        <f t="shared" si="48"/>
        <v>0</v>
      </c>
      <c r="CR68" s="23">
        <f t="shared" si="49"/>
        <v>0</v>
      </c>
      <c r="CS68" s="23">
        <v>5</v>
      </c>
      <c r="CT68" s="23">
        <f t="shared" si="50"/>
        <v>1.6666666666666667</v>
      </c>
      <c r="CU68" s="23">
        <v>142.88149999999999</v>
      </c>
      <c r="CV68" s="23">
        <v>0</v>
      </c>
      <c r="CW68" s="23">
        <f t="shared" si="51"/>
        <v>0</v>
      </c>
      <c r="CX68" s="23">
        <v>0</v>
      </c>
      <c r="CY68" s="23">
        <v>0</v>
      </c>
      <c r="CZ68" s="23">
        <f t="shared" si="52"/>
        <v>0</v>
      </c>
      <c r="DA68" s="23">
        <v>0</v>
      </c>
      <c r="DB68" s="23">
        <v>0</v>
      </c>
      <c r="DC68" s="23">
        <f t="shared" si="53"/>
        <v>0</v>
      </c>
      <c r="DD68" s="23">
        <v>0</v>
      </c>
      <c r="DE68" s="23">
        <v>0</v>
      </c>
      <c r="DF68" s="23">
        <f t="shared" si="81"/>
        <v>164054.79999999999</v>
      </c>
      <c r="DG68" s="23">
        <f t="shared" si="81"/>
        <v>54684.933333333327</v>
      </c>
      <c r="DH68" s="23">
        <f t="shared" si="6"/>
        <v>54220.177500000005</v>
      </c>
      <c r="DI68" s="23">
        <v>0</v>
      </c>
      <c r="DJ68" s="23">
        <f t="shared" si="54"/>
        <v>0</v>
      </c>
      <c r="DK68" s="23">
        <v>0</v>
      </c>
      <c r="DL68" s="23">
        <v>0</v>
      </c>
      <c r="DM68" s="23">
        <f t="shared" si="55"/>
        <v>0</v>
      </c>
      <c r="DN68" s="23">
        <v>0</v>
      </c>
      <c r="DO68" s="23">
        <v>0</v>
      </c>
      <c r="DP68" s="23">
        <f t="shared" si="56"/>
        <v>0</v>
      </c>
      <c r="DQ68" s="23">
        <v>0</v>
      </c>
      <c r="DR68" s="23">
        <v>0</v>
      </c>
      <c r="DS68" s="23">
        <f t="shared" si="57"/>
        <v>0</v>
      </c>
      <c r="DT68" s="23">
        <v>0</v>
      </c>
      <c r="DU68" s="23">
        <v>0</v>
      </c>
      <c r="DV68" s="23">
        <f t="shared" si="58"/>
        <v>0</v>
      </c>
      <c r="DW68" s="23">
        <v>0</v>
      </c>
      <c r="DX68" s="23">
        <v>32800</v>
      </c>
      <c r="DY68" s="23">
        <f t="shared" si="59"/>
        <v>10933.333333333334</v>
      </c>
      <c r="DZ68" s="23">
        <v>0</v>
      </c>
      <c r="EA68" s="23">
        <v>0</v>
      </c>
      <c r="EB68" s="23">
        <f t="shared" si="82"/>
        <v>32800</v>
      </c>
      <c r="EC68" s="23">
        <f t="shared" si="82"/>
        <v>10933.333333333334</v>
      </c>
      <c r="ED68" s="23">
        <f t="shared" si="8"/>
        <v>0</v>
      </c>
    </row>
    <row r="69" spans="1:134">
      <c r="A69" s="21">
        <v>56</v>
      </c>
      <c r="B69" s="29" t="s">
        <v>213</v>
      </c>
      <c r="C69" s="23">
        <v>33488.813999999998</v>
      </c>
      <c r="D69" s="23">
        <v>10049.804099999999</v>
      </c>
      <c r="E69" s="23">
        <f t="shared" si="78"/>
        <v>183509.6</v>
      </c>
      <c r="F69" s="23">
        <f t="shared" si="78"/>
        <v>61169.866666666654</v>
      </c>
      <c r="G69" s="23">
        <f t="shared" si="78"/>
        <v>53169.419699999999</v>
      </c>
      <c r="H69" s="23">
        <f t="shared" si="9"/>
        <v>86.92093443612761</v>
      </c>
      <c r="I69" s="23">
        <f t="shared" si="10"/>
        <v>28.973644812042533</v>
      </c>
      <c r="J69" s="23">
        <f t="shared" si="79"/>
        <v>27311.3</v>
      </c>
      <c r="K69" s="23">
        <f t="shared" si="79"/>
        <v>9103.7666666666664</v>
      </c>
      <c r="L69" s="23">
        <f t="shared" si="79"/>
        <v>9739.1196999999993</v>
      </c>
      <c r="M69" s="23">
        <f t="shared" si="11"/>
        <v>106.97901271634818</v>
      </c>
      <c r="N69" s="23">
        <f t="shared" si="12"/>
        <v>35.659670905449389</v>
      </c>
      <c r="O69" s="23">
        <f t="shared" si="2"/>
        <v>11113.8</v>
      </c>
      <c r="P69" s="23">
        <f t="shared" si="13"/>
        <v>3704.6</v>
      </c>
      <c r="Q69" s="23">
        <f t="shared" si="3"/>
        <v>6962.6260000000002</v>
      </c>
      <c r="R69" s="23">
        <f t="shared" si="14"/>
        <v>187.94541920855156</v>
      </c>
      <c r="S69" s="23">
        <f t="shared" si="15"/>
        <v>62.648473069517188</v>
      </c>
      <c r="T69" s="23">
        <v>263.5</v>
      </c>
      <c r="U69" s="23">
        <f t="shared" si="16"/>
        <v>87.833333333333329</v>
      </c>
      <c r="V69" s="23">
        <v>113.462</v>
      </c>
      <c r="W69" s="23">
        <f t="shared" si="17"/>
        <v>129.1787476280835</v>
      </c>
      <c r="X69" s="23">
        <f t="shared" si="18"/>
        <v>43.0595825426945</v>
      </c>
      <c r="Y69" s="23">
        <v>7452</v>
      </c>
      <c r="Z69" s="23">
        <f t="shared" si="19"/>
        <v>2484</v>
      </c>
      <c r="AA69" s="23">
        <v>1083.3436999999999</v>
      </c>
      <c r="AB69" s="23">
        <f t="shared" si="20"/>
        <v>43.612870370370366</v>
      </c>
      <c r="AC69" s="23">
        <f t="shared" si="21"/>
        <v>14.537623456790122</v>
      </c>
      <c r="AD69" s="23">
        <v>10850.3</v>
      </c>
      <c r="AE69" s="23">
        <f t="shared" si="22"/>
        <v>3616.7666666666664</v>
      </c>
      <c r="AF69" s="23">
        <v>6849.1639999999998</v>
      </c>
      <c r="AG69" s="23">
        <f t="shared" si="23"/>
        <v>189.37257034367713</v>
      </c>
      <c r="AH69" s="23">
        <f t="shared" si="24"/>
        <v>63.124190114559042</v>
      </c>
      <c r="AI69" s="23">
        <v>300</v>
      </c>
      <c r="AJ69" s="23">
        <f t="shared" si="25"/>
        <v>100</v>
      </c>
      <c r="AK69" s="23">
        <v>31.4</v>
      </c>
      <c r="AL69" s="23">
        <f t="shared" si="26"/>
        <v>31.4</v>
      </c>
      <c r="AM69" s="23">
        <f t="shared" si="27"/>
        <v>10.466666666666665</v>
      </c>
      <c r="AN69" s="23">
        <v>0</v>
      </c>
      <c r="AO69" s="23">
        <f t="shared" si="28"/>
        <v>0</v>
      </c>
      <c r="AP69" s="23">
        <v>0</v>
      </c>
      <c r="AQ69" s="23" t="e">
        <f t="shared" si="29"/>
        <v>#DIV/0!</v>
      </c>
      <c r="AR69" s="23" t="e">
        <f t="shared" si="30"/>
        <v>#DIV/0!</v>
      </c>
      <c r="AS69" s="23">
        <v>0</v>
      </c>
      <c r="AT69" s="23">
        <f t="shared" si="31"/>
        <v>0</v>
      </c>
      <c r="AU69" s="23">
        <v>0</v>
      </c>
      <c r="AV69" s="23">
        <v>0</v>
      </c>
      <c r="AW69" s="23">
        <f t="shared" si="32"/>
        <v>0</v>
      </c>
      <c r="AX69" s="23">
        <v>0</v>
      </c>
      <c r="AY69" s="23">
        <v>129734.2</v>
      </c>
      <c r="AZ69" s="23">
        <f t="shared" si="33"/>
        <v>43244.73333333333</v>
      </c>
      <c r="BA69" s="23">
        <v>43244.800000000003</v>
      </c>
      <c r="BB69" s="23">
        <v>654.5</v>
      </c>
      <c r="BC69" s="23">
        <f t="shared" si="34"/>
        <v>218.16666666666666</v>
      </c>
      <c r="BD69" s="23">
        <v>185.5</v>
      </c>
      <c r="BE69" s="23">
        <v>0</v>
      </c>
      <c r="BF69" s="23">
        <f t="shared" si="35"/>
        <v>0</v>
      </c>
      <c r="BG69" s="23">
        <v>0</v>
      </c>
      <c r="BH69" s="23">
        <v>0</v>
      </c>
      <c r="BI69" s="23">
        <f t="shared" si="36"/>
        <v>0</v>
      </c>
      <c r="BJ69" s="23">
        <v>0</v>
      </c>
      <c r="BK69" s="23">
        <f t="shared" si="80"/>
        <v>3010.5</v>
      </c>
      <c r="BL69" s="23">
        <f t="shared" si="80"/>
        <v>1003.5</v>
      </c>
      <c r="BM69" s="23">
        <f t="shared" si="80"/>
        <v>634.66999999999996</v>
      </c>
      <c r="BN69" s="23">
        <f t="shared" si="37"/>
        <v>63.245640259093172</v>
      </c>
      <c r="BO69" s="23">
        <f t="shared" si="38"/>
        <v>21.081880086364389</v>
      </c>
      <c r="BP69" s="23">
        <v>3010.5</v>
      </c>
      <c r="BQ69" s="23">
        <f t="shared" si="39"/>
        <v>1003.5</v>
      </c>
      <c r="BR69" s="23">
        <v>634.66999999999996</v>
      </c>
      <c r="BS69" s="23">
        <v>0</v>
      </c>
      <c r="BT69" s="23">
        <f t="shared" si="40"/>
        <v>0</v>
      </c>
      <c r="BU69" s="23">
        <v>0</v>
      </c>
      <c r="BV69" s="23">
        <v>0</v>
      </c>
      <c r="BW69" s="23">
        <f t="shared" si="41"/>
        <v>0</v>
      </c>
      <c r="BX69" s="23">
        <v>0</v>
      </c>
      <c r="BY69" s="23">
        <v>0</v>
      </c>
      <c r="BZ69" s="23">
        <f t="shared" si="42"/>
        <v>0</v>
      </c>
      <c r="CA69" s="23">
        <v>0</v>
      </c>
      <c r="CB69" s="23">
        <v>0</v>
      </c>
      <c r="CC69" s="23">
        <f t="shared" si="43"/>
        <v>0</v>
      </c>
      <c r="CD69" s="23">
        <v>0</v>
      </c>
      <c r="CE69" s="23">
        <v>0</v>
      </c>
      <c r="CF69" s="23">
        <f t="shared" si="44"/>
        <v>0</v>
      </c>
      <c r="CG69" s="23">
        <v>0</v>
      </c>
      <c r="CH69" s="23">
        <v>0</v>
      </c>
      <c r="CI69" s="23">
        <f t="shared" si="45"/>
        <v>0</v>
      </c>
      <c r="CJ69" s="23">
        <v>0</v>
      </c>
      <c r="CK69" s="23">
        <v>5215</v>
      </c>
      <c r="CL69" s="23">
        <f t="shared" si="46"/>
        <v>1738.3333333333333</v>
      </c>
      <c r="CM69" s="23">
        <v>727.4</v>
      </c>
      <c r="CN69" s="23">
        <v>1800</v>
      </c>
      <c r="CO69" s="23">
        <f t="shared" si="47"/>
        <v>600</v>
      </c>
      <c r="CP69" s="23">
        <v>63.4</v>
      </c>
      <c r="CQ69" s="23">
        <f t="shared" si="48"/>
        <v>10.566666666666666</v>
      </c>
      <c r="CR69" s="23">
        <f t="shared" si="49"/>
        <v>3.5222222222222226</v>
      </c>
      <c r="CS69" s="23">
        <v>0</v>
      </c>
      <c r="CT69" s="23">
        <f t="shared" si="50"/>
        <v>0</v>
      </c>
      <c r="CU69" s="23">
        <v>0</v>
      </c>
      <c r="CV69" s="23">
        <v>20</v>
      </c>
      <c r="CW69" s="23">
        <f t="shared" si="51"/>
        <v>6.666666666666667</v>
      </c>
      <c r="CX69" s="23">
        <v>0</v>
      </c>
      <c r="CY69" s="23">
        <v>0</v>
      </c>
      <c r="CZ69" s="23">
        <f t="shared" si="52"/>
        <v>0</v>
      </c>
      <c r="DA69" s="23">
        <v>0</v>
      </c>
      <c r="DB69" s="23">
        <v>200</v>
      </c>
      <c r="DC69" s="23">
        <f t="shared" si="53"/>
        <v>66.666666666666671</v>
      </c>
      <c r="DD69" s="23">
        <v>299.68</v>
      </c>
      <c r="DE69" s="23">
        <v>0</v>
      </c>
      <c r="DF69" s="23">
        <f t="shared" si="81"/>
        <v>157700</v>
      </c>
      <c r="DG69" s="23">
        <f t="shared" si="81"/>
        <v>52566.666666666657</v>
      </c>
      <c r="DH69" s="23">
        <f t="shared" si="6"/>
        <v>53169.419699999999</v>
      </c>
      <c r="DI69" s="23">
        <v>0</v>
      </c>
      <c r="DJ69" s="23">
        <f t="shared" si="54"/>
        <v>0</v>
      </c>
      <c r="DK69" s="23">
        <v>0</v>
      </c>
      <c r="DL69" s="23">
        <v>25809.599999999999</v>
      </c>
      <c r="DM69" s="23">
        <f t="shared" si="55"/>
        <v>8603.1999999999989</v>
      </c>
      <c r="DN69" s="23">
        <v>0</v>
      </c>
      <c r="DO69" s="23">
        <v>0</v>
      </c>
      <c r="DP69" s="23">
        <f t="shared" si="56"/>
        <v>0</v>
      </c>
      <c r="DQ69" s="23">
        <v>0</v>
      </c>
      <c r="DR69" s="23">
        <v>0</v>
      </c>
      <c r="DS69" s="23">
        <f t="shared" si="57"/>
        <v>0</v>
      </c>
      <c r="DT69" s="23">
        <v>0</v>
      </c>
      <c r="DU69" s="23">
        <v>0</v>
      </c>
      <c r="DV69" s="23">
        <f t="shared" si="58"/>
        <v>0</v>
      </c>
      <c r="DW69" s="23">
        <v>0</v>
      </c>
      <c r="DX69" s="23">
        <v>0</v>
      </c>
      <c r="DY69" s="23">
        <f t="shared" si="59"/>
        <v>0</v>
      </c>
      <c r="DZ69" s="23">
        <v>0</v>
      </c>
      <c r="EA69" s="23">
        <v>0</v>
      </c>
      <c r="EB69" s="23">
        <f t="shared" si="82"/>
        <v>25809.599999999999</v>
      </c>
      <c r="EC69" s="23">
        <f t="shared" si="82"/>
        <v>8603.1999999999989</v>
      </c>
      <c r="ED69" s="23">
        <f t="shared" si="8"/>
        <v>0</v>
      </c>
    </row>
    <row r="70" spans="1:134">
      <c r="A70" s="21">
        <v>57</v>
      </c>
      <c r="B70" s="29" t="s">
        <v>214</v>
      </c>
      <c r="C70" s="23">
        <v>9300.3222000000005</v>
      </c>
      <c r="D70" s="23">
        <v>7039.0594000000001</v>
      </c>
      <c r="E70" s="23">
        <f t="shared" si="78"/>
        <v>57040.5</v>
      </c>
      <c r="F70" s="23">
        <f t="shared" si="78"/>
        <v>19013.5</v>
      </c>
      <c r="G70" s="23">
        <f t="shared" si="78"/>
        <v>15144.539000000001</v>
      </c>
      <c r="H70" s="23">
        <f t="shared" si="9"/>
        <v>79.651505509243435</v>
      </c>
      <c r="I70" s="23">
        <f t="shared" si="10"/>
        <v>26.55050183641448</v>
      </c>
      <c r="J70" s="23">
        <f t="shared" si="79"/>
        <v>10381.6</v>
      </c>
      <c r="K70" s="23">
        <f t="shared" si="79"/>
        <v>3460.5333333333328</v>
      </c>
      <c r="L70" s="23">
        <f t="shared" si="79"/>
        <v>2538.4390000000003</v>
      </c>
      <c r="M70" s="23">
        <f t="shared" si="11"/>
        <v>73.35398204515684</v>
      </c>
      <c r="N70" s="23">
        <f t="shared" si="12"/>
        <v>24.451327348385608</v>
      </c>
      <c r="O70" s="23">
        <f t="shared" si="2"/>
        <v>4873.6000000000004</v>
      </c>
      <c r="P70" s="23">
        <f t="shared" si="13"/>
        <v>1624.5333333333335</v>
      </c>
      <c r="Q70" s="23">
        <f t="shared" si="3"/>
        <v>1408.623</v>
      </c>
      <c r="R70" s="23">
        <f t="shared" si="14"/>
        <v>86.70939346684176</v>
      </c>
      <c r="S70" s="23">
        <f t="shared" si="15"/>
        <v>28.90313115561392</v>
      </c>
      <c r="T70" s="23">
        <v>155.6</v>
      </c>
      <c r="U70" s="23">
        <f t="shared" si="16"/>
        <v>51.866666666666667</v>
      </c>
      <c r="V70" s="23">
        <v>0.29899999999999999</v>
      </c>
      <c r="W70" s="23">
        <f t="shared" si="17"/>
        <v>0.57647814910025708</v>
      </c>
      <c r="X70" s="23">
        <f t="shared" si="18"/>
        <v>0.19215938303341901</v>
      </c>
      <c r="Y70" s="23">
        <v>3326.4</v>
      </c>
      <c r="Z70" s="23">
        <f t="shared" si="19"/>
        <v>1108.8</v>
      </c>
      <c r="AA70" s="23">
        <v>305.62599999999998</v>
      </c>
      <c r="AB70" s="23">
        <f t="shared" si="20"/>
        <v>27.563672438672437</v>
      </c>
      <c r="AC70" s="23">
        <f t="shared" si="21"/>
        <v>9.1878908128908119</v>
      </c>
      <c r="AD70" s="23">
        <v>4718</v>
      </c>
      <c r="AE70" s="23">
        <f t="shared" si="22"/>
        <v>1572.6666666666667</v>
      </c>
      <c r="AF70" s="23">
        <v>1408.3240000000001</v>
      </c>
      <c r="AG70" s="23">
        <f t="shared" si="23"/>
        <v>89.550063586265367</v>
      </c>
      <c r="AH70" s="23">
        <f t="shared" si="24"/>
        <v>29.850021195421789</v>
      </c>
      <c r="AI70" s="23">
        <v>60</v>
      </c>
      <c r="AJ70" s="23">
        <f t="shared" si="25"/>
        <v>20</v>
      </c>
      <c r="AK70" s="23">
        <v>30</v>
      </c>
      <c r="AL70" s="23">
        <f t="shared" si="26"/>
        <v>150</v>
      </c>
      <c r="AM70" s="23">
        <f t="shared" si="27"/>
        <v>50</v>
      </c>
      <c r="AN70" s="23">
        <v>0</v>
      </c>
      <c r="AO70" s="23">
        <f t="shared" si="28"/>
        <v>0</v>
      </c>
      <c r="AP70" s="23">
        <v>0</v>
      </c>
      <c r="AQ70" s="23" t="e">
        <f t="shared" si="29"/>
        <v>#DIV/0!</v>
      </c>
      <c r="AR70" s="23" t="e">
        <f t="shared" si="30"/>
        <v>#DIV/0!</v>
      </c>
      <c r="AS70" s="23">
        <v>0</v>
      </c>
      <c r="AT70" s="23">
        <f t="shared" si="31"/>
        <v>0</v>
      </c>
      <c r="AU70" s="23">
        <v>0</v>
      </c>
      <c r="AV70" s="23">
        <v>0</v>
      </c>
      <c r="AW70" s="23">
        <f t="shared" si="32"/>
        <v>0</v>
      </c>
      <c r="AX70" s="23">
        <v>0</v>
      </c>
      <c r="AY70" s="23">
        <v>37818.400000000001</v>
      </c>
      <c r="AZ70" s="23">
        <f t="shared" si="33"/>
        <v>12606.133333333333</v>
      </c>
      <c r="BA70" s="23">
        <v>12606.1</v>
      </c>
      <c r="BB70" s="23">
        <v>0</v>
      </c>
      <c r="BC70" s="23">
        <f t="shared" si="34"/>
        <v>0</v>
      </c>
      <c r="BD70" s="23">
        <v>0</v>
      </c>
      <c r="BE70" s="23">
        <v>0</v>
      </c>
      <c r="BF70" s="23">
        <f t="shared" si="35"/>
        <v>0</v>
      </c>
      <c r="BG70" s="23">
        <v>0</v>
      </c>
      <c r="BH70" s="23">
        <v>0</v>
      </c>
      <c r="BI70" s="23">
        <f t="shared" si="36"/>
        <v>0</v>
      </c>
      <c r="BJ70" s="23">
        <v>0</v>
      </c>
      <c r="BK70" s="23">
        <f t="shared" si="80"/>
        <v>1131.5999999999999</v>
      </c>
      <c r="BL70" s="23">
        <f t="shared" si="80"/>
        <v>377.20000000000005</v>
      </c>
      <c r="BM70" s="23">
        <f t="shared" si="80"/>
        <v>542.57999999999993</v>
      </c>
      <c r="BN70" s="23">
        <f t="shared" si="37"/>
        <v>143.84411452810178</v>
      </c>
      <c r="BO70" s="23">
        <f t="shared" si="38"/>
        <v>47.948038176033933</v>
      </c>
      <c r="BP70" s="23">
        <v>931.6</v>
      </c>
      <c r="BQ70" s="23">
        <f t="shared" si="39"/>
        <v>310.53333333333336</v>
      </c>
      <c r="BR70" s="23">
        <v>339.78</v>
      </c>
      <c r="BS70" s="23">
        <v>0</v>
      </c>
      <c r="BT70" s="23">
        <f t="shared" si="40"/>
        <v>0</v>
      </c>
      <c r="BU70" s="23">
        <v>0</v>
      </c>
      <c r="BV70" s="23">
        <v>0</v>
      </c>
      <c r="BW70" s="23">
        <f t="shared" si="41"/>
        <v>0</v>
      </c>
      <c r="BX70" s="23">
        <v>0</v>
      </c>
      <c r="BY70" s="23">
        <v>200</v>
      </c>
      <c r="BZ70" s="23">
        <f t="shared" si="42"/>
        <v>66.666666666666671</v>
      </c>
      <c r="CA70" s="23">
        <v>202.8</v>
      </c>
      <c r="CB70" s="23">
        <v>0</v>
      </c>
      <c r="CC70" s="23">
        <f t="shared" si="43"/>
        <v>0</v>
      </c>
      <c r="CD70" s="23">
        <v>0</v>
      </c>
      <c r="CE70" s="23">
        <v>0</v>
      </c>
      <c r="CF70" s="23">
        <f t="shared" si="44"/>
        <v>0</v>
      </c>
      <c r="CG70" s="23">
        <v>0</v>
      </c>
      <c r="CH70" s="23">
        <v>0</v>
      </c>
      <c r="CI70" s="23">
        <f t="shared" si="45"/>
        <v>0</v>
      </c>
      <c r="CJ70" s="23">
        <v>0</v>
      </c>
      <c r="CK70" s="23">
        <v>990</v>
      </c>
      <c r="CL70" s="23">
        <f t="shared" si="46"/>
        <v>330</v>
      </c>
      <c r="CM70" s="23">
        <v>251.61</v>
      </c>
      <c r="CN70" s="23">
        <v>990</v>
      </c>
      <c r="CO70" s="23">
        <f t="shared" si="47"/>
        <v>330</v>
      </c>
      <c r="CP70" s="23">
        <v>251.61</v>
      </c>
      <c r="CQ70" s="23">
        <f t="shared" si="48"/>
        <v>76.24545454545455</v>
      </c>
      <c r="CR70" s="23">
        <f t="shared" si="49"/>
        <v>25.415151515151518</v>
      </c>
      <c r="CS70" s="23">
        <v>0</v>
      </c>
      <c r="CT70" s="23">
        <f t="shared" si="50"/>
        <v>0</v>
      </c>
      <c r="CU70" s="23">
        <v>0</v>
      </c>
      <c r="CV70" s="23">
        <v>0</v>
      </c>
      <c r="CW70" s="23">
        <f t="shared" si="51"/>
        <v>0</v>
      </c>
      <c r="CX70" s="23">
        <v>0</v>
      </c>
      <c r="CY70" s="23">
        <v>0</v>
      </c>
      <c r="CZ70" s="23">
        <f t="shared" si="52"/>
        <v>0</v>
      </c>
      <c r="DA70" s="23">
        <v>0</v>
      </c>
      <c r="DB70" s="23">
        <v>0</v>
      </c>
      <c r="DC70" s="23">
        <f t="shared" si="53"/>
        <v>0</v>
      </c>
      <c r="DD70" s="23">
        <v>0</v>
      </c>
      <c r="DE70" s="23">
        <v>0</v>
      </c>
      <c r="DF70" s="23">
        <f t="shared" si="81"/>
        <v>48200</v>
      </c>
      <c r="DG70" s="23">
        <f t="shared" si="81"/>
        <v>16066.666666666666</v>
      </c>
      <c r="DH70" s="23">
        <f t="shared" si="6"/>
        <v>15144.539000000001</v>
      </c>
      <c r="DI70" s="23">
        <v>0</v>
      </c>
      <c r="DJ70" s="23">
        <f t="shared" si="54"/>
        <v>0</v>
      </c>
      <c r="DK70" s="23">
        <v>0</v>
      </c>
      <c r="DL70" s="23">
        <v>8840.5</v>
      </c>
      <c r="DM70" s="23">
        <f t="shared" si="55"/>
        <v>2946.8333333333335</v>
      </c>
      <c r="DN70" s="23">
        <v>0</v>
      </c>
      <c r="DO70" s="23">
        <v>0</v>
      </c>
      <c r="DP70" s="23">
        <f t="shared" si="56"/>
        <v>0</v>
      </c>
      <c r="DQ70" s="23">
        <v>0</v>
      </c>
      <c r="DR70" s="23">
        <v>0</v>
      </c>
      <c r="DS70" s="23">
        <f t="shared" si="57"/>
        <v>0</v>
      </c>
      <c r="DT70" s="23">
        <v>0</v>
      </c>
      <c r="DU70" s="23">
        <v>0</v>
      </c>
      <c r="DV70" s="23">
        <f t="shared" si="58"/>
        <v>0</v>
      </c>
      <c r="DW70" s="23">
        <v>0</v>
      </c>
      <c r="DX70" s="23">
        <v>0</v>
      </c>
      <c r="DY70" s="23">
        <f t="shared" si="59"/>
        <v>0</v>
      </c>
      <c r="DZ70" s="23">
        <v>0</v>
      </c>
      <c r="EA70" s="23">
        <v>0</v>
      </c>
      <c r="EB70" s="23">
        <f t="shared" si="82"/>
        <v>8840.5</v>
      </c>
      <c r="EC70" s="23">
        <f t="shared" si="82"/>
        <v>2946.8333333333335</v>
      </c>
      <c r="ED70" s="23">
        <f t="shared" si="8"/>
        <v>0</v>
      </c>
    </row>
    <row r="71" spans="1:134">
      <c r="A71" s="133" t="s">
        <v>221</v>
      </c>
      <c r="B71" s="134"/>
      <c r="C71" s="32"/>
      <c r="D71" s="32"/>
      <c r="E71" s="32">
        <f t="shared" ref="E71:G71" si="89">DF71+EB71-DX71</f>
        <v>75323.5</v>
      </c>
      <c r="F71" s="32">
        <f t="shared" si="89"/>
        <v>25107.833333333332</v>
      </c>
      <c r="G71" s="32">
        <f t="shared" si="89"/>
        <v>10663.9334</v>
      </c>
      <c r="H71" s="32">
        <f t="shared" si="9"/>
        <v>42.472535397319561</v>
      </c>
      <c r="I71" s="32">
        <f t="shared" si="10"/>
        <v>14.157511799106521</v>
      </c>
      <c r="J71" s="32">
        <f>SUM(J60:J70)</f>
        <v>313700.19999999995</v>
      </c>
      <c r="K71" s="32">
        <f t="shared" ref="K71:L71" si="90">SUM(K60:K70)</f>
        <v>104566.73333333334</v>
      </c>
      <c r="L71" s="32">
        <f t="shared" si="90"/>
        <v>123078.45159999999</v>
      </c>
      <c r="M71" s="32">
        <f t="shared" si="11"/>
        <v>117.70325769636104</v>
      </c>
      <c r="N71" s="32">
        <f t="shared" si="12"/>
        <v>39.234419232120352</v>
      </c>
      <c r="O71" s="32">
        <f t="shared" ref="O71:Q71" si="91">SUM(O60:O70)</f>
        <v>166245.9</v>
      </c>
      <c r="P71" s="32">
        <f t="shared" si="91"/>
        <v>55415.299999999981</v>
      </c>
      <c r="Q71" s="32">
        <f t="shared" si="91"/>
        <v>64311.974900000008</v>
      </c>
      <c r="R71" s="32">
        <f t="shared" si="14"/>
        <v>116.05454612715266</v>
      </c>
      <c r="S71" s="32">
        <f t="shared" si="15"/>
        <v>38.684848709050875</v>
      </c>
      <c r="T71" s="32"/>
      <c r="U71" s="32"/>
      <c r="V71" s="32"/>
      <c r="W71" s="32" t="e">
        <f>+V71/U71*100</f>
        <v>#DIV/0!</v>
      </c>
      <c r="X71" s="32" t="e">
        <f t="shared" si="18"/>
        <v>#DIV/0!</v>
      </c>
      <c r="Y71" s="32">
        <f t="shared" ref="Y71:AA71" si="92">SUM(Y60:Y70)</f>
        <v>63950.5</v>
      </c>
      <c r="Z71" s="32">
        <f t="shared" si="92"/>
        <v>21316.833333333332</v>
      </c>
      <c r="AA71" s="32">
        <f t="shared" si="92"/>
        <v>7140.5133999999998</v>
      </c>
      <c r="AB71" s="32">
        <f t="shared" si="20"/>
        <v>33.49706444828422</v>
      </c>
      <c r="AC71" s="32">
        <f t="shared" si="21"/>
        <v>11.165688149428073</v>
      </c>
      <c r="AD71" s="32"/>
      <c r="AE71" s="32"/>
      <c r="AF71" s="32"/>
      <c r="AG71" s="32" t="e">
        <f t="shared" si="23"/>
        <v>#DIV/0!</v>
      </c>
      <c r="AH71" s="32" t="e">
        <f t="shared" si="24"/>
        <v>#DIV/0!</v>
      </c>
      <c r="AI71" s="32">
        <f t="shared" ref="AI71:AK71" si="93">SUM(AI60:AI70)</f>
        <v>11373</v>
      </c>
      <c r="AJ71" s="32">
        <f t="shared" si="93"/>
        <v>3791.0000000000005</v>
      </c>
      <c r="AK71" s="32">
        <f t="shared" si="93"/>
        <v>3523.42</v>
      </c>
      <c r="AL71" s="32">
        <f t="shared" si="26"/>
        <v>92.941704035874423</v>
      </c>
      <c r="AM71" s="32">
        <f t="shared" si="27"/>
        <v>30.980568011958148</v>
      </c>
      <c r="AN71" s="32"/>
      <c r="AO71" s="32"/>
      <c r="AP71" s="32"/>
      <c r="AQ71" s="32" t="e">
        <f t="shared" si="29"/>
        <v>#DIV/0!</v>
      </c>
      <c r="AR71" s="32" t="e">
        <f t="shared" si="30"/>
        <v>#DIV/0!</v>
      </c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>
        <f t="shared" ref="BK71:BM71" si="94">SUM(BK60:BK70)</f>
        <v>24125.4</v>
      </c>
      <c r="BL71" s="32">
        <f t="shared" si="94"/>
        <v>8041.7999999999984</v>
      </c>
      <c r="BM71" s="32">
        <f t="shared" si="94"/>
        <v>12228.878499999999</v>
      </c>
      <c r="BN71" s="32">
        <f t="shared" si="37"/>
        <v>152.06643413166208</v>
      </c>
      <c r="BO71" s="32">
        <f t="shared" si="38"/>
        <v>50.688811377220674</v>
      </c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32"/>
      <c r="CC71" s="32"/>
      <c r="CD71" s="32"/>
      <c r="CE71" s="32"/>
      <c r="CF71" s="32"/>
      <c r="CG71" s="32"/>
      <c r="CH71" s="32"/>
      <c r="CI71" s="32"/>
      <c r="CJ71" s="32"/>
      <c r="CK71" s="32"/>
      <c r="CL71" s="32"/>
      <c r="CM71" s="32"/>
      <c r="CN71" s="32">
        <f t="shared" ref="CN71:CP71" si="95">SUM(CN60:CN70)</f>
        <v>35319.599999999999</v>
      </c>
      <c r="CO71" s="32">
        <f t="shared" si="95"/>
        <v>11773.199999999999</v>
      </c>
      <c r="CP71" s="32">
        <f t="shared" si="95"/>
        <v>13035.901499999998</v>
      </c>
      <c r="CQ71" s="32">
        <f t="shared" si="48"/>
        <v>110.72521914177962</v>
      </c>
      <c r="CR71" s="32">
        <f t="shared" si="49"/>
        <v>36.908406380593206</v>
      </c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>
        <f t="shared" ref="DF71:DG71" si="96">T71+Y71+AD71+AI71+AN71+AS71+AV71+AY71+BB71+BE71+BH71+BP71+BS71+BV71+BY71+CB71+CE71+CH71+CK71+CS71+CV71+CY71+DB71</f>
        <v>75323.5</v>
      </c>
      <c r="DG71" s="23">
        <f t="shared" si="96"/>
        <v>25107.833333333332</v>
      </c>
      <c r="DH71" s="23">
        <f>V71+AA71+AF71+AK71+AP71+AU71+AX71+BA71+BD71+BG71+BJ71+BR71+BU71+BX71+CA71+CD71+CG71+CJ71+CM71+CU71+CX71+DA71+DD71+DE71</f>
        <v>10663.9334</v>
      </c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  <c r="DU71" s="23"/>
      <c r="DV71" s="23"/>
      <c r="DW71" s="23"/>
      <c r="DX71" s="23"/>
      <c r="DY71" s="23"/>
      <c r="DZ71" s="23"/>
      <c r="EA71" s="23"/>
      <c r="EB71" s="23">
        <f t="shared" ref="EB71:EC71" si="97">DI71+DL71+DO71+DR71+DU71+DX71</f>
        <v>0</v>
      </c>
      <c r="EC71" s="23">
        <f t="shared" si="97"/>
        <v>0</v>
      </c>
      <c r="ED71" s="23">
        <f t="shared" si="8"/>
        <v>0</v>
      </c>
    </row>
    <row r="72" spans="1:134">
      <c r="A72" s="21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  <c r="DU72" s="23"/>
      <c r="DV72" s="23"/>
      <c r="DW72" s="23"/>
      <c r="DX72" s="23"/>
      <c r="DY72" s="23"/>
      <c r="DZ72" s="23"/>
      <c r="EA72" s="23"/>
      <c r="EB72" s="23"/>
      <c r="EC72" s="23"/>
      <c r="ED72" s="23"/>
    </row>
    <row r="73" spans="1:134">
      <c r="A73" s="21"/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  <c r="CY73" s="23"/>
      <c r="CZ73" s="23"/>
      <c r="DA73" s="23"/>
      <c r="DB73" s="23"/>
      <c r="DC73" s="23"/>
      <c r="DD73" s="23"/>
      <c r="DE73" s="23"/>
      <c r="DF73" s="23"/>
      <c r="DG73" s="23"/>
      <c r="DH73" s="23"/>
      <c r="DI73" s="23"/>
      <c r="DJ73" s="23"/>
      <c r="DK73" s="23"/>
      <c r="DL73" s="23"/>
      <c r="DM73" s="23"/>
      <c r="DN73" s="23"/>
      <c r="DO73" s="23"/>
      <c r="DP73" s="23"/>
      <c r="DQ73" s="23"/>
      <c r="DR73" s="23"/>
      <c r="DS73" s="23"/>
      <c r="DT73" s="23"/>
      <c r="DU73" s="23"/>
      <c r="DV73" s="23"/>
      <c r="DW73" s="23"/>
      <c r="DX73" s="23"/>
      <c r="DY73" s="23"/>
      <c r="DZ73" s="23"/>
      <c r="EA73" s="23"/>
      <c r="EB73" s="23"/>
      <c r="EC73" s="23"/>
      <c r="ED73" s="23"/>
    </row>
    <row r="74" spans="1:134" s="12" customFormat="1">
      <c r="A74" s="21"/>
      <c r="B74" s="22" t="s">
        <v>221</v>
      </c>
      <c r="C74" s="23">
        <f>SUM(C10:C73)</f>
        <v>545826.18060000008</v>
      </c>
      <c r="D74" s="23">
        <f>SUM(D10:D73)</f>
        <v>1124843.6230999997</v>
      </c>
      <c r="E74" s="23">
        <f>SUM(E10:E73)</f>
        <v>9543432.8040000014</v>
      </c>
      <c r="F74" s="23">
        <f>SUM(F10:F73)</f>
        <v>3181144.2679999992</v>
      </c>
      <c r="G74" s="23">
        <f>SUM(G10:G73)</f>
        <v>2732836.0491999998</v>
      </c>
      <c r="H74" s="23">
        <f t="shared" si="9"/>
        <v>85.907328274619459</v>
      </c>
      <c r="I74" s="23">
        <f t="shared" si="10"/>
        <v>28.63577609153981</v>
      </c>
      <c r="J74" s="23">
        <f>+J71+J59+J41+J38+J25</f>
        <v>2115605.0120000001</v>
      </c>
      <c r="K74" s="23">
        <f t="shared" ref="K74:L74" si="98">+K71+K59+K41+K38+K25</f>
        <v>705201.6706666667</v>
      </c>
      <c r="L74" s="23">
        <f t="shared" si="98"/>
        <v>570905.57350000006</v>
      </c>
      <c r="M74" s="23">
        <f t="shared" si="11"/>
        <v>80.956355784054082</v>
      </c>
      <c r="N74" s="23">
        <f t="shared" si="12"/>
        <v>26.98545192801803</v>
      </c>
      <c r="O74" s="23">
        <f t="shared" ref="O74:Q74" si="99">+O71+O59+O41+O38+O25</f>
        <v>933373.12499999988</v>
      </c>
      <c r="P74" s="23">
        <f t="shared" si="99"/>
        <v>311124.37499999994</v>
      </c>
      <c r="Q74" s="23">
        <f t="shared" si="99"/>
        <v>303022.47260000004</v>
      </c>
      <c r="R74" s="23">
        <f t="shared" si="14"/>
        <v>97.395928107529372</v>
      </c>
      <c r="S74" s="23">
        <f t="shared" si="15"/>
        <v>32.465309369176452</v>
      </c>
      <c r="T74" s="23">
        <f t="shared" ref="T74:BJ74" si="100">SUM(T10:T73)</f>
        <v>54563.5</v>
      </c>
      <c r="U74" s="23">
        <f t="shared" si="100"/>
        <v>18187.833333333332</v>
      </c>
      <c r="V74" s="23">
        <f t="shared" si="100"/>
        <v>17029.900899999997</v>
      </c>
      <c r="W74" s="23">
        <f t="shared" si="17"/>
        <v>93.633477874403198</v>
      </c>
      <c r="X74" s="23">
        <f t="shared" si="18"/>
        <v>31.211159291467734</v>
      </c>
      <c r="Y74" s="23">
        <f t="shared" ref="Y74:AA74" si="101">+Y71+Y59+Y41+Y38+Y25</f>
        <v>399079.05999999994</v>
      </c>
      <c r="Z74" s="23">
        <f t="shared" si="101"/>
        <v>133026.35333333333</v>
      </c>
      <c r="AA74" s="23">
        <f t="shared" si="101"/>
        <v>35506.821600000003</v>
      </c>
      <c r="AB74" s="23">
        <f t="shared" si="20"/>
        <v>26.691569535119186</v>
      </c>
      <c r="AC74" s="23">
        <f t="shared" si="21"/>
        <v>8.8971898450397298</v>
      </c>
      <c r="AD74" s="23">
        <f t="shared" si="100"/>
        <v>878809.625</v>
      </c>
      <c r="AE74" s="23">
        <f t="shared" si="100"/>
        <v>292936.5416666668</v>
      </c>
      <c r="AF74" s="23">
        <f t="shared" si="100"/>
        <v>285992.57170000003</v>
      </c>
      <c r="AG74" s="23">
        <f t="shared" si="23"/>
        <v>97.629530980614803</v>
      </c>
      <c r="AH74" s="23">
        <f t="shared" si="24"/>
        <v>32.543176993538282</v>
      </c>
      <c r="AI74" s="23">
        <f t="shared" ref="AI74:AK74" si="102">+AI71+AI59+AI41+AI38+AI25</f>
        <v>47460.116999999998</v>
      </c>
      <c r="AJ74" s="23">
        <f t="shared" si="102"/>
        <v>15820.038999999999</v>
      </c>
      <c r="AK74" s="23">
        <f t="shared" si="102"/>
        <v>13159.590700000001</v>
      </c>
      <c r="AL74" s="23">
        <f t="shared" si="26"/>
        <v>83.183048410942618</v>
      </c>
      <c r="AM74" s="23">
        <f t="shared" si="27"/>
        <v>27.727682803647536</v>
      </c>
      <c r="AN74" s="23">
        <f t="shared" si="100"/>
        <v>27430</v>
      </c>
      <c r="AO74" s="23">
        <f t="shared" si="100"/>
        <v>9143.3333333333321</v>
      </c>
      <c r="AP74" s="23">
        <f t="shared" si="100"/>
        <v>13496.5</v>
      </c>
      <c r="AQ74" s="23">
        <f t="shared" si="29"/>
        <v>147.61028071454615</v>
      </c>
      <c r="AR74" s="23">
        <f t="shared" si="30"/>
        <v>49.203426904848705</v>
      </c>
      <c r="AS74" s="23">
        <f t="shared" si="100"/>
        <v>0</v>
      </c>
      <c r="AT74" s="23">
        <f t="shared" si="100"/>
        <v>0</v>
      </c>
      <c r="AU74" s="23">
        <f t="shared" si="100"/>
        <v>0</v>
      </c>
      <c r="AV74" s="23">
        <f t="shared" si="100"/>
        <v>0</v>
      </c>
      <c r="AW74" s="23">
        <f t="shared" si="100"/>
        <v>0</v>
      </c>
      <c r="AX74" s="23">
        <f t="shared" si="100"/>
        <v>8978</v>
      </c>
      <c r="AY74" s="23">
        <f t="shared" si="100"/>
        <v>6319762.700000002</v>
      </c>
      <c r="AZ74" s="23">
        <f t="shared" si="100"/>
        <v>2106587.5666666669</v>
      </c>
      <c r="BA74" s="23">
        <f t="shared" si="100"/>
        <v>2106570.5999999996</v>
      </c>
      <c r="BB74" s="23">
        <f t="shared" si="100"/>
        <v>40689.200000000004</v>
      </c>
      <c r="BC74" s="23">
        <f t="shared" si="100"/>
        <v>13563.066666666664</v>
      </c>
      <c r="BD74" s="23">
        <f t="shared" si="100"/>
        <v>10499</v>
      </c>
      <c r="BE74" s="23">
        <f t="shared" si="100"/>
        <v>0</v>
      </c>
      <c r="BF74" s="23">
        <f t="shared" si="100"/>
        <v>0</v>
      </c>
      <c r="BG74" s="23">
        <f t="shared" si="100"/>
        <v>0</v>
      </c>
      <c r="BH74" s="23">
        <f t="shared" si="100"/>
        <v>0</v>
      </c>
      <c r="BI74" s="23">
        <f t="shared" si="100"/>
        <v>0</v>
      </c>
      <c r="BJ74" s="23">
        <f t="shared" si="100"/>
        <v>0</v>
      </c>
      <c r="BK74" s="23">
        <f t="shared" ref="BK74:BM74" si="103">+BK71+BK59+BK41+BK38+BK25</f>
        <v>312488.09999999998</v>
      </c>
      <c r="BL74" s="23">
        <f t="shared" si="103"/>
        <v>104162.70000000001</v>
      </c>
      <c r="BM74" s="23">
        <f t="shared" si="103"/>
        <v>64679.694199999984</v>
      </c>
      <c r="BN74" s="23">
        <f>+BM74/BL74*100</f>
        <v>62.094871004687832</v>
      </c>
      <c r="BO74" s="23">
        <f t="shared" si="38"/>
        <v>20.698290334895951</v>
      </c>
      <c r="BP74" s="23">
        <f t="shared" ref="BP74:EA74" si="104">SUM(BP10:BP73)</f>
        <v>259514.50000000006</v>
      </c>
      <c r="BQ74" s="23">
        <f t="shared" si="104"/>
        <v>86504.833333333314</v>
      </c>
      <c r="BR74" s="23">
        <f t="shared" si="104"/>
        <v>45707.639300000003</v>
      </c>
      <c r="BS74" s="23">
        <f t="shared" si="104"/>
        <v>26512</v>
      </c>
      <c r="BT74" s="23">
        <f t="shared" si="104"/>
        <v>8837.3333333333339</v>
      </c>
      <c r="BU74" s="23">
        <f t="shared" si="104"/>
        <v>9154.8550000000014</v>
      </c>
      <c r="BV74" s="23">
        <f t="shared" si="104"/>
        <v>3826.7</v>
      </c>
      <c r="BW74" s="23">
        <f t="shared" si="104"/>
        <v>1275.5666666666666</v>
      </c>
      <c r="BX74" s="23">
        <f t="shared" si="104"/>
        <v>1378.317</v>
      </c>
      <c r="BY74" s="23">
        <f t="shared" si="104"/>
        <v>22634.9</v>
      </c>
      <c r="BZ74" s="23">
        <f t="shared" si="104"/>
        <v>7544.9666666666662</v>
      </c>
      <c r="CA74" s="23">
        <f t="shared" si="104"/>
        <v>8438.8828999999987</v>
      </c>
      <c r="CB74" s="23">
        <f t="shared" si="104"/>
        <v>0</v>
      </c>
      <c r="CC74" s="23">
        <f t="shared" si="104"/>
        <v>0</v>
      </c>
      <c r="CD74" s="23">
        <f t="shared" si="104"/>
        <v>0</v>
      </c>
      <c r="CE74" s="23">
        <f t="shared" si="104"/>
        <v>31696.0867</v>
      </c>
      <c r="CF74" s="23">
        <f t="shared" si="104"/>
        <v>10565.362233333333</v>
      </c>
      <c r="CG74" s="23">
        <f t="shared" si="104"/>
        <v>7296.8532999999998</v>
      </c>
      <c r="CH74" s="23">
        <f t="shared" si="104"/>
        <v>3460</v>
      </c>
      <c r="CI74" s="23">
        <f t="shared" si="104"/>
        <v>1153.3333333333333</v>
      </c>
      <c r="CJ74" s="23">
        <f t="shared" si="104"/>
        <v>278.60000000000002</v>
      </c>
      <c r="CK74" s="23">
        <f t="shared" si="104"/>
        <v>362501.9599999999</v>
      </c>
      <c r="CL74" s="23">
        <f t="shared" si="104"/>
        <v>120833.98666666662</v>
      </c>
      <c r="CM74" s="23">
        <f t="shared" si="104"/>
        <v>78541.777499999997</v>
      </c>
      <c r="CN74" s="23">
        <f t="shared" ref="CN74:CP74" si="105">+CN71+CN59+CN41+CN38+CN25</f>
        <v>186326.66</v>
      </c>
      <c r="CO74" s="23">
        <f t="shared" si="105"/>
        <v>62108.886666666658</v>
      </c>
      <c r="CP74" s="23">
        <f t="shared" si="105"/>
        <v>42277.5605</v>
      </c>
      <c r="CQ74" s="23">
        <f t="shared" si="48"/>
        <v>68.070066570183798</v>
      </c>
      <c r="CR74" s="23">
        <f t="shared" si="49"/>
        <v>22.69002219006126</v>
      </c>
      <c r="CS74" s="23">
        <f t="shared" si="104"/>
        <v>4355</v>
      </c>
      <c r="CT74" s="23">
        <f t="shared" si="104"/>
        <v>1451.6666666666667</v>
      </c>
      <c r="CU74" s="23">
        <f t="shared" si="104"/>
        <v>37340.292500000003</v>
      </c>
      <c r="CV74" s="23">
        <f t="shared" si="104"/>
        <v>1135.3499999999999</v>
      </c>
      <c r="CW74" s="23">
        <f t="shared" si="104"/>
        <v>378.45000000000005</v>
      </c>
      <c r="CX74" s="23">
        <f t="shared" si="104"/>
        <v>7272</v>
      </c>
      <c r="CY74" s="23">
        <f t="shared" si="104"/>
        <v>0</v>
      </c>
      <c r="CZ74" s="23">
        <f t="shared" si="104"/>
        <v>0</v>
      </c>
      <c r="DA74" s="23">
        <f t="shared" si="104"/>
        <v>0</v>
      </c>
      <c r="DB74" s="23">
        <f t="shared" si="104"/>
        <v>24322.3</v>
      </c>
      <c r="DC74" s="23">
        <f t="shared" si="104"/>
        <v>8107.4333333333334</v>
      </c>
      <c r="DD74" s="23">
        <f t="shared" si="104"/>
        <v>17607.824399999998</v>
      </c>
      <c r="DE74" s="23">
        <f t="shared" si="104"/>
        <v>-85.054000000000002</v>
      </c>
      <c r="DF74" s="23">
        <f t="shared" si="104"/>
        <v>8583076.4987000022</v>
      </c>
      <c r="DG74" s="23">
        <f t="shared" si="104"/>
        <v>2861025.4995666659</v>
      </c>
      <c r="DH74" s="23">
        <f t="shared" si="104"/>
        <v>2714828.9062000001</v>
      </c>
      <c r="DI74" s="23">
        <f t="shared" si="104"/>
        <v>1273</v>
      </c>
      <c r="DJ74" s="23">
        <f t="shared" si="104"/>
        <v>424.33333333333331</v>
      </c>
      <c r="DK74" s="23">
        <f t="shared" si="104"/>
        <v>1273</v>
      </c>
      <c r="DL74" s="23">
        <f t="shared" si="104"/>
        <v>959083.30529999989</v>
      </c>
      <c r="DM74" s="23">
        <f t="shared" si="104"/>
        <v>319694.4351</v>
      </c>
      <c r="DN74" s="23">
        <f t="shared" si="104"/>
        <v>21734.143</v>
      </c>
      <c r="DO74" s="23">
        <f t="shared" si="104"/>
        <v>0</v>
      </c>
      <c r="DP74" s="23">
        <f t="shared" si="104"/>
        <v>0</v>
      </c>
      <c r="DQ74" s="23">
        <f t="shared" si="104"/>
        <v>0</v>
      </c>
      <c r="DR74" s="23">
        <f t="shared" si="104"/>
        <v>0</v>
      </c>
      <c r="DS74" s="23">
        <f t="shared" si="104"/>
        <v>0</v>
      </c>
      <c r="DT74" s="23">
        <f t="shared" si="104"/>
        <v>-5000</v>
      </c>
      <c r="DU74" s="23">
        <f t="shared" si="104"/>
        <v>0</v>
      </c>
      <c r="DV74" s="23">
        <f t="shared" si="104"/>
        <v>0</v>
      </c>
      <c r="DW74" s="23">
        <f t="shared" si="104"/>
        <v>0</v>
      </c>
      <c r="DX74" s="23">
        <f t="shared" si="104"/>
        <v>1046186.8486000001</v>
      </c>
      <c r="DY74" s="23">
        <f t="shared" si="104"/>
        <v>348728.9495333333</v>
      </c>
      <c r="DZ74" s="23">
        <f t="shared" si="104"/>
        <v>78054.308499999999</v>
      </c>
      <c r="EA74" s="23">
        <f t="shared" si="104"/>
        <v>0</v>
      </c>
      <c r="EB74" s="23">
        <f t="shared" ref="EB74:ED74" si="106">SUM(EB10:EB73)</f>
        <v>2006543.1539000003</v>
      </c>
      <c r="EC74" s="23">
        <f t="shared" si="106"/>
        <v>668847.71796666691</v>
      </c>
      <c r="ED74" s="23">
        <f t="shared" si="106"/>
        <v>96061.451499999996</v>
      </c>
    </row>
    <row r="75" spans="1:134">
      <c r="A75" s="24"/>
      <c r="B75" s="25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</row>
    <row r="76" spans="1:134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</row>
    <row r="77" spans="1:134">
      <c r="A77" s="24"/>
      <c r="B77" s="25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</row>
    <row r="78" spans="1:134">
      <c r="A78" s="24"/>
      <c r="B78" s="25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</row>
    <row r="79" spans="1:134">
      <c r="A79" s="24"/>
      <c r="B79" s="25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</row>
    <row r="80" spans="1:134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</row>
    <row r="81" spans="1:134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</row>
    <row r="82" spans="1:134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</row>
    <row r="83" spans="1:134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</row>
    <row r="84" spans="1:134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</row>
    <row r="85" spans="1:134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</row>
    <row r="86" spans="1:134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</row>
    <row r="87" spans="1:134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</row>
    <row r="88" spans="1:134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</row>
    <row r="89" spans="1:134">
      <c r="A89" s="24"/>
      <c r="B89" s="25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</row>
    <row r="90" spans="1:134">
      <c r="A90" s="24"/>
      <c r="B90" s="25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</row>
    <row r="91" spans="1:134">
      <c r="A91" s="24"/>
      <c r="B91" s="25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</row>
    <row r="92" spans="1:134">
      <c r="A92" s="24"/>
      <c r="B92" s="25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</row>
    <row r="93" spans="1:134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</row>
    <row r="94" spans="1:134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</row>
    <row r="95" spans="1:134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</row>
    <row r="96" spans="1:134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</row>
    <row r="97" spans="1:134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</row>
    <row r="98" spans="1:134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</row>
    <row r="99" spans="1:134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</row>
    <row r="100" spans="1:134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</row>
    <row r="101" spans="1:134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</row>
    <row r="102" spans="1:134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</row>
    <row r="103" spans="1:134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</row>
    <row r="104" spans="1:134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</row>
    <row r="105" spans="1:134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</row>
    <row r="106" spans="1:134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</row>
    <row r="107" spans="1:134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</row>
    <row r="108" spans="1:134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</row>
    <row r="109" spans="1:134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</row>
    <row r="110" spans="1:134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</row>
    <row r="111" spans="1:134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</row>
    <row r="112" spans="1:134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</row>
    <row r="113" spans="1:134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</row>
    <row r="114" spans="1:134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</row>
    <row r="115" spans="1:134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</row>
    <row r="116" spans="1:134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</row>
    <row r="117" spans="1:134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</row>
    <row r="118" spans="1:134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</row>
    <row r="119" spans="1:134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</row>
    <row r="120" spans="1:134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</row>
    <row r="121" spans="1:134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</row>
    <row r="122" spans="1:134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</row>
    <row r="123" spans="1:134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</row>
    <row r="124" spans="1:134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</row>
    <row r="125" spans="1:134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</row>
    <row r="126" spans="1:134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</row>
    <row r="127" spans="1:134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</row>
    <row r="128" spans="1:13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</row>
    <row r="129" spans="1:134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</row>
    <row r="130" spans="1:134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</row>
    <row r="131" spans="1:134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</row>
    <row r="132" spans="1:134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</row>
    <row r="133" spans="1:134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</row>
    <row r="134" spans="1:134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</row>
    <row r="135" spans="1:134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</row>
    <row r="136" spans="1:134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</row>
    <row r="137" spans="1:134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</row>
    <row r="138" spans="1:134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</row>
    <row r="139" spans="1:134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</row>
    <row r="140" spans="1:134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</row>
    <row r="141" spans="1:134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</row>
    <row r="142" spans="1:134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</row>
    <row r="143" spans="1:134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</row>
    <row r="144" spans="1:134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</row>
    <row r="145" spans="1:134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</row>
    <row r="146" spans="1:134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</row>
    <row r="147" spans="1:134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</row>
    <row r="148" spans="1:134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</row>
    <row r="149" spans="1:134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</row>
    <row r="150" spans="1:134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</row>
    <row r="151" spans="1:134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</row>
    <row r="152" spans="1:134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</row>
    <row r="153" spans="1:134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</row>
    <row r="154" spans="1:134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</row>
    <row r="155" spans="1:134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</row>
    <row r="156" spans="1:134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</row>
    <row r="157" spans="1:134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</row>
    <row r="158" spans="1:134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</row>
    <row r="159" spans="1:134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</row>
    <row r="160" spans="1:134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</row>
    <row r="161" spans="1:134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</row>
    <row r="162" spans="1:134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</row>
    <row r="163" spans="1:134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</row>
    <row r="164" spans="1:134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</row>
    <row r="165" spans="1:134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</row>
    <row r="166" spans="1:134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</row>
    <row r="167" spans="1:134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</row>
    <row r="168" spans="1:134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</row>
    <row r="169" spans="1:134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</row>
    <row r="170" spans="1:134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</row>
    <row r="171" spans="1:134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</row>
    <row r="172" spans="1:134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</row>
    <row r="173" spans="1:134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</row>
    <row r="174" spans="1:134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</row>
    <row r="175" spans="1:134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</row>
    <row r="176" spans="1:134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</row>
    <row r="177" spans="1:134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</row>
    <row r="178" spans="1:134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</row>
    <row r="179" spans="1:134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</row>
    <row r="180" spans="1:134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</row>
    <row r="181" spans="1:134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</row>
    <row r="182" spans="1:134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</row>
    <row r="183" spans="1:134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</row>
    <row r="184" spans="1:134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</row>
    <row r="185" spans="1:134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</row>
    <row r="186" spans="1:134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</row>
    <row r="187" spans="1:134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</row>
    <row r="188" spans="1:134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</row>
    <row r="189" spans="1:134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</row>
    <row r="190" spans="1:134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</row>
    <row r="191" spans="1:134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</row>
    <row r="192" spans="1:134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</row>
    <row r="193" spans="1:134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</row>
    <row r="194" spans="1:134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</row>
    <row r="195" spans="1:134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</row>
    <row r="196" spans="1:134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</row>
    <row r="197" spans="1:134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</row>
    <row r="198" spans="1:134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</row>
    <row r="199" spans="1:134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</row>
    <row r="200" spans="1:134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</row>
    <row r="201" spans="1:134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</row>
    <row r="202" spans="1:134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</row>
    <row r="203" spans="1:134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</row>
    <row r="204" spans="1:134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</row>
    <row r="205" spans="1:134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</row>
    <row r="206" spans="1:134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</row>
    <row r="207" spans="1:134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</row>
    <row r="208" spans="1:134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</row>
    <row r="209" spans="1:134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</row>
    <row r="210" spans="1:134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</row>
    <row r="211" spans="1:134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</row>
    <row r="212" spans="1:134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</row>
    <row r="213" spans="1:134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</row>
    <row r="214" spans="1:134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</row>
    <row r="215" spans="1:134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</row>
    <row r="216" spans="1:134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</row>
    <row r="217" spans="1:134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</row>
    <row r="218" spans="1:134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</row>
    <row r="219" spans="1:134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</row>
    <row r="220" spans="1:134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</row>
    <row r="221" spans="1:134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</row>
    <row r="222" spans="1:134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</row>
    <row r="223" spans="1:134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</row>
    <row r="224" spans="1:134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</row>
    <row r="225" spans="1:134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</row>
    <row r="226" spans="1:134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</row>
    <row r="227" spans="1:134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</row>
    <row r="228" spans="1:134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</row>
    <row r="229" spans="1:134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</row>
    <row r="230" spans="1:134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</row>
    <row r="231" spans="1:134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</row>
    <row r="232" spans="1:134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</row>
    <row r="233" spans="1:134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</row>
    <row r="234" spans="1:134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</row>
    <row r="235" spans="1:134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</row>
    <row r="236" spans="1:134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</row>
    <row r="237" spans="1:134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</row>
    <row r="238" spans="1:134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</row>
    <row r="239" spans="1:134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</row>
    <row r="240" spans="1:134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</row>
    <row r="241" spans="1:134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</row>
    <row r="242" spans="1:134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</row>
    <row r="243" spans="1:134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</row>
    <row r="244" spans="1:134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</row>
    <row r="245" spans="1:134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</row>
    <row r="246" spans="1:134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</row>
    <row r="247" spans="1:134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</row>
    <row r="248" spans="1:134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</row>
    <row r="249" spans="1:134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</row>
    <row r="250" spans="1:134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</row>
    <row r="251" spans="1:134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</row>
    <row r="252" spans="1:134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</row>
    <row r="253" spans="1:134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</row>
    <row r="254" spans="1:134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</row>
    <row r="255" spans="1:134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</row>
    <row r="256" spans="1:134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</row>
    <row r="257" spans="1:134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</row>
    <row r="258" spans="1:134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</row>
    <row r="259" spans="1:134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</row>
    <row r="260" spans="1:134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</row>
    <row r="261" spans="1:134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</row>
    <row r="262" spans="1:134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</row>
    <row r="263" spans="1:134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</row>
    <row r="264" spans="1:134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</row>
    <row r="265" spans="1:134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</row>
    <row r="266" spans="1:134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</row>
    <row r="267" spans="1:134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</row>
    <row r="268" spans="1:134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</row>
    <row r="269" spans="1:134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</row>
    <row r="270" spans="1:134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</row>
    <row r="271" spans="1:134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</row>
    <row r="272" spans="1:134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</row>
    <row r="273" spans="1:134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</row>
    <row r="274" spans="1:134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</row>
    <row r="275" spans="1:134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</row>
    <row r="276" spans="1:134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</row>
    <row r="277" spans="1:134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</row>
    <row r="278" spans="1:134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</row>
    <row r="279" spans="1:134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</row>
    <row r="280" spans="1:134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</row>
    <row r="281" spans="1:134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</row>
    <row r="282" spans="1:134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</row>
    <row r="283" spans="1:134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</row>
    <row r="284" spans="1:134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</row>
    <row r="285" spans="1:134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</row>
    <row r="286" spans="1:134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</row>
    <row r="287" spans="1:134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</row>
    <row r="288" spans="1:134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</row>
    <row r="289" spans="1:134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</row>
    <row r="290" spans="1:134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</row>
    <row r="291" spans="1:134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</row>
    <row r="292" spans="1:134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</row>
    <row r="293" spans="1:134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</row>
    <row r="294" spans="1:134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</row>
    <row r="295" spans="1:134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</row>
    <row r="296" spans="1:134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</row>
    <row r="297" spans="1:134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</row>
    <row r="298" spans="1:134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</row>
    <row r="299" spans="1:134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</row>
    <row r="300" spans="1:134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</row>
    <row r="301" spans="1:134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</row>
    <row r="302" spans="1:134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</row>
    <row r="303" spans="1:134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</row>
    <row r="304" spans="1:134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</row>
    <row r="305" spans="1:134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</row>
    <row r="306" spans="1:134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</row>
    <row r="307" spans="1:134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</row>
    <row r="308" spans="1:134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</row>
    <row r="309" spans="1:134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</row>
    <row r="310" spans="1:134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</row>
    <row r="311" spans="1:134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</row>
    <row r="312" spans="1:134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</row>
    <row r="313" spans="1:134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</row>
    <row r="314" spans="1:134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</row>
    <row r="315" spans="1:134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</row>
    <row r="316" spans="1:134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</row>
    <row r="317" spans="1:134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</row>
    <row r="318" spans="1:134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</row>
    <row r="319" spans="1:134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</row>
    <row r="320" spans="1:134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</row>
    <row r="321" spans="1:134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</row>
    <row r="322" spans="1:134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</row>
    <row r="323" spans="1:134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</row>
    <row r="324" spans="1:134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</row>
    <row r="325" spans="1:134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</row>
    <row r="326" spans="1:134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</row>
    <row r="327" spans="1:134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</row>
    <row r="328" spans="1:134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</row>
    <row r="329" spans="1:134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</row>
    <row r="330" spans="1:134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</row>
    <row r="331" spans="1:134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</row>
    <row r="332" spans="1:134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</row>
    <row r="333" spans="1:134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</row>
    <row r="334" spans="1:134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</row>
    <row r="335" spans="1:134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</row>
    <row r="336" spans="1:134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</row>
    <row r="337" spans="1:134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</row>
    <row r="338" spans="1:134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</row>
    <row r="339" spans="1:134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</row>
    <row r="340" spans="1:134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</row>
    <row r="341" spans="1:134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</row>
    <row r="342" spans="1:134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</row>
    <row r="343" spans="1:134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</row>
    <row r="344" spans="1:134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</row>
    <row r="345" spans="1:134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</row>
    <row r="346" spans="1:134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</row>
    <row r="347" spans="1:134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</row>
    <row r="348" spans="1:134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</row>
    <row r="349" spans="1:134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</row>
    <row r="350" spans="1:134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</row>
    <row r="351" spans="1:134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</row>
    <row r="352" spans="1:134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</row>
    <row r="353" spans="1:134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</row>
    <row r="354" spans="1:134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</row>
    <row r="355" spans="1:134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</row>
    <row r="356" spans="1:134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</row>
    <row r="357" spans="1:134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</row>
    <row r="358" spans="1:134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</row>
    <row r="359" spans="1:134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</row>
    <row r="360" spans="1:134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</row>
    <row r="361" spans="1:134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</row>
    <row r="362" spans="1:134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</row>
    <row r="363" spans="1:134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</row>
    <row r="364" spans="1:134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</row>
    <row r="365" spans="1:134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</row>
    <row r="366" spans="1:134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</row>
    <row r="367" spans="1:134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</row>
    <row r="368" spans="1:134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</row>
    <row r="369" spans="1:134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</row>
    <row r="370" spans="1:134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</row>
    <row r="371" spans="1:134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</row>
    <row r="372" spans="1:134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</row>
    <row r="373" spans="1:134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</row>
    <row r="374" spans="1:134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</row>
    <row r="375" spans="1:134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</row>
    <row r="376" spans="1:134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</row>
    <row r="377" spans="1:134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</row>
    <row r="378" spans="1:134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</row>
    <row r="379" spans="1:134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</row>
    <row r="380" spans="1:134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</row>
    <row r="381" spans="1:134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</row>
    <row r="382" spans="1:134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</row>
    <row r="383" spans="1:134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</row>
    <row r="384" spans="1:134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</row>
    <row r="385" spans="1:134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</row>
    <row r="386" spans="1:134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</row>
    <row r="387" spans="1:134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</row>
    <row r="388" spans="1:134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</row>
    <row r="389" spans="1:134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</row>
    <row r="390" spans="1:134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</row>
    <row r="391" spans="1:134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</row>
    <row r="392" spans="1:134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</row>
    <row r="393" spans="1:134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</row>
    <row r="394" spans="1:134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</row>
    <row r="395" spans="1:134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</row>
    <row r="396" spans="1:134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</row>
    <row r="397" spans="1:134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</row>
    <row r="398" spans="1:134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</row>
    <row r="399" spans="1:134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</row>
    <row r="400" spans="1:134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</row>
    <row r="401" spans="1:134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</row>
    <row r="402" spans="1:134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</row>
    <row r="403" spans="1:134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</row>
    <row r="404" spans="1:134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</row>
    <row r="405" spans="1:134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</row>
    <row r="406" spans="1:134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</row>
    <row r="407" spans="1:134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</row>
    <row r="408" spans="1:134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</row>
    <row r="409" spans="1:134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</row>
    <row r="410" spans="1:134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</row>
    <row r="411" spans="1:134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</row>
    <row r="412" spans="1:134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</row>
    <row r="413" spans="1:134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</row>
    <row r="414" spans="1:134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</row>
    <row r="415" spans="1:134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</row>
    <row r="416" spans="1:134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</row>
    <row r="417" spans="1:134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</row>
    <row r="418" spans="1:134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</row>
    <row r="419" spans="1:134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</row>
    <row r="420" spans="1:134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</row>
    <row r="421" spans="1:134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</row>
    <row r="422" spans="1:134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</row>
    <row r="423" spans="1:134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</row>
    <row r="424" spans="1:134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</row>
    <row r="425" spans="1:134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</row>
    <row r="426" spans="1:134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</row>
    <row r="427" spans="1:134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</row>
    <row r="428" spans="1:134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</row>
    <row r="429" spans="1:134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</row>
    <row r="430" spans="1:134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</row>
    <row r="431" spans="1:134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</row>
    <row r="432" spans="1:134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</row>
    <row r="433" spans="1:134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</row>
    <row r="434" spans="1:134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</row>
    <row r="435" spans="1:134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</row>
    <row r="436" spans="1:134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</row>
    <row r="437" spans="1:134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</row>
    <row r="438" spans="1:134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</row>
    <row r="439" spans="1:134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</row>
    <row r="440" spans="1:134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</row>
    <row r="441" spans="1:134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</row>
    <row r="442" spans="1:134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</row>
    <row r="443" spans="1:134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</row>
    <row r="444" spans="1:134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</row>
    <row r="445" spans="1:134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</row>
    <row r="446" spans="1:134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</row>
    <row r="447" spans="1:134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</row>
    <row r="448" spans="1:134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</row>
    <row r="449" spans="1:134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</row>
    <row r="450" spans="1:134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</row>
    <row r="451" spans="1:134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</row>
    <row r="452" spans="1:134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</row>
    <row r="453" spans="1:134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</row>
    <row r="454" spans="1:134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</row>
    <row r="455" spans="1:134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</row>
    <row r="456" spans="1:134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</row>
    <row r="457" spans="1:134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</row>
    <row r="458" spans="1:134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</row>
    <row r="459" spans="1:134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</row>
    <row r="460" spans="1:134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</row>
    <row r="461" spans="1:134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</row>
    <row r="462" spans="1:134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</row>
    <row r="463" spans="1:134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</row>
    <row r="464" spans="1:134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</row>
    <row r="465" spans="1:134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</row>
    <row r="466" spans="1:134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</row>
    <row r="467" spans="1:134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</row>
    <row r="468" spans="1:134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</row>
    <row r="469" spans="1:134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</row>
    <row r="470" spans="1:134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</row>
    <row r="471" spans="1:134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</row>
    <row r="472" spans="1:134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</row>
    <row r="473" spans="1:134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</row>
    <row r="474" spans="1:134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</row>
    <row r="475" spans="1:134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</row>
    <row r="476" spans="1:134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</row>
    <row r="477" spans="1:134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</row>
    <row r="478" spans="1:134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</row>
    <row r="479" spans="1:134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</row>
    <row r="480" spans="1:134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</row>
    <row r="481" spans="1:134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</row>
    <row r="482" spans="1:134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</row>
    <row r="483" spans="1:134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</row>
    <row r="484" spans="1:134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</row>
    <row r="485" spans="1:134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</row>
    <row r="486" spans="1:134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</row>
    <row r="487" spans="1:134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</row>
    <row r="488" spans="1:134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</row>
    <row r="489" spans="1:134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</row>
    <row r="490" spans="1:134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</row>
    <row r="491" spans="1:134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</row>
    <row r="492" spans="1:134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</row>
    <row r="493" spans="1:134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</row>
    <row r="494" spans="1:134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</row>
    <row r="495" spans="1:134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</row>
    <row r="496" spans="1:134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</row>
    <row r="497" spans="1:134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</row>
    <row r="498" spans="1:134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</row>
    <row r="499" spans="1:134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</row>
    <row r="500" spans="1:134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</row>
    <row r="501" spans="1:134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</row>
    <row r="502" spans="1:134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</row>
    <row r="503" spans="1:134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</row>
    <row r="504" spans="1:134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</row>
    <row r="505" spans="1:134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</row>
    <row r="506" spans="1:134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</row>
    <row r="507" spans="1:134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</row>
    <row r="508" spans="1:134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</row>
    <row r="509" spans="1:134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</row>
    <row r="510" spans="1:134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</row>
    <row r="511" spans="1:134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</row>
    <row r="512" spans="1:134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</row>
    <row r="513" spans="1:134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</row>
    <row r="514" spans="1:134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</row>
    <row r="515" spans="1:134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</row>
    <row r="516" spans="1:134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</row>
    <row r="517" spans="1:134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</row>
    <row r="518" spans="1:134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</row>
    <row r="519" spans="1:134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</row>
    <row r="520" spans="1:134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</row>
    <row r="521" spans="1:134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</row>
    <row r="522" spans="1:134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</row>
    <row r="523" spans="1:134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</row>
    <row r="524" spans="1:134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</row>
    <row r="525" spans="1:134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</row>
    <row r="526" spans="1:134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</row>
    <row r="527" spans="1:134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</row>
    <row r="528" spans="1:134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</row>
    <row r="529" spans="1:134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</row>
    <row r="530" spans="1:134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</row>
    <row r="531" spans="1:134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</row>
    <row r="532" spans="1:134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</row>
    <row r="533" spans="1:134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</row>
    <row r="534" spans="1:134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</row>
    <row r="535" spans="1:134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</row>
    <row r="536" spans="1:134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</row>
    <row r="537" spans="1:134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</row>
    <row r="538" spans="1:134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</row>
    <row r="539" spans="1:134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</row>
    <row r="540" spans="1:134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</row>
    <row r="541" spans="1:134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</row>
    <row r="542" spans="1:134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</row>
    <row r="543" spans="1:134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</row>
    <row r="544" spans="1:134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</row>
    <row r="545" spans="1:134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</row>
    <row r="546" spans="1:134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</row>
    <row r="547" spans="1:134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</row>
    <row r="548" spans="1:134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</row>
    <row r="549" spans="1:134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</row>
    <row r="550" spans="1:134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</row>
    <row r="551" spans="1:134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</row>
    <row r="552" spans="1:134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</row>
    <row r="553" spans="1:134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</row>
    <row r="554" spans="1:134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</row>
    <row r="555" spans="1:134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</row>
    <row r="556" spans="1:134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</row>
    <row r="557" spans="1:134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</row>
    <row r="558" spans="1:134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</row>
    <row r="559" spans="1:134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</row>
    <row r="560" spans="1:134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</row>
    <row r="561" spans="1:134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</row>
    <row r="562" spans="1:134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</row>
    <row r="563" spans="1:134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</row>
    <row r="564" spans="1:134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</row>
    <row r="565" spans="1:134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</row>
    <row r="566" spans="1:134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</row>
    <row r="567" spans="1:134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</row>
    <row r="568" spans="1:134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</row>
    <row r="569" spans="1:134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</row>
    <row r="570" spans="1:134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</row>
    <row r="571" spans="1:134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</row>
    <row r="572" spans="1:134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</row>
    <row r="573" spans="1:134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</row>
    <row r="574" spans="1:134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</row>
    <row r="575" spans="1:134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</row>
    <row r="576" spans="1:134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</row>
    <row r="577" spans="1:134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</row>
    <row r="578" spans="1:134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</row>
    <row r="579" spans="1:134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</row>
    <row r="580" spans="1:134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</row>
    <row r="581" spans="1:134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</row>
    <row r="582" spans="1:134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</row>
    <row r="583" spans="1:134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</row>
    <row r="584" spans="1:134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</row>
    <row r="585" spans="1:134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</row>
    <row r="586" spans="1:134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</row>
    <row r="587" spans="1:134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</row>
    <row r="588" spans="1:134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</row>
    <row r="589" spans="1:134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</row>
    <row r="590" spans="1:134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</row>
    <row r="591" spans="1:134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</row>
    <row r="592" spans="1:134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</row>
    <row r="593" spans="1:134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</row>
    <row r="594" spans="1:134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</row>
    <row r="595" spans="1:134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</row>
    <row r="596" spans="1:134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</row>
    <row r="597" spans="1:134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</row>
    <row r="598" spans="1:134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</row>
    <row r="599" spans="1:134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</row>
    <row r="600" spans="1:134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</row>
    <row r="601" spans="1:134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</row>
    <row r="602" spans="1:134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</row>
    <row r="603" spans="1:134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</row>
    <row r="604" spans="1:134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</row>
    <row r="605" spans="1:134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</row>
    <row r="606" spans="1:134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</row>
    <row r="607" spans="1:134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</row>
    <row r="608" spans="1:134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</row>
    <row r="609" spans="1:134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</row>
    <row r="610" spans="1:134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</row>
    <row r="611" spans="1:134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</row>
    <row r="612" spans="1:134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</row>
    <row r="613" spans="1:134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</row>
    <row r="614" spans="1:134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</row>
    <row r="615" spans="1:134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</row>
    <row r="616" spans="1:134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</row>
    <row r="617" spans="1:134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</row>
    <row r="618" spans="1:134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</row>
    <row r="619" spans="1:134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</row>
    <row r="620" spans="1:134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</row>
    <row r="621" spans="1:134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</row>
    <row r="622" spans="1:134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</row>
    <row r="623" spans="1:134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</row>
    <row r="624" spans="1:134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</row>
    <row r="625" spans="1:134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</row>
    <row r="626" spans="1:134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</row>
    <row r="627" spans="1:134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</row>
    <row r="628" spans="1:134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</row>
    <row r="629" spans="1:134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</row>
    <row r="630" spans="1:134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</row>
    <row r="631" spans="1:134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</row>
    <row r="632" spans="1:134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</row>
    <row r="633" spans="1:134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</row>
    <row r="634" spans="1:134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</row>
    <row r="635" spans="1:134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</row>
    <row r="636" spans="1:134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</row>
    <row r="637" spans="1:134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</row>
    <row r="638" spans="1:134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</row>
    <row r="639" spans="1:134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</row>
    <row r="640" spans="1:134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</row>
    <row r="641" spans="1:134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</row>
    <row r="642" spans="1:134">
      <c r="A642" s="24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</row>
    <row r="643" spans="1:134">
      <c r="A643" s="24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</row>
  </sheetData>
  <protectedRanges>
    <protectedRange sqref="DI71:EA72 DI10:DI70 DK10:DL70 DN10:DO70 DQ10:DR70 DT10:DU70 DW10:DX70 DZ10:EA70" name="Range6"/>
    <protectedRange sqref="X72:AA72 W71:W74 R11:W11 Y11:AA24 AD11:AF72 AG11:AH74 AI72:AK72 AI11:AP11 AQ11:AR74 R10:BJ10 AS11:BJ15 T71:V72 AS17:BJ72 AS16:AX16 AZ16:BJ16 T32:W33 U31:W31 Y32:AA33 Z31:AA31 T35:W35 U34:W34 Y35:AA35 Z34:AA34 T39:W46 U36:W38 Y39:AA40 Z36:AA37 T48:W70 U47:W47 Y48:AA49 Z47:AA47 Y52:AA53 Z50:AA51 Y55:AA58 Z54:AA54 Y26:AA30 AI26:AK37 AI39:AK40 Y42:AA46 AI42:AK58 Y60:AA70 AI60:AK70 X11:X74 R12:S74 T12:W30 AB11:AC74 AI13:AK24 AL13:AL74 AI12:AL12 AN12:AP72 AM12:AM74" name="Range4"/>
    <protectedRange sqref="C10:D70 B71:D73" name="Range1"/>
    <protectedRange sqref="M10:N74" name="Range3"/>
    <protectedRange sqref="BP72:CP72 BP11:CP15 BN10:DE10 CS11:DE15 DJ10:DJ70 DM10:DM70 DP10:DP70 DS10:DS70 DV10:DV70 DY10:DY70 BP17:CP24 BQ16:CP16 CS17:DE72 CS16:DA16 DC16:DE16 BP26:CP37 BP25:CM25 BP39:CP40 BP38:CM38 BP42:CP58 BP41:CM41 BP60:CP70 BP59:CM59 BP71:CM71 BN11:BO74 CQ11:CR74" name="Range5"/>
    <protectedRange sqref="B68:B69" name="Range1_1_2_2"/>
    <protectedRange sqref="B10:B70" name="Range1_1_1_1_2"/>
    <protectedRange sqref="AY16" name="Range4_3"/>
    <protectedRange sqref="BP16" name="Range5_1"/>
    <protectedRange sqref="DB16" name="Range5_1_1"/>
    <protectedRange sqref="T31" name="Range4_1"/>
    <protectedRange sqref="Y31" name="Range4_8"/>
    <protectedRange sqref="T34" name="Range4_9"/>
    <protectedRange sqref="Y34" name="Range4_10"/>
    <protectedRange sqref="T36:T38" name="Range4_11"/>
    <protectedRange sqref="Y36:Y37" name="Range4_12"/>
    <protectedRange sqref="T47" name="Range4_15"/>
    <protectedRange sqref="Y47" name="Range4_16"/>
    <protectedRange sqref="Y50:Y51" name="Range4_18"/>
    <protectedRange sqref="Y54" name="Range4_20"/>
  </protectedRanges>
  <mergeCells count="132">
    <mergeCell ref="DV7:DW7"/>
    <mergeCell ref="DX7:DX8"/>
    <mergeCell ref="DY7:DZ7"/>
    <mergeCell ref="EB7:EB8"/>
    <mergeCell ref="EC7:ED7"/>
    <mergeCell ref="DM7:DN7"/>
    <mergeCell ref="DO7:DO8"/>
    <mergeCell ref="DP7:DQ7"/>
    <mergeCell ref="DR7:DR8"/>
    <mergeCell ref="DS7:DT7"/>
    <mergeCell ref="DU7:DU8"/>
    <mergeCell ref="EA4:EA8"/>
    <mergeCell ref="EB4:ED6"/>
    <mergeCell ref="DC7:DD7"/>
    <mergeCell ref="DF7:DF8"/>
    <mergeCell ref="DG7:DH7"/>
    <mergeCell ref="DI7:DI8"/>
    <mergeCell ref="DJ7:DK7"/>
    <mergeCell ref="DL7:DL8"/>
    <mergeCell ref="CT7:CU7"/>
    <mergeCell ref="CV7:CV8"/>
    <mergeCell ref="CW7:CX7"/>
    <mergeCell ref="CY7:CY8"/>
    <mergeCell ref="CZ7:DA7"/>
    <mergeCell ref="DB7:DB8"/>
    <mergeCell ref="CI7:CJ7"/>
    <mergeCell ref="CK7:CK8"/>
    <mergeCell ref="CL7:CM7"/>
    <mergeCell ref="CN7:CN8"/>
    <mergeCell ref="CO7:CR7"/>
    <mergeCell ref="CS7:CS8"/>
    <mergeCell ref="BZ7:CA7"/>
    <mergeCell ref="CB7:CB8"/>
    <mergeCell ref="CC7:CD7"/>
    <mergeCell ref="CE7:CE8"/>
    <mergeCell ref="CF7:CG7"/>
    <mergeCell ref="CH7:CH8"/>
    <mergeCell ref="DU6:DW6"/>
    <mergeCell ref="DX6:DZ6"/>
    <mergeCell ref="CE6:CG6"/>
    <mergeCell ref="CH6:CJ6"/>
    <mergeCell ref="CK6:CM6"/>
    <mergeCell ref="CN6:CR6"/>
    <mergeCell ref="AW7:AX7"/>
    <mergeCell ref="AY7:AY8"/>
    <mergeCell ref="AZ7:BA7"/>
    <mergeCell ref="BB7:BB8"/>
    <mergeCell ref="BC7:BD7"/>
    <mergeCell ref="BE7:BE8"/>
    <mergeCell ref="BQ7:BR7"/>
    <mergeCell ref="BS7:BS8"/>
    <mergeCell ref="BT7:BU7"/>
    <mergeCell ref="BV7:BV8"/>
    <mergeCell ref="BW7:BX7"/>
    <mergeCell ref="BY7:BY8"/>
    <mergeCell ref="BF7:BG7"/>
    <mergeCell ref="BH7:BH8"/>
    <mergeCell ref="BI7:BJ7"/>
    <mergeCell ref="BK7:BK8"/>
    <mergeCell ref="BL7:BO7"/>
    <mergeCell ref="BP7:BP8"/>
    <mergeCell ref="O5:AU5"/>
    <mergeCell ref="AV5:BG5"/>
    <mergeCell ref="E7:E8"/>
    <mergeCell ref="F7:I7"/>
    <mergeCell ref="J7:J8"/>
    <mergeCell ref="K7:N7"/>
    <mergeCell ref="O7:O8"/>
    <mergeCell ref="P7:S7"/>
    <mergeCell ref="T7:T8"/>
    <mergeCell ref="BB6:BD6"/>
    <mergeCell ref="BE6:BG6"/>
    <mergeCell ref="U7:X7"/>
    <mergeCell ref="Y7:Y8"/>
    <mergeCell ref="Z7:AC7"/>
    <mergeCell ref="AD7:AD8"/>
    <mergeCell ref="AE7:AH7"/>
    <mergeCell ref="AI7:AI8"/>
    <mergeCell ref="AJ7:AM7"/>
    <mergeCell ref="AN7:AN8"/>
    <mergeCell ref="AO7:AR7"/>
    <mergeCell ref="AS7:AS8"/>
    <mergeCell ref="AT7:AU7"/>
    <mergeCell ref="AV7:AV8"/>
    <mergeCell ref="AV6:AX6"/>
    <mergeCell ref="AY6:BA6"/>
    <mergeCell ref="CK5:CU5"/>
    <mergeCell ref="CV5:CX6"/>
    <mergeCell ref="CY5:DA6"/>
    <mergeCell ref="DB5:DD6"/>
    <mergeCell ref="DI5:DN5"/>
    <mergeCell ref="DO5:DQ6"/>
    <mergeCell ref="CS6:CU6"/>
    <mergeCell ref="DI6:DK6"/>
    <mergeCell ref="DL6:DN6"/>
    <mergeCell ref="DE4:DE8"/>
    <mergeCell ref="DF4:DH6"/>
    <mergeCell ref="DI4:DZ4"/>
    <mergeCell ref="BY6:CA6"/>
    <mergeCell ref="CB6:CD6"/>
    <mergeCell ref="BK6:BO6"/>
    <mergeCell ref="BP6:BR6"/>
    <mergeCell ref="BS6:BU6"/>
    <mergeCell ref="BV6:BX6"/>
    <mergeCell ref="BH5:BJ6"/>
    <mergeCell ref="BK5:CA5"/>
    <mergeCell ref="CB5:CJ5"/>
    <mergeCell ref="DR6:DT6"/>
    <mergeCell ref="A25:B25"/>
    <mergeCell ref="A38:B38"/>
    <mergeCell ref="A41:B41"/>
    <mergeCell ref="A59:B59"/>
    <mergeCell ref="A71:B71"/>
    <mergeCell ref="A1:DT1"/>
    <mergeCell ref="A2:DT2"/>
    <mergeCell ref="CP3:CR3"/>
    <mergeCell ref="T3:V3"/>
    <mergeCell ref="A4:A8"/>
    <mergeCell ref="B4:B8"/>
    <mergeCell ref="C4:C8"/>
    <mergeCell ref="D4:D8"/>
    <mergeCell ref="E4:I6"/>
    <mergeCell ref="J4:N6"/>
    <mergeCell ref="O4:DD4"/>
    <mergeCell ref="DR5:DZ5"/>
    <mergeCell ref="O6:S6"/>
    <mergeCell ref="T6:X6"/>
    <mergeCell ref="Y6:AC6"/>
    <mergeCell ref="AD6:AH6"/>
    <mergeCell ref="AI6:AM6"/>
    <mergeCell ref="AN6:AR6"/>
    <mergeCell ref="AS6:AU6"/>
  </mergeCells>
  <pageMargins left="0" right="0" top="0.74803149606299213" bottom="0.74803149606299213" header="0.31496062992125984" footer="0.31496062992125984"/>
  <pageSetup paperSize="9" orientation="landscape" horizontalDpi="180" verticalDpi="18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ED643"/>
  <sheetViews>
    <sheetView view="pageBreakPreview" topLeftCell="A16" zoomScale="60" workbookViewId="0">
      <selection activeCell="N66" sqref="N66"/>
    </sheetView>
  </sheetViews>
  <sheetFormatPr defaultRowHeight="17.25"/>
  <cols>
    <col min="1" max="1" width="4.85546875" style="1" customWidth="1"/>
    <col min="2" max="2" width="15" style="1" customWidth="1"/>
    <col min="3" max="3" width="0" style="1" hidden="1" customWidth="1"/>
    <col min="4" max="4" width="10.7109375" style="1" hidden="1" customWidth="1"/>
    <col min="5" max="5" width="10.5703125" style="1" hidden="1" customWidth="1"/>
    <col min="6" max="6" width="10.140625" style="1" hidden="1" customWidth="1"/>
    <col min="7" max="9" width="0" style="1" hidden="1" customWidth="1"/>
    <col min="10" max="10" width="9.85546875" style="1" customWidth="1"/>
    <col min="11" max="11" width="8.7109375" style="1" customWidth="1"/>
    <col min="12" max="12" width="9.140625" style="1"/>
    <col min="13" max="13" width="7.5703125" style="1" customWidth="1"/>
    <col min="14" max="14" width="7.42578125" style="1" customWidth="1"/>
    <col min="15" max="15" width="8.7109375" style="1" customWidth="1"/>
    <col min="16" max="16" width="8.140625" style="1" customWidth="1"/>
    <col min="17" max="17" width="9" style="1" customWidth="1"/>
    <col min="18" max="19" width="6.28515625" style="1" customWidth="1"/>
    <col min="20" max="24" width="0" style="1" hidden="1" customWidth="1"/>
    <col min="25" max="26" width="9.140625" style="1"/>
    <col min="27" max="27" width="8.5703125" style="1" customWidth="1"/>
    <col min="28" max="28" width="5.5703125" style="1" customWidth="1"/>
    <col min="29" max="29" width="6.42578125" style="1" customWidth="1"/>
    <col min="30" max="34" width="0" style="1" hidden="1" customWidth="1"/>
    <col min="35" max="35" width="8" style="1" customWidth="1"/>
    <col min="36" max="36" width="7.5703125" style="1" customWidth="1"/>
    <col min="37" max="37" width="7.85546875" style="1" customWidth="1"/>
    <col min="38" max="39" width="7.5703125" style="1" customWidth="1"/>
    <col min="40" max="50" width="0" style="1" hidden="1" customWidth="1"/>
    <col min="51" max="53" width="10.7109375" style="1" hidden="1" customWidth="1"/>
    <col min="54" max="54" width="0" style="1" hidden="1" customWidth="1"/>
    <col min="55" max="55" width="10.85546875" style="1" hidden="1" customWidth="1"/>
    <col min="56" max="62" width="0" style="1" hidden="1" customWidth="1"/>
    <col min="63" max="63" width="8.5703125" style="1" customWidth="1"/>
    <col min="64" max="64" width="8.140625" style="1" customWidth="1"/>
    <col min="65" max="65" width="7.85546875" style="1" customWidth="1"/>
    <col min="66" max="67" width="6.7109375" style="1" customWidth="1"/>
    <col min="68" max="91" width="0" style="1" hidden="1" customWidth="1"/>
    <col min="92" max="92" width="8.5703125" style="1" customWidth="1"/>
    <col min="93" max="93" width="7.5703125" style="1" customWidth="1"/>
    <col min="94" max="96" width="7.85546875" style="1" customWidth="1"/>
    <col min="97" max="134" width="7.85546875" style="1" hidden="1" customWidth="1"/>
    <col min="135" max="135" width="7.85546875" style="1" customWidth="1"/>
    <col min="136" max="16384" width="9.140625" style="1"/>
  </cols>
  <sheetData>
    <row r="1" spans="1:134">
      <c r="A1" s="98" t="s">
        <v>223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5"/>
      <c r="DV1" s="5"/>
      <c r="DW1" s="5"/>
      <c r="DX1" s="5"/>
      <c r="DY1" s="5"/>
      <c r="DZ1" s="5"/>
      <c r="EA1" s="5"/>
    </row>
    <row r="2" spans="1:134">
      <c r="A2" s="98" t="s">
        <v>224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5"/>
      <c r="DV2" s="5"/>
      <c r="DW2" s="5"/>
      <c r="DX2" s="5"/>
      <c r="DY2" s="5"/>
      <c r="DZ2" s="5"/>
      <c r="EA2" s="5"/>
    </row>
    <row r="3" spans="1:134">
      <c r="B3" s="7"/>
      <c r="Q3" s="8"/>
      <c r="T3" s="99"/>
      <c r="U3" s="99"/>
      <c r="V3" s="99"/>
      <c r="W3" s="9"/>
      <c r="X3" s="9"/>
      <c r="AA3" s="10"/>
      <c r="AB3" s="11"/>
      <c r="AC3" s="11"/>
      <c r="AD3" s="11"/>
      <c r="AE3" s="11"/>
      <c r="AF3" s="10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CP3" s="135" t="s">
        <v>225</v>
      </c>
      <c r="CQ3" s="135"/>
      <c r="CR3" s="135"/>
    </row>
    <row r="4" spans="1:134" s="12" customFormat="1" ht="17.25" customHeight="1">
      <c r="A4" s="100" t="s">
        <v>0</v>
      </c>
      <c r="B4" s="101" t="s">
        <v>1</v>
      </c>
      <c r="C4" s="102" t="s">
        <v>2</v>
      </c>
      <c r="D4" s="102" t="s">
        <v>3</v>
      </c>
      <c r="E4" s="105" t="s">
        <v>4</v>
      </c>
      <c r="F4" s="106"/>
      <c r="G4" s="106"/>
      <c r="H4" s="106"/>
      <c r="I4" s="107"/>
      <c r="J4" s="114" t="s">
        <v>5</v>
      </c>
      <c r="K4" s="115"/>
      <c r="L4" s="115"/>
      <c r="M4" s="115"/>
      <c r="N4" s="116"/>
      <c r="O4" s="123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4"/>
      <c r="BZ4" s="124"/>
      <c r="CA4" s="124"/>
      <c r="CB4" s="124"/>
      <c r="CC4" s="124"/>
      <c r="CD4" s="124"/>
      <c r="CE4" s="124"/>
      <c r="CF4" s="124"/>
      <c r="CG4" s="124"/>
      <c r="CH4" s="124"/>
      <c r="CI4" s="124"/>
      <c r="CJ4" s="124"/>
      <c r="CK4" s="124"/>
      <c r="CL4" s="124"/>
      <c r="CM4" s="124"/>
      <c r="CN4" s="124"/>
      <c r="CO4" s="124"/>
      <c r="CP4" s="124"/>
      <c r="CQ4" s="124"/>
      <c r="CR4" s="124"/>
      <c r="CS4" s="124"/>
      <c r="CT4" s="124"/>
      <c r="CU4" s="124"/>
      <c r="CV4" s="124"/>
      <c r="CW4" s="124"/>
      <c r="CX4" s="124"/>
      <c r="CY4" s="124"/>
      <c r="CZ4" s="124"/>
      <c r="DA4" s="124"/>
      <c r="DB4" s="124"/>
      <c r="DC4" s="124"/>
      <c r="DD4" s="125"/>
      <c r="DE4" s="51" t="s">
        <v>6</v>
      </c>
      <c r="DF4" s="54" t="s">
        <v>7</v>
      </c>
      <c r="DG4" s="55"/>
      <c r="DH4" s="56"/>
      <c r="DI4" s="63" t="s">
        <v>8</v>
      </c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51" t="s">
        <v>6</v>
      </c>
      <c r="EB4" s="74" t="s">
        <v>9</v>
      </c>
      <c r="EC4" s="75"/>
      <c r="ED4" s="76"/>
    </row>
    <row r="5" spans="1:134" s="12" customFormat="1">
      <c r="A5" s="100"/>
      <c r="B5" s="101"/>
      <c r="C5" s="103"/>
      <c r="D5" s="103"/>
      <c r="E5" s="108"/>
      <c r="F5" s="109"/>
      <c r="G5" s="109"/>
      <c r="H5" s="109"/>
      <c r="I5" s="110"/>
      <c r="J5" s="117"/>
      <c r="K5" s="118"/>
      <c r="L5" s="118"/>
      <c r="M5" s="118"/>
      <c r="N5" s="119"/>
      <c r="O5" s="83" t="s">
        <v>10</v>
      </c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5"/>
      <c r="AV5" s="86" t="s">
        <v>11</v>
      </c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47" t="s">
        <v>12</v>
      </c>
      <c r="BI5" s="48"/>
      <c r="BJ5" s="48"/>
      <c r="BK5" s="87" t="s">
        <v>13</v>
      </c>
      <c r="BL5" s="88"/>
      <c r="BM5" s="88"/>
      <c r="BN5" s="88"/>
      <c r="BO5" s="88"/>
      <c r="BP5" s="88"/>
      <c r="BQ5" s="88"/>
      <c r="BR5" s="88"/>
      <c r="BS5" s="88"/>
      <c r="BT5" s="88"/>
      <c r="BU5" s="88"/>
      <c r="BV5" s="88"/>
      <c r="BW5" s="88"/>
      <c r="BX5" s="88"/>
      <c r="BY5" s="88"/>
      <c r="BZ5" s="88"/>
      <c r="CA5" s="89"/>
      <c r="CB5" s="39" t="s">
        <v>14</v>
      </c>
      <c r="CC5" s="46"/>
      <c r="CD5" s="46"/>
      <c r="CE5" s="46"/>
      <c r="CF5" s="46"/>
      <c r="CG5" s="46"/>
      <c r="CH5" s="46"/>
      <c r="CI5" s="46"/>
      <c r="CJ5" s="40"/>
      <c r="CK5" s="87" t="s">
        <v>15</v>
      </c>
      <c r="CL5" s="88"/>
      <c r="CM5" s="88"/>
      <c r="CN5" s="88"/>
      <c r="CO5" s="88"/>
      <c r="CP5" s="88"/>
      <c r="CQ5" s="88"/>
      <c r="CR5" s="88"/>
      <c r="CS5" s="88"/>
      <c r="CT5" s="88"/>
      <c r="CU5" s="88"/>
      <c r="CV5" s="86" t="s">
        <v>16</v>
      </c>
      <c r="CW5" s="86"/>
      <c r="CX5" s="86"/>
      <c r="CY5" s="47" t="s">
        <v>17</v>
      </c>
      <c r="CZ5" s="48"/>
      <c r="DA5" s="49"/>
      <c r="DB5" s="47" t="s">
        <v>18</v>
      </c>
      <c r="DC5" s="48"/>
      <c r="DD5" s="49"/>
      <c r="DE5" s="52"/>
      <c r="DF5" s="57"/>
      <c r="DG5" s="58"/>
      <c r="DH5" s="59"/>
      <c r="DI5" s="64"/>
      <c r="DJ5" s="64"/>
      <c r="DK5" s="65"/>
      <c r="DL5" s="65"/>
      <c r="DM5" s="65"/>
      <c r="DN5" s="65"/>
      <c r="DO5" s="47" t="s">
        <v>19</v>
      </c>
      <c r="DP5" s="48"/>
      <c r="DQ5" s="49"/>
      <c r="DR5" s="69"/>
      <c r="DS5" s="70"/>
      <c r="DT5" s="70"/>
      <c r="DU5" s="70"/>
      <c r="DV5" s="70"/>
      <c r="DW5" s="70"/>
      <c r="DX5" s="70"/>
      <c r="DY5" s="70"/>
      <c r="DZ5" s="70"/>
      <c r="EA5" s="52"/>
      <c r="EB5" s="77"/>
      <c r="EC5" s="78"/>
      <c r="ED5" s="79"/>
    </row>
    <row r="6" spans="1:134" s="12" customFormat="1" ht="114" customHeight="1">
      <c r="A6" s="100"/>
      <c r="B6" s="101"/>
      <c r="C6" s="103"/>
      <c r="D6" s="103"/>
      <c r="E6" s="111"/>
      <c r="F6" s="112"/>
      <c r="G6" s="112"/>
      <c r="H6" s="112"/>
      <c r="I6" s="113"/>
      <c r="J6" s="120"/>
      <c r="K6" s="121"/>
      <c r="L6" s="121"/>
      <c r="M6" s="121"/>
      <c r="N6" s="122"/>
      <c r="O6" s="71" t="s">
        <v>222</v>
      </c>
      <c r="P6" s="72"/>
      <c r="Q6" s="72"/>
      <c r="R6" s="72"/>
      <c r="S6" s="73"/>
      <c r="T6" s="126" t="s">
        <v>218</v>
      </c>
      <c r="U6" s="127"/>
      <c r="V6" s="127"/>
      <c r="W6" s="127"/>
      <c r="X6" s="128"/>
      <c r="Y6" s="126" t="s">
        <v>22</v>
      </c>
      <c r="Z6" s="127"/>
      <c r="AA6" s="127"/>
      <c r="AB6" s="127"/>
      <c r="AC6" s="128"/>
      <c r="AD6" s="126" t="s">
        <v>23</v>
      </c>
      <c r="AE6" s="127"/>
      <c r="AF6" s="127"/>
      <c r="AG6" s="127"/>
      <c r="AH6" s="128"/>
      <c r="AI6" s="126" t="s">
        <v>24</v>
      </c>
      <c r="AJ6" s="127"/>
      <c r="AK6" s="127"/>
      <c r="AL6" s="127"/>
      <c r="AM6" s="128"/>
      <c r="AN6" s="126" t="s">
        <v>25</v>
      </c>
      <c r="AO6" s="127"/>
      <c r="AP6" s="127"/>
      <c r="AQ6" s="127"/>
      <c r="AR6" s="128"/>
      <c r="AS6" s="129" t="s">
        <v>26</v>
      </c>
      <c r="AT6" s="129"/>
      <c r="AU6" s="129"/>
      <c r="AV6" s="41" t="s">
        <v>27</v>
      </c>
      <c r="AW6" s="42"/>
      <c r="AX6" s="42"/>
      <c r="AY6" s="41" t="s">
        <v>28</v>
      </c>
      <c r="AZ6" s="42"/>
      <c r="BA6" s="42"/>
      <c r="BB6" s="90" t="s">
        <v>29</v>
      </c>
      <c r="BC6" s="91"/>
      <c r="BD6" s="91"/>
      <c r="BE6" s="92" t="s">
        <v>30</v>
      </c>
      <c r="BF6" s="93"/>
      <c r="BG6" s="93"/>
      <c r="BH6" s="66"/>
      <c r="BI6" s="67"/>
      <c r="BJ6" s="67"/>
      <c r="BK6" s="94" t="s">
        <v>31</v>
      </c>
      <c r="BL6" s="95"/>
      <c r="BM6" s="95"/>
      <c r="BN6" s="95"/>
      <c r="BO6" s="96"/>
      <c r="BP6" s="50" t="s">
        <v>32</v>
      </c>
      <c r="BQ6" s="50"/>
      <c r="BR6" s="50"/>
      <c r="BS6" s="50" t="s">
        <v>33</v>
      </c>
      <c r="BT6" s="50"/>
      <c r="BU6" s="50"/>
      <c r="BV6" s="50" t="s">
        <v>34</v>
      </c>
      <c r="BW6" s="50"/>
      <c r="BX6" s="50"/>
      <c r="BY6" s="50" t="s">
        <v>35</v>
      </c>
      <c r="BZ6" s="50"/>
      <c r="CA6" s="50"/>
      <c r="CB6" s="50" t="s">
        <v>36</v>
      </c>
      <c r="CC6" s="50"/>
      <c r="CD6" s="50"/>
      <c r="CE6" s="39" t="s">
        <v>37</v>
      </c>
      <c r="CF6" s="46"/>
      <c r="CG6" s="46"/>
      <c r="CH6" s="50" t="s">
        <v>38</v>
      </c>
      <c r="CI6" s="50"/>
      <c r="CJ6" s="50"/>
      <c r="CK6" s="39" t="s">
        <v>39</v>
      </c>
      <c r="CL6" s="46"/>
      <c r="CM6" s="46"/>
      <c r="CN6" s="39" t="s">
        <v>219</v>
      </c>
      <c r="CO6" s="46"/>
      <c r="CP6" s="46"/>
      <c r="CQ6" s="46"/>
      <c r="CR6" s="40"/>
      <c r="CS6" s="39" t="s">
        <v>40</v>
      </c>
      <c r="CT6" s="46"/>
      <c r="CU6" s="46"/>
      <c r="CV6" s="86"/>
      <c r="CW6" s="86"/>
      <c r="CX6" s="86"/>
      <c r="CY6" s="66"/>
      <c r="CZ6" s="67"/>
      <c r="DA6" s="68"/>
      <c r="DB6" s="66"/>
      <c r="DC6" s="67"/>
      <c r="DD6" s="68"/>
      <c r="DE6" s="52"/>
      <c r="DF6" s="60"/>
      <c r="DG6" s="61"/>
      <c r="DH6" s="62"/>
      <c r="DI6" s="47" t="s">
        <v>41</v>
      </c>
      <c r="DJ6" s="48"/>
      <c r="DK6" s="49"/>
      <c r="DL6" s="47" t="s">
        <v>42</v>
      </c>
      <c r="DM6" s="48"/>
      <c r="DN6" s="49"/>
      <c r="DO6" s="66"/>
      <c r="DP6" s="67"/>
      <c r="DQ6" s="68"/>
      <c r="DR6" s="47" t="s">
        <v>43</v>
      </c>
      <c r="DS6" s="48"/>
      <c r="DT6" s="49"/>
      <c r="DU6" s="47" t="s">
        <v>44</v>
      </c>
      <c r="DV6" s="48"/>
      <c r="DW6" s="49"/>
      <c r="DX6" s="44" t="s">
        <v>45</v>
      </c>
      <c r="DY6" s="45"/>
      <c r="DZ6" s="45"/>
      <c r="EA6" s="52"/>
      <c r="EB6" s="80"/>
      <c r="EC6" s="81"/>
      <c r="ED6" s="82"/>
    </row>
    <row r="7" spans="1:134" s="12" customFormat="1" ht="17.25" customHeight="1">
      <c r="A7" s="100"/>
      <c r="B7" s="101"/>
      <c r="C7" s="103"/>
      <c r="D7" s="103"/>
      <c r="E7" s="35" t="s">
        <v>46</v>
      </c>
      <c r="F7" s="130" t="s">
        <v>47</v>
      </c>
      <c r="G7" s="131"/>
      <c r="H7" s="131"/>
      <c r="I7" s="132"/>
      <c r="J7" s="35" t="s">
        <v>46</v>
      </c>
      <c r="K7" s="130" t="s">
        <v>47</v>
      </c>
      <c r="L7" s="131"/>
      <c r="M7" s="131"/>
      <c r="N7" s="132"/>
      <c r="O7" s="35" t="s">
        <v>46</v>
      </c>
      <c r="P7" s="130" t="s">
        <v>47</v>
      </c>
      <c r="Q7" s="131"/>
      <c r="R7" s="131"/>
      <c r="S7" s="132"/>
      <c r="T7" s="35" t="s">
        <v>46</v>
      </c>
      <c r="U7" s="130" t="s">
        <v>47</v>
      </c>
      <c r="V7" s="131"/>
      <c r="W7" s="131"/>
      <c r="X7" s="132"/>
      <c r="Y7" s="35" t="s">
        <v>46</v>
      </c>
      <c r="Z7" s="130" t="s">
        <v>47</v>
      </c>
      <c r="AA7" s="131"/>
      <c r="AB7" s="131"/>
      <c r="AC7" s="132"/>
      <c r="AD7" s="35" t="s">
        <v>46</v>
      </c>
      <c r="AE7" s="130" t="s">
        <v>47</v>
      </c>
      <c r="AF7" s="131"/>
      <c r="AG7" s="131"/>
      <c r="AH7" s="132"/>
      <c r="AI7" s="35" t="s">
        <v>46</v>
      </c>
      <c r="AJ7" s="130" t="s">
        <v>47</v>
      </c>
      <c r="AK7" s="131"/>
      <c r="AL7" s="131"/>
      <c r="AM7" s="132"/>
      <c r="AN7" s="35" t="s">
        <v>46</v>
      </c>
      <c r="AO7" s="130" t="s">
        <v>47</v>
      </c>
      <c r="AP7" s="131"/>
      <c r="AQ7" s="131"/>
      <c r="AR7" s="132"/>
      <c r="AS7" s="35" t="s">
        <v>46</v>
      </c>
      <c r="AT7" s="39" t="s">
        <v>47</v>
      </c>
      <c r="AU7" s="40"/>
      <c r="AV7" s="35" t="s">
        <v>46</v>
      </c>
      <c r="AW7" s="39" t="s">
        <v>47</v>
      </c>
      <c r="AX7" s="40"/>
      <c r="AY7" s="35" t="s">
        <v>46</v>
      </c>
      <c r="AZ7" s="39" t="s">
        <v>47</v>
      </c>
      <c r="BA7" s="40"/>
      <c r="BB7" s="35" t="s">
        <v>46</v>
      </c>
      <c r="BC7" s="41" t="s">
        <v>47</v>
      </c>
      <c r="BD7" s="42"/>
      <c r="BE7" s="35" t="s">
        <v>46</v>
      </c>
      <c r="BF7" s="39" t="s">
        <v>47</v>
      </c>
      <c r="BG7" s="40"/>
      <c r="BH7" s="35" t="s">
        <v>46</v>
      </c>
      <c r="BI7" s="39" t="s">
        <v>47</v>
      </c>
      <c r="BJ7" s="40"/>
      <c r="BK7" s="35" t="s">
        <v>46</v>
      </c>
      <c r="BL7" s="130" t="s">
        <v>47</v>
      </c>
      <c r="BM7" s="131"/>
      <c r="BN7" s="131"/>
      <c r="BO7" s="132"/>
      <c r="BP7" s="35" t="s">
        <v>46</v>
      </c>
      <c r="BQ7" s="37" t="s">
        <v>47</v>
      </c>
      <c r="BR7" s="38"/>
      <c r="BS7" s="35" t="s">
        <v>46</v>
      </c>
      <c r="BT7" s="37" t="s">
        <v>47</v>
      </c>
      <c r="BU7" s="38"/>
      <c r="BV7" s="35" t="s">
        <v>46</v>
      </c>
      <c r="BW7" s="37" t="s">
        <v>47</v>
      </c>
      <c r="BX7" s="38"/>
      <c r="BY7" s="35" t="s">
        <v>46</v>
      </c>
      <c r="BZ7" s="37" t="s">
        <v>47</v>
      </c>
      <c r="CA7" s="38"/>
      <c r="CB7" s="35" t="s">
        <v>46</v>
      </c>
      <c r="CC7" s="37" t="s">
        <v>47</v>
      </c>
      <c r="CD7" s="38"/>
      <c r="CE7" s="35" t="s">
        <v>46</v>
      </c>
      <c r="CF7" s="37" t="s">
        <v>47</v>
      </c>
      <c r="CG7" s="38"/>
      <c r="CH7" s="35" t="s">
        <v>46</v>
      </c>
      <c r="CI7" s="37" t="s">
        <v>47</v>
      </c>
      <c r="CJ7" s="38"/>
      <c r="CK7" s="35" t="s">
        <v>46</v>
      </c>
      <c r="CL7" s="37" t="s">
        <v>47</v>
      </c>
      <c r="CM7" s="38"/>
      <c r="CN7" s="35" t="s">
        <v>46</v>
      </c>
      <c r="CO7" s="130" t="s">
        <v>47</v>
      </c>
      <c r="CP7" s="131"/>
      <c r="CQ7" s="131"/>
      <c r="CR7" s="132"/>
      <c r="CS7" s="35" t="s">
        <v>46</v>
      </c>
      <c r="CT7" s="37" t="s">
        <v>47</v>
      </c>
      <c r="CU7" s="38"/>
      <c r="CV7" s="35" t="s">
        <v>46</v>
      </c>
      <c r="CW7" s="37" t="s">
        <v>47</v>
      </c>
      <c r="CX7" s="38"/>
      <c r="CY7" s="35" t="s">
        <v>46</v>
      </c>
      <c r="CZ7" s="37" t="s">
        <v>47</v>
      </c>
      <c r="DA7" s="38"/>
      <c r="DB7" s="35" t="s">
        <v>46</v>
      </c>
      <c r="DC7" s="37" t="s">
        <v>47</v>
      </c>
      <c r="DD7" s="38"/>
      <c r="DE7" s="52"/>
      <c r="DF7" s="35" t="s">
        <v>46</v>
      </c>
      <c r="DG7" s="37" t="s">
        <v>47</v>
      </c>
      <c r="DH7" s="38"/>
      <c r="DI7" s="35" t="s">
        <v>46</v>
      </c>
      <c r="DJ7" s="37" t="s">
        <v>47</v>
      </c>
      <c r="DK7" s="38"/>
      <c r="DL7" s="35" t="s">
        <v>46</v>
      </c>
      <c r="DM7" s="37" t="s">
        <v>47</v>
      </c>
      <c r="DN7" s="38"/>
      <c r="DO7" s="35" t="s">
        <v>46</v>
      </c>
      <c r="DP7" s="37" t="s">
        <v>47</v>
      </c>
      <c r="DQ7" s="38"/>
      <c r="DR7" s="35" t="s">
        <v>46</v>
      </c>
      <c r="DS7" s="37" t="s">
        <v>47</v>
      </c>
      <c r="DT7" s="38"/>
      <c r="DU7" s="35" t="s">
        <v>46</v>
      </c>
      <c r="DV7" s="37" t="s">
        <v>47</v>
      </c>
      <c r="DW7" s="38"/>
      <c r="DX7" s="35" t="s">
        <v>46</v>
      </c>
      <c r="DY7" s="37" t="s">
        <v>47</v>
      </c>
      <c r="DZ7" s="38"/>
      <c r="EA7" s="52"/>
      <c r="EB7" s="35" t="s">
        <v>46</v>
      </c>
      <c r="EC7" s="37" t="s">
        <v>47</v>
      </c>
      <c r="ED7" s="38"/>
    </row>
    <row r="8" spans="1:134" s="12" customFormat="1" ht="50.25" customHeight="1">
      <c r="A8" s="100"/>
      <c r="B8" s="101"/>
      <c r="C8" s="104"/>
      <c r="D8" s="104"/>
      <c r="E8" s="36"/>
      <c r="F8" s="15" t="s">
        <v>216</v>
      </c>
      <c r="G8" s="16" t="s">
        <v>49</v>
      </c>
      <c r="H8" s="16" t="s">
        <v>217</v>
      </c>
      <c r="I8" s="16" t="s">
        <v>215</v>
      </c>
      <c r="J8" s="36"/>
      <c r="K8" s="15" t="s">
        <v>216</v>
      </c>
      <c r="L8" s="16" t="s">
        <v>49</v>
      </c>
      <c r="M8" s="33" t="s">
        <v>217</v>
      </c>
      <c r="N8" s="33" t="s">
        <v>215</v>
      </c>
      <c r="O8" s="36"/>
      <c r="P8" s="15" t="s">
        <v>216</v>
      </c>
      <c r="Q8" s="16" t="s">
        <v>49</v>
      </c>
      <c r="R8" s="33" t="s">
        <v>217</v>
      </c>
      <c r="S8" s="33" t="s">
        <v>215</v>
      </c>
      <c r="T8" s="36"/>
      <c r="U8" s="15" t="s">
        <v>216</v>
      </c>
      <c r="V8" s="16" t="s">
        <v>49</v>
      </c>
      <c r="W8" s="16" t="s">
        <v>217</v>
      </c>
      <c r="X8" s="16" t="s">
        <v>215</v>
      </c>
      <c r="Y8" s="36"/>
      <c r="Z8" s="15" t="s">
        <v>216</v>
      </c>
      <c r="AA8" s="16" t="s">
        <v>49</v>
      </c>
      <c r="AB8" s="33" t="s">
        <v>217</v>
      </c>
      <c r="AC8" s="33" t="s">
        <v>215</v>
      </c>
      <c r="AD8" s="36"/>
      <c r="AE8" s="15" t="s">
        <v>216</v>
      </c>
      <c r="AF8" s="16" t="s">
        <v>49</v>
      </c>
      <c r="AG8" s="16" t="s">
        <v>217</v>
      </c>
      <c r="AH8" s="16" t="s">
        <v>215</v>
      </c>
      <c r="AI8" s="36"/>
      <c r="AJ8" s="15" t="s">
        <v>216</v>
      </c>
      <c r="AK8" s="16" t="s">
        <v>49</v>
      </c>
      <c r="AL8" s="33" t="s">
        <v>217</v>
      </c>
      <c r="AM8" s="33" t="s">
        <v>215</v>
      </c>
      <c r="AN8" s="36"/>
      <c r="AO8" s="15" t="s">
        <v>216</v>
      </c>
      <c r="AP8" s="16" t="s">
        <v>49</v>
      </c>
      <c r="AQ8" s="16" t="s">
        <v>217</v>
      </c>
      <c r="AR8" s="16" t="s">
        <v>215</v>
      </c>
      <c r="AS8" s="36"/>
      <c r="AT8" s="15" t="s">
        <v>216</v>
      </c>
      <c r="AU8" s="16" t="s">
        <v>49</v>
      </c>
      <c r="AV8" s="36"/>
      <c r="AW8" s="15" t="s">
        <v>216</v>
      </c>
      <c r="AX8" s="16" t="s">
        <v>49</v>
      </c>
      <c r="AY8" s="36"/>
      <c r="AZ8" s="15" t="s">
        <v>216</v>
      </c>
      <c r="BA8" s="16" t="s">
        <v>49</v>
      </c>
      <c r="BB8" s="36"/>
      <c r="BC8" s="15" t="s">
        <v>216</v>
      </c>
      <c r="BD8" s="16" t="s">
        <v>49</v>
      </c>
      <c r="BE8" s="36"/>
      <c r="BF8" s="15" t="s">
        <v>216</v>
      </c>
      <c r="BG8" s="16" t="s">
        <v>49</v>
      </c>
      <c r="BH8" s="36"/>
      <c r="BI8" s="15" t="s">
        <v>216</v>
      </c>
      <c r="BJ8" s="16" t="s">
        <v>49</v>
      </c>
      <c r="BK8" s="36"/>
      <c r="BL8" s="15" t="s">
        <v>216</v>
      </c>
      <c r="BM8" s="16" t="s">
        <v>49</v>
      </c>
      <c r="BN8" s="33" t="s">
        <v>217</v>
      </c>
      <c r="BO8" s="33" t="s">
        <v>215</v>
      </c>
      <c r="BP8" s="36"/>
      <c r="BQ8" s="15" t="s">
        <v>216</v>
      </c>
      <c r="BR8" s="16" t="s">
        <v>49</v>
      </c>
      <c r="BS8" s="36"/>
      <c r="BT8" s="15" t="s">
        <v>216</v>
      </c>
      <c r="BU8" s="16" t="s">
        <v>49</v>
      </c>
      <c r="BV8" s="36"/>
      <c r="BW8" s="15" t="s">
        <v>216</v>
      </c>
      <c r="BX8" s="16" t="s">
        <v>49</v>
      </c>
      <c r="BY8" s="36"/>
      <c r="BZ8" s="15" t="s">
        <v>216</v>
      </c>
      <c r="CA8" s="16" t="s">
        <v>49</v>
      </c>
      <c r="CB8" s="36"/>
      <c r="CC8" s="15" t="s">
        <v>216</v>
      </c>
      <c r="CD8" s="16" t="s">
        <v>49</v>
      </c>
      <c r="CE8" s="36"/>
      <c r="CF8" s="15" t="s">
        <v>216</v>
      </c>
      <c r="CG8" s="16" t="s">
        <v>49</v>
      </c>
      <c r="CH8" s="36"/>
      <c r="CI8" s="15" t="s">
        <v>216</v>
      </c>
      <c r="CJ8" s="16" t="s">
        <v>49</v>
      </c>
      <c r="CK8" s="36"/>
      <c r="CL8" s="15" t="s">
        <v>216</v>
      </c>
      <c r="CM8" s="16" t="s">
        <v>49</v>
      </c>
      <c r="CN8" s="36"/>
      <c r="CO8" s="15" t="s">
        <v>216</v>
      </c>
      <c r="CP8" s="16" t="s">
        <v>49</v>
      </c>
      <c r="CQ8" s="33" t="s">
        <v>220</v>
      </c>
      <c r="CR8" s="33" t="s">
        <v>215</v>
      </c>
      <c r="CS8" s="36"/>
      <c r="CT8" s="15" t="s">
        <v>216</v>
      </c>
      <c r="CU8" s="16" t="s">
        <v>49</v>
      </c>
      <c r="CV8" s="36"/>
      <c r="CW8" s="15" t="s">
        <v>216</v>
      </c>
      <c r="CX8" s="16" t="s">
        <v>49</v>
      </c>
      <c r="CY8" s="36"/>
      <c r="CZ8" s="15" t="s">
        <v>216</v>
      </c>
      <c r="DA8" s="16" t="s">
        <v>49</v>
      </c>
      <c r="DB8" s="36"/>
      <c r="DC8" s="15" t="s">
        <v>216</v>
      </c>
      <c r="DD8" s="16" t="s">
        <v>49</v>
      </c>
      <c r="DE8" s="53"/>
      <c r="DF8" s="36"/>
      <c r="DG8" s="15" t="s">
        <v>216</v>
      </c>
      <c r="DH8" s="16" t="s">
        <v>49</v>
      </c>
      <c r="DI8" s="36"/>
      <c r="DJ8" s="15" t="s">
        <v>216</v>
      </c>
      <c r="DK8" s="16" t="s">
        <v>49</v>
      </c>
      <c r="DL8" s="36"/>
      <c r="DM8" s="15" t="s">
        <v>216</v>
      </c>
      <c r="DN8" s="16" t="s">
        <v>49</v>
      </c>
      <c r="DO8" s="36"/>
      <c r="DP8" s="15" t="s">
        <v>216</v>
      </c>
      <c r="DQ8" s="16" t="s">
        <v>49</v>
      </c>
      <c r="DR8" s="36"/>
      <c r="DS8" s="15" t="s">
        <v>216</v>
      </c>
      <c r="DT8" s="16" t="s">
        <v>49</v>
      </c>
      <c r="DU8" s="36"/>
      <c r="DV8" s="15" t="s">
        <v>216</v>
      </c>
      <c r="DW8" s="16" t="s">
        <v>49</v>
      </c>
      <c r="DX8" s="36"/>
      <c r="DY8" s="15" t="s">
        <v>216</v>
      </c>
      <c r="DZ8" s="16" t="s">
        <v>49</v>
      </c>
      <c r="EA8" s="53"/>
      <c r="EB8" s="36"/>
      <c r="EC8" s="15" t="s">
        <v>216</v>
      </c>
      <c r="ED8" s="16" t="s">
        <v>49</v>
      </c>
    </row>
    <row r="9" spans="1:134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/>
      <c r="J9" s="19">
        <v>2</v>
      </c>
      <c r="K9" s="19">
        <v>3</v>
      </c>
      <c r="L9" s="19">
        <v>4</v>
      </c>
      <c r="M9" s="19">
        <v>5</v>
      </c>
      <c r="N9" s="19">
        <v>6</v>
      </c>
      <c r="O9" s="19">
        <v>7</v>
      </c>
      <c r="P9" s="19">
        <v>8</v>
      </c>
      <c r="Q9" s="19">
        <v>9</v>
      </c>
      <c r="R9" s="19">
        <v>10</v>
      </c>
      <c r="S9" s="19">
        <v>11</v>
      </c>
      <c r="T9" s="19">
        <v>20</v>
      </c>
      <c r="U9" s="19">
        <v>21</v>
      </c>
      <c r="V9" s="19">
        <v>22</v>
      </c>
      <c r="W9" s="19">
        <v>23</v>
      </c>
      <c r="X9" s="19"/>
      <c r="Y9" s="19">
        <v>12</v>
      </c>
      <c r="Z9" s="19">
        <v>13</v>
      </c>
      <c r="AA9" s="19">
        <v>14</v>
      </c>
      <c r="AB9" s="19">
        <v>15</v>
      </c>
      <c r="AC9" s="19">
        <v>16</v>
      </c>
      <c r="AD9" s="19">
        <v>28</v>
      </c>
      <c r="AE9" s="19">
        <v>29</v>
      </c>
      <c r="AF9" s="19">
        <v>30</v>
      </c>
      <c r="AG9" s="19">
        <v>31</v>
      </c>
      <c r="AH9" s="19"/>
      <c r="AI9" s="19">
        <v>17</v>
      </c>
      <c r="AJ9" s="19">
        <v>18</v>
      </c>
      <c r="AK9" s="19">
        <v>19</v>
      </c>
      <c r="AL9" s="19">
        <v>20</v>
      </c>
      <c r="AM9" s="19">
        <v>21</v>
      </c>
      <c r="AN9" s="19">
        <v>36</v>
      </c>
      <c r="AO9" s="19">
        <v>37</v>
      </c>
      <c r="AP9" s="19">
        <v>38</v>
      </c>
      <c r="AQ9" s="19">
        <v>39</v>
      </c>
      <c r="AR9" s="19"/>
      <c r="AS9" s="19">
        <v>40</v>
      </c>
      <c r="AT9" s="19">
        <v>41</v>
      </c>
      <c r="AU9" s="19">
        <v>42</v>
      </c>
      <c r="AV9" s="19">
        <v>43</v>
      </c>
      <c r="AW9" s="19">
        <v>44</v>
      </c>
      <c r="AX9" s="19">
        <v>45</v>
      </c>
      <c r="AY9" s="19">
        <v>46</v>
      </c>
      <c r="AZ9" s="19">
        <v>47</v>
      </c>
      <c r="BA9" s="19">
        <v>48</v>
      </c>
      <c r="BB9" s="19">
        <v>49</v>
      </c>
      <c r="BC9" s="19">
        <v>50</v>
      </c>
      <c r="BD9" s="19">
        <v>51</v>
      </c>
      <c r="BE9" s="19">
        <v>52</v>
      </c>
      <c r="BF9" s="19">
        <v>53</v>
      </c>
      <c r="BG9" s="19">
        <v>54</v>
      </c>
      <c r="BH9" s="19">
        <v>55</v>
      </c>
      <c r="BI9" s="19">
        <v>56</v>
      </c>
      <c r="BJ9" s="19">
        <v>57</v>
      </c>
      <c r="BK9" s="19">
        <v>22</v>
      </c>
      <c r="BL9" s="19">
        <v>23</v>
      </c>
      <c r="BM9" s="19">
        <v>24</v>
      </c>
      <c r="BN9" s="19">
        <v>25</v>
      </c>
      <c r="BO9" s="19">
        <v>26</v>
      </c>
      <c r="BP9" s="19">
        <v>62</v>
      </c>
      <c r="BQ9" s="19">
        <v>63</v>
      </c>
      <c r="BR9" s="19">
        <v>64</v>
      </c>
      <c r="BS9" s="19">
        <v>65</v>
      </c>
      <c r="BT9" s="19">
        <v>66</v>
      </c>
      <c r="BU9" s="19">
        <v>67</v>
      </c>
      <c r="BV9" s="19">
        <v>68</v>
      </c>
      <c r="BW9" s="19">
        <v>69</v>
      </c>
      <c r="BX9" s="19">
        <v>70</v>
      </c>
      <c r="BY9" s="19">
        <v>71</v>
      </c>
      <c r="BZ9" s="19">
        <v>72</v>
      </c>
      <c r="CA9" s="19">
        <v>73</v>
      </c>
      <c r="CB9" s="19">
        <v>74</v>
      </c>
      <c r="CC9" s="19">
        <v>75</v>
      </c>
      <c r="CD9" s="19">
        <v>76</v>
      </c>
      <c r="CE9" s="19">
        <v>77</v>
      </c>
      <c r="CF9" s="19">
        <v>78</v>
      </c>
      <c r="CG9" s="19">
        <v>79</v>
      </c>
      <c r="CH9" s="19">
        <v>80</v>
      </c>
      <c r="CI9" s="19">
        <v>81</v>
      </c>
      <c r="CJ9" s="19">
        <v>82</v>
      </c>
      <c r="CK9" s="19">
        <v>83</v>
      </c>
      <c r="CL9" s="19">
        <v>84</v>
      </c>
      <c r="CM9" s="19">
        <v>85</v>
      </c>
      <c r="CN9" s="19">
        <v>27</v>
      </c>
      <c r="CO9" s="19">
        <v>28</v>
      </c>
      <c r="CP9" s="19">
        <v>29</v>
      </c>
      <c r="CQ9" s="19">
        <v>30</v>
      </c>
      <c r="CR9" s="19">
        <v>31</v>
      </c>
      <c r="CS9" s="19">
        <v>89</v>
      </c>
      <c r="CT9" s="19">
        <v>90</v>
      </c>
      <c r="CU9" s="19">
        <v>91</v>
      </c>
      <c r="CV9" s="19">
        <v>92</v>
      </c>
      <c r="CW9" s="19">
        <v>93</v>
      </c>
      <c r="CX9" s="19">
        <v>94</v>
      </c>
      <c r="CY9" s="19">
        <v>95</v>
      </c>
      <c r="CZ9" s="19">
        <v>96</v>
      </c>
      <c r="DA9" s="19">
        <v>97</v>
      </c>
      <c r="DB9" s="19">
        <v>98</v>
      </c>
      <c r="DC9" s="19">
        <v>99</v>
      </c>
      <c r="DD9" s="19">
        <v>100</v>
      </c>
      <c r="DE9" s="19">
        <v>101</v>
      </c>
      <c r="DF9" s="19">
        <v>102</v>
      </c>
      <c r="DG9" s="19">
        <v>103</v>
      </c>
      <c r="DH9" s="19">
        <v>104</v>
      </c>
      <c r="DI9" s="19">
        <v>105</v>
      </c>
      <c r="DJ9" s="19">
        <v>106</v>
      </c>
      <c r="DK9" s="19">
        <v>107</v>
      </c>
      <c r="DL9" s="19">
        <v>108</v>
      </c>
      <c r="DM9" s="19">
        <v>109</v>
      </c>
      <c r="DN9" s="19">
        <v>110</v>
      </c>
      <c r="DO9" s="19">
        <v>111</v>
      </c>
      <c r="DP9" s="19">
        <v>112</v>
      </c>
      <c r="DQ9" s="19">
        <v>113</v>
      </c>
      <c r="DR9" s="19">
        <v>114</v>
      </c>
      <c r="DS9" s="19">
        <v>115</v>
      </c>
      <c r="DT9" s="19">
        <v>116</v>
      </c>
      <c r="DU9" s="19">
        <v>117</v>
      </c>
      <c r="DV9" s="19">
        <v>118</v>
      </c>
      <c r="DW9" s="19">
        <v>119</v>
      </c>
      <c r="DX9" s="19">
        <v>120</v>
      </c>
      <c r="DY9" s="19">
        <v>121</v>
      </c>
      <c r="DZ9" s="19">
        <v>122</v>
      </c>
      <c r="EA9" s="19">
        <v>123</v>
      </c>
      <c r="EB9" s="19">
        <v>124</v>
      </c>
      <c r="EC9" s="19">
        <v>125</v>
      </c>
      <c r="ED9" s="19">
        <v>126</v>
      </c>
    </row>
    <row r="10" spans="1:134" s="20" customFormat="1" ht="15" customHeight="1">
      <c r="A10" s="21">
        <v>1</v>
      </c>
      <c r="B10" s="27" t="s">
        <v>158</v>
      </c>
      <c r="C10" s="23">
        <v>2707.3332</v>
      </c>
      <c r="D10" s="23">
        <v>6792.3918000000003</v>
      </c>
      <c r="E10" s="23">
        <f t="shared" ref="E10:G44" si="0">DF10+EB10-DX10</f>
        <v>529103.80000000005</v>
      </c>
      <c r="F10" s="23">
        <f t="shared" si="0"/>
        <v>176367.93333333335</v>
      </c>
      <c r="G10" s="23">
        <f t="shared" si="0"/>
        <v>165932.15640000001</v>
      </c>
      <c r="H10" s="23">
        <f>+G10/F10*100</f>
        <v>94.082951057996553</v>
      </c>
      <c r="I10" s="23">
        <f>+G10/E10*100</f>
        <v>31.36098368599885</v>
      </c>
      <c r="J10" s="23">
        <f t="shared" ref="J10:L44" si="1">T10+Y10+AD10+AI10+AN10+AS10+BH10+BP10+BS10+BV10+BY10+CB10+CH10+CK10+CS10+CV10+DB10</f>
        <v>119108.03</v>
      </c>
      <c r="K10" s="23">
        <f t="shared" si="1"/>
        <v>39702.676666666666</v>
      </c>
      <c r="L10" s="23">
        <f t="shared" si="1"/>
        <v>31454.058400000002</v>
      </c>
      <c r="M10" s="23">
        <f>+L10/K10*100</f>
        <v>79.224024778178276</v>
      </c>
      <c r="N10" s="23">
        <f>+L10/J10*100</f>
        <v>26.408008259392759</v>
      </c>
      <c r="O10" s="23">
        <f t="shared" ref="O10:O70" si="2">T10+AD10</f>
        <v>54471.5</v>
      </c>
      <c r="P10" s="23">
        <f>+O10/12*4</f>
        <v>18157.166666666668</v>
      </c>
      <c r="Q10" s="23">
        <f t="shared" ref="Q10:Q70" si="3">V10+AF10</f>
        <v>16657.076399999998</v>
      </c>
      <c r="R10" s="23">
        <f>+Q10/P10*100</f>
        <v>91.738302047859875</v>
      </c>
      <c r="S10" s="23">
        <f>+Q10/O10*100</f>
        <v>30.579434015953293</v>
      </c>
      <c r="T10" s="23">
        <v>2753.2</v>
      </c>
      <c r="U10" s="23">
        <f>+T10/12*4</f>
        <v>917.73333333333323</v>
      </c>
      <c r="V10" s="23">
        <v>952.51440000000002</v>
      </c>
      <c r="W10" s="23">
        <f>+V10/U10*100</f>
        <v>103.7898881301758</v>
      </c>
      <c r="X10" s="23">
        <f>+V10/T10*100</f>
        <v>34.596629376725268</v>
      </c>
      <c r="Y10" s="23">
        <v>8657.5</v>
      </c>
      <c r="Z10" s="23">
        <f>+Y10/12*4</f>
        <v>2885.8333333333335</v>
      </c>
      <c r="AA10" s="23">
        <v>725.25540000000001</v>
      </c>
      <c r="AB10" s="23">
        <f>+AA10/Z10*100</f>
        <v>25.131576090095294</v>
      </c>
      <c r="AC10" s="23">
        <f>+AA10/Y10*100</f>
        <v>8.3771920300317646</v>
      </c>
      <c r="AD10" s="23">
        <v>51718.3</v>
      </c>
      <c r="AE10" s="23">
        <f>+AD10/12*4</f>
        <v>17239.433333333334</v>
      </c>
      <c r="AF10" s="23">
        <v>15704.562</v>
      </c>
      <c r="AG10" s="23">
        <f>+AF10/AE10*100</f>
        <v>91.096741385544377</v>
      </c>
      <c r="AH10" s="23">
        <f>+AF10/AD10*100</f>
        <v>30.365580461848126</v>
      </c>
      <c r="AI10" s="23">
        <v>3400.03</v>
      </c>
      <c r="AJ10" s="23">
        <f>+AI10/12*4</f>
        <v>1133.3433333333335</v>
      </c>
      <c r="AK10" s="23">
        <v>1060.896</v>
      </c>
      <c r="AL10" s="23">
        <f>+AK10/AJ10*100</f>
        <v>93.607644638429647</v>
      </c>
      <c r="AM10" s="23">
        <f>+AK10/AI10*100</f>
        <v>31.202548212809884</v>
      </c>
      <c r="AN10" s="23">
        <v>5000</v>
      </c>
      <c r="AO10" s="23">
        <f>+AN10/12*4</f>
        <v>1666.6666666666667</v>
      </c>
      <c r="AP10" s="23">
        <v>2087.5</v>
      </c>
      <c r="AQ10" s="23">
        <f>+AP10/AO10*100</f>
        <v>125.25</v>
      </c>
      <c r="AR10" s="23">
        <f>+AP10/AN10*100</f>
        <v>41.75</v>
      </c>
      <c r="AS10" s="23">
        <v>0</v>
      </c>
      <c r="AT10" s="23">
        <f>+AS10/12*4</f>
        <v>0</v>
      </c>
      <c r="AU10" s="23">
        <v>0</v>
      </c>
      <c r="AV10" s="23">
        <v>0</v>
      </c>
      <c r="AW10" s="23">
        <f>+AV10/12*4</f>
        <v>0</v>
      </c>
      <c r="AX10" s="23">
        <v>0</v>
      </c>
      <c r="AY10" s="23">
        <v>396618.3</v>
      </c>
      <c r="AZ10" s="23">
        <f>+AY10/12*4</f>
        <v>132206.1</v>
      </c>
      <c r="BA10" s="23">
        <v>132206.1</v>
      </c>
      <c r="BB10" s="23">
        <v>8401.2000000000007</v>
      </c>
      <c r="BC10" s="23">
        <f>+BB10/12*4</f>
        <v>2800.4</v>
      </c>
      <c r="BD10" s="23">
        <v>2223.3000000000002</v>
      </c>
      <c r="BE10" s="23">
        <v>0</v>
      </c>
      <c r="BF10" s="23">
        <f>+BE10/12*4</f>
        <v>0</v>
      </c>
      <c r="BG10" s="23">
        <v>0</v>
      </c>
      <c r="BH10" s="23">
        <v>0</v>
      </c>
      <c r="BI10" s="23">
        <f>+BH10/12*4</f>
        <v>0</v>
      </c>
      <c r="BJ10" s="23">
        <v>0</v>
      </c>
      <c r="BK10" s="23">
        <f t="shared" ref="BK10:BM44" si="4">BP10+BS10+BV10+BY10</f>
        <v>24699</v>
      </c>
      <c r="BL10" s="23">
        <f t="shared" si="4"/>
        <v>8233</v>
      </c>
      <c r="BM10" s="23">
        <f t="shared" si="4"/>
        <v>4459.5511999999999</v>
      </c>
      <c r="BN10" s="23">
        <f>+BM10/BL10*100</f>
        <v>54.166782460828379</v>
      </c>
      <c r="BO10" s="23">
        <f>+BM10/BK10*100</f>
        <v>18.055594153609459</v>
      </c>
      <c r="BP10" s="23">
        <v>18684</v>
      </c>
      <c r="BQ10" s="23">
        <f>+BP10/12*4</f>
        <v>6228</v>
      </c>
      <c r="BR10" s="23">
        <v>2764.7862</v>
      </c>
      <c r="BS10" s="23">
        <v>15</v>
      </c>
      <c r="BT10" s="23">
        <f>+BS10/12*4</f>
        <v>5</v>
      </c>
      <c r="BU10" s="23">
        <v>0</v>
      </c>
      <c r="BV10" s="23">
        <v>0</v>
      </c>
      <c r="BW10" s="23">
        <f>+BV10/12*4</f>
        <v>0</v>
      </c>
      <c r="BX10" s="23">
        <v>0</v>
      </c>
      <c r="BY10" s="23">
        <v>6000</v>
      </c>
      <c r="BZ10" s="23">
        <f>+BY10/12*4</f>
        <v>2000</v>
      </c>
      <c r="CA10" s="23">
        <v>1694.7650000000001</v>
      </c>
      <c r="CB10" s="23">
        <v>0</v>
      </c>
      <c r="CC10" s="23">
        <f>+CB10/12*4</f>
        <v>0</v>
      </c>
      <c r="CD10" s="23">
        <v>0</v>
      </c>
      <c r="CE10" s="23">
        <v>3703.27</v>
      </c>
      <c r="CF10" s="23">
        <f>+CE10/12*4</f>
        <v>1234.4233333333334</v>
      </c>
      <c r="CG10" s="23">
        <v>740.65</v>
      </c>
      <c r="CH10" s="23">
        <v>0</v>
      </c>
      <c r="CI10" s="23">
        <f>+CH10/12*4</f>
        <v>0</v>
      </c>
      <c r="CJ10" s="23">
        <v>0</v>
      </c>
      <c r="CK10" s="23">
        <v>21500</v>
      </c>
      <c r="CL10" s="23">
        <f>+CK10/12*4</f>
        <v>7166.666666666667</v>
      </c>
      <c r="CM10" s="23">
        <v>5029.0594000000001</v>
      </c>
      <c r="CN10" s="23">
        <v>9000</v>
      </c>
      <c r="CO10" s="23">
        <f>+CN10/12*4</f>
        <v>3000</v>
      </c>
      <c r="CP10" s="23">
        <v>2156.1394</v>
      </c>
      <c r="CQ10" s="23">
        <f>+CP10/CO10*100</f>
        <v>71.871313333333333</v>
      </c>
      <c r="CR10" s="23">
        <f>+CP10/CN10*100</f>
        <v>23.957104444444443</v>
      </c>
      <c r="CS10" s="23">
        <v>0</v>
      </c>
      <c r="CT10" s="23">
        <f>+CS10/12*4</f>
        <v>0</v>
      </c>
      <c r="CU10" s="23">
        <v>594.72</v>
      </c>
      <c r="CV10" s="23">
        <v>0</v>
      </c>
      <c r="CW10" s="23">
        <f>+CV10/12*4</f>
        <v>0</v>
      </c>
      <c r="CX10" s="23">
        <v>660</v>
      </c>
      <c r="CY10" s="23">
        <v>0</v>
      </c>
      <c r="CZ10" s="23">
        <f>+CY10/12*4</f>
        <v>0</v>
      </c>
      <c r="DA10" s="23">
        <v>0</v>
      </c>
      <c r="DB10" s="23">
        <v>1380</v>
      </c>
      <c r="DC10" s="23">
        <f>+DB10/12*4</f>
        <v>460</v>
      </c>
      <c r="DD10" s="23">
        <v>180</v>
      </c>
      <c r="DE10" s="23">
        <v>0</v>
      </c>
      <c r="DF10" s="23">
        <f t="shared" ref="DF10:DG44" si="5">T10+Y10+AD10+AI10+AN10+AS10+AV10+AY10+BB10+BE10+BH10+BP10+BS10+BV10+BY10+CB10+CE10+CH10+CK10+CS10+CV10+CY10+DB10</f>
        <v>527830.80000000005</v>
      </c>
      <c r="DG10" s="23">
        <f t="shared" si="5"/>
        <v>175943.6</v>
      </c>
      <c r="DH10" s="23">
        <f t="shared" ref="DH10:DH70" si="6">V10+AA10+AF10+AK10+AP10+AU10+AX10+BA10+BD10+BG10+BJ10+BR10+BU10+BX10+CA10+CD10+CG10+CJ10+CM10+CU10+CX10+DA10+DD10+DE10</f>
        <v>166624.1084</v>
      </c>
      <c r="DI10" s="23">
        <v>1273</v>
      </c>
      <c r="DJ10" s="23">
        <f>+DI10/12*4</f>
        <v>424.33333333333331</v>
      </c>
      <c r="DK10" s="23">
        <v>1273</v>
      </c>
      <c r="DL10" s="23">
        <v>0</v>
      </c>
      <c r="DM10" s="23">
        <f>+DL10/12*4</f>
        <v>0</v>
      </c>
      <c r="DN10" s="23">
        <v>-1964.952</v>
      </c>
      <c r="DO10" s="23">
        <v>0</v>
      </c>
      <c r="DP10" s="23">
        <f>+DO10/12*4</f>
        <v>0</v>
      </c>
      <c r="DQ10" s="23">
        <v>0</v>
      </c>
      <c r="DR10" s="23">
        <v>0</v>
      </c>
      <c r="DS10" s="23">
        <f>+DR10/12*4</f>
        <v>0</v>
      </c>
      <c r="DT10" s="23">
        <v>0</v>
      </c>
      <c r="DU10" s="23">
        <v>0</v>
      </c>
      <c r="DV10" s="23">
        <f>+DU10/12*4</f>
        <v>0</v>
      </c>
      <c r="DW10" s="23">
        <v>0</v>
      </c>
      <c r="DX10" s="23">
        <v>76993.5</v>
      </c>
      <c r="DY10" s="23">
        <f>+DX10/12*4</f>
        <v>25664.5</v>
      </c>
      <c r="DZ10" s="23">
        <v>20887.337</v>
      </c>
      <c r="EA10" s="23">
        <v>0</v>
      </c>
      <c r="EB10" s="23">
        <f t="shared" ref="EB10:EC44" si="7">DI10+DL10+DO10+DR10+DU10+DX10</f>
        <v>78266.5</v>
      </c>
      <c r="EC10" s="23">
        <f t="shared" si="7"/>
        <v>26088.833333333332</v>
      </c>
      <c r="ED10" s="23">
        <f t="shared" ref="ED10:ED71" si="8">DK10+DN10+DQ10+DT10+DW10+DZ10+EA10</f>
        <v>20195.384999999998</v>
      </c>
    </row>
    <row r="11" spans="1:134">
      <c r="A11" s="21">
        <v>2</v>
      </c>
      <c r="B11" s="27" t="s">
        <v>159</v>
      </c>
      <c r="C11" s="23">
        <f>10.84+33697.5341</f>
        <v>33708.374099999994</v>
      </c>
      <c r="D11" s="23">
        <v>105787.6728</v>
      </c>
      <c r="E11" s="23">
        <f t="shared" si="0"/>
        <v>474329.57000000007</v>
      </c>
      <c r="F11" s="23">
        <f t="shared" si="0"/>
        <v>158109.85666666666</v>
      </c>
      <c r="G11" s="23">
        <f t="shared" si="0"/>
        <v>122108.67790000001</v>
      </c>
      <c r="H11" s="23">
        <f t="shared" ref="H11:H74" si="9">+G11/F11*100</f>
        <v>77.230275502326379</v>
      </c>
      <c r="I11" s="23">
        <f t="shared" ref="I11:I74" si="10">+G11/E11*100</f>
        <v>25.743425167442119</v>
      </c>
      <c r="J11" s="23">
        <f t="shared" si="1"/>
        <v>190553.80000000002</v>
      </c>
      <c r="K11" s="23">
        <f t="shared" si="1"/>
        <v>63517.933333333334</v>
      </c>
      <c r="L11" s="23">
        <f t="shared" si="1"/>
        <v>29275.177899999999</v>
      </c>
      <c r="M11" s="23">
        <f t="shared" ref="M11:M74" si="11">+L11/K11*100</f>
        <v>46.089625974396732</v>
      </c>
      <c r="N11" s="23">
        <f t="shared" ref="N11:N74" si="12">+L11/J11*100</f>
        <v>15.36320865813224</v>
      </c>
      <c r="O11" s="23">
        <f t="shared" si="2"/>
        <v>17841</v>
      </c>
      <c r="P11" s="23">
        <f t="shared" ref="P11:P70" si="13">+O11/12*4</f>
        <v>5947</v>
      </c>
      <c r="Q11" s="23">
        <f t="shared" si="3"/>
        <v>4492.9409999999998</v>
      </c>
      <c r="R11" s="23">
        <f t="shared" ref="R11:R74" si="14">+Q11/P11*100</f>
        <v>75.549705733983515</v>
      </c>
      <c r="S11" s="23">
        <f t="shared" ref="S11:S74" si="15">+Q11/O11*100</f>
        <v>25.183235244661173</v>
      </c>
      <c r="T11" s="23">
        <v>36</v>
      </c>
      <c r="U11" s="23">
        <f t="shared" ref="U11:U70" si="16">+T11/12*4</f>
        <v>12</v>
      </c>
      <c r="V11" s="23">
        <v>1.111</v>
      </c>
      <c r="W11" s="23">
        <f t="shared" ref="W11:W74" si="17">+V11/U11*100</f>
        <v>9.2583333333333329</v>
      </c>
      <c r="X11" s="23">
        <f t="shared" ref="X11:X74" si="18">+V11/T11*100</f>
        <v>3.0861111111111108</v>
      </c>
      <c r="Y11" s="23">
        <v>50299.1</v>
      </c>
      <c r="Z11" s="23">
        <f t="shared" ref="Z11:Z70" si="19">+Y11/12*4</f>
        <v>16766.366666666665</v>
      </c>
      <c r="AA11" s="23">
        <v>2124.2820000000002</v>
      </c>
      <c r="AB11" s="23">
        <f t="shared" ref="AB11:AB74" si="20">+AA11/Z11*100</f>
        <v>12.669900654286062</v>
      </c>
      <c r="AC11" s="23">
        <f t="shared" ref="AC11:AC74" si="21">+AA11/Y11*100</f>
        <v>4.2233002180953543</v>
      </c>
      <c r="AD11" s="23">
        <v>17805</v>
      </c>
      <c r="AE11" s="23">
        <f t="shared" ref="AE11:AE70" si="22">+AD11/12*4</f>
        <v>5935</v>
      </c>
      <c r="AF11" s="23">
        <v>4491.83</v>
      </c>
      <c r="AG11" s="23">
        <f t="shared" ref="AG11:AG74" si="23">+AF11/AE11*100</f>
        <v>75.683740522325195</v>
      </c>
      <c r="AH11" s="23">
        <f t="shared" ref="AH11:AH74" si="24">+AF11/AD11*100</f>
        <v>25.22791350744173</v>
      </c>
      <c r="AI11" s="23">
        <v>671.6</v>
      </c>
      <c r="AJ11" s="23">
        <f t="shared" ref="AJ11:AJ70" si="25">+AI11/12*4</f>
        <v>223.86666666666667</v>
      </c>
      <c r="AK11" s="23">
        <v>180.7</v>
      </c>
      <c r="AL11" s="23">
        <f t="shared" ref="AL11:AL74" si="26">+AK11/AJ11*100</f>
        <v>80.71768910065515</v>
      </c>
      <c r="AM11" s="23">
        <f t="shared" ref="AM11:AM74" si="27">+AK11/AI11*100</f>
        <v>26.905896366885045</v>
      </c>
      <c r="AN11" s="23">
        <v>0</v>
      </c>
      <c r="AO11" s="23">
        <f t="shared" ref="AO11:AO70" si="28">+AN11/12*4</f>
        <v>0</v>
      </c>
      <c r="AP11" s="23">
        <v>0</v>
      </c>
      <c r="AQ11" s="23" t="e">
        <f t="shared" ref="AQ11:AQ74" si="29">+AP11/AO11*100</f>
        <v>#DIV/0!</v>
      </c>
      <c r="AR11" s="23" t="e">
        <f t="shared" ref="AR11:AR74" si="30">+AP11/AN11*100</f>
        <v>#DIV/0!</v>
      </c>
      <c r="AS11" s="23">
        <v>0</v>
      </c>
      <c r="AT11" s="23">
        <f t="shared" ref="AT11:AT70" si="31">+AS11/12*4</f>
        <v>0</v>
      </c>
      <c r="AU11" s="23">
        <v>0</v>
      </c>
      <c r="AV11" s="23">
        <v>0</v>
      </c>
      <c r="AW11" s="23">
        <f t="shared" ref="AW11:AW70" si="32">+AV11/12*4</f>
        <v>0</v>
      </c>
      <c r="AX11" s="23">
        <v>8978</v>
      </c>
      <c r="AY11" s="23">
        <v>251566.4</v>
      </c>
      <c r="AZ11" s="23">
        <f t="shared" ref="AZ11:AZ70" si="33">+AY11/12*4</f>
        <v>83855.46666666666</v>
      </c>
      <c r="BA11" s="23">
        <v>83855.5</v>
      </c>
      <c r="BB11" s="23">
        <v>0</v>
      </c>
      <c r="BC11" s="23">
        <f t="shared" ref="BC11:BC70" si="34">+BB11/12*4</f>
        <v>0</v>
      </c>
      <c r="BD11" s="23">
        <v>0</v>
      </c>
      <c r="BE11" s="23">
        <v>0</v>
      </c>
      <c r="BF11" s="23">
        <f t="shared" ref="BF11:BF70" si="35">+BE11/12*4</f>
        <v>0</v>
      </c>
      <c r="BG11" s="23">
        <v>0</v>
      </c>
      <c r="BH11" s="23">
        <v>0</v>
      </c>
      <c r="BI11" s="23">
        <f t="shared" ref="BI11:BI70" si="36">+BH11/12*4</f>
        <v>0</v>
      </c>
      <c r="BJ11" s="23">
        <v>0</v>
      </c>
      <c r="BK11" s="23">
        <f t="shared" si="4"/>
        <v>111551.7</v>
      </c>
      <c r="BL11" s="23">
        <f t="shared" si="4"/>
        <v>37183.9</v>
      </c>
      <c r="BM11" s="23">
        <f t="shared" si="4"/>
        <v>19304.064999999999</v>
      </c>
      <c r="BN11" s="23">
        <f t="shared" ref="BN11:BN71" si="37">+BM11/BL11*100</f>
        <v>51.915116488587799</v>
      </c>
      <c r="BO11" s="23">
        <f t="shared" ref="BO11:BO74" si="38">+BM11/BK11*100</f>
        <v>17.305038829529266</v>
      </c>
      <c r="BP11" s="23">
        <v>110551.7</v>
      </c>
      <c r="BQ11" s="23">
        <f t="shared" ref="BQ11:BQ70" si="39">+BP11/12*4</f>
        <v>36850.566666666666</v>
      </c>
      <c r="BR11" s="23">
        <v>19230.064999999999</v>
      </c>
      <c r="BS11" s="23">
        <v>0</v>
      </c>
      <c r="BT11" s="23">
        <f t="shared" ref="BT11:BT70" si="40">+BS11/12*4</f>
        <v>0</v>
      </c>
      <c r="BU11" s="23">
        <v>0</v>
      </c>
      <c r="BV11" s="23">
        <v>0</v>
      </c>
      <c r="BW11" s="23">
        <f t="shared" ref="BW11:BW70" si="41">+BV11/12*4</f>
        <v>0</v>
      </c>
      <c r="BX11" s="23">
        <v>0</v>
      </c>
      <c r="BY11" s="23">
        <v>1000</v>
      </c>
      <c r="BZ11" s="23">
        <f t="shared" ref="BZ11:BZ70" si="42">+BY11/12*4</f>
        <v>333.33333333333331</v>
      </c>
      <c r="CA11" s="23">
        <v>74</v>
      </c>
      <c r="CB11" s="23">
        <v>0</v>
      </c>
      <c r="CC11" s="23">
        <f t="shared" ref="CC11:CC70" si="43">+CB11/12*4</f>
        <v>0</v>
      </c>
      <c r="CD11" s="23">
        <v>0</v>
      </c>
      <c r="CE11" s="23">
        <v>0</v>
      </c>
      <c r="CF11" s="23">
        <f t="shared" ref="CF11:CF70" si="44">+CE11/12*4</f>
        <v>0</v>
      </c>
      <c r="CG11" s="23">
        <v>0</v>
      </c>
      <c r="CH11" s="23">
        <v>0</v>
      </c>
      <c r="CI11" s="23">
        <f t="shared" ref="CI11:CI70" si="45">+CH11/12*4</f>
        <v>0</v>
      </c>
      <c r="CJ11" s="23">
        <v>0</v>
      </c>
      <c r="CK11" s="23">
        <v>10190.4</v>
      </c>
      <c r="CL11" s="23">
        <f t="shared" ref="CL11:CL70" si="46">+CK11/12*4</f>
        <v>3396.7999999999997</v>
      </c>
      <c r="CM11" s="23">
        <v>105.38</v>
      </c>
      <c r="CN11" s="23">
        <v>9190.4</v>
      </c>
      <c r="CO11" s="23">
        <f t="shared" ref="CO11:CO70" si="47">+CN11/12*4</f>
        <v>3063.4666666666667</v>
      </c>
      <c r="CP11" s="23">
        <v>92.38</v>
      </c>
      <c r="CQ11" s="23">
        <f t="shared" ref="CQ11:CQ74" si="48">+CP11/CO11*100</f>
        <v>3.0155379526462394</v>
      </c>
      <c r="CR11" s="23">
        <f t="shared" ref="CR11:CR74" si="49">+CP11/CN11*100</f>
        <v>1.0051793175487465</v>
      </c>
      <c r="CS11" s="23">
        <v>0</v>
      </c>
      <c r="CT11" s="23">
        <f t="shared" ref="CT11:CT70" si="50">+CS11/12*4</f>
        <v>0</v>
      </c>
      <c r="CU11" s="23">
        <v>0</v>
      </c>
      <c r="CV11" s="23">
        <v>0</v>
      </c>
      <c r="CW11" s="23">
        <f t="shared" ref="CW11:CW70" si="51">+CV11/12*4</f>
        <v>0</v>
      </c>
      <c r="CX11" s="23">
        <v>0</v>
      </c>
      <c r="CY11" s="23">
        <v>0</v>
      </c>
      <c r="CZ11" s="23">
        <f t="shared" ref="CZ11:CZ70" si="52">+CY11/12*4</f>
        <v>0</v>
      </c>
      <c r="DA11" s="23">
        <v>0</v>
      </c>
      <c r="DB11" s="23">
        <v>0</v>
      </c>
      <c r="DC11" s="23">
        <f t="shared" ref="DC11:DC70" si="53">+DB11/12*4</f>
        <v>0</v>
      </c>
      <c r="DD11" s="23">
        <v>3067.8099000000002</v>
      </c>
      <c r="DE11" s="23">
        <v>0</v>
      </c>
      <c r="DF11" s="23">
        <f t="shared" si="5"/>
        <v>442120.2</v>
      </c>
      <c r="DG11" s="23">
        <f t="shared" si="5"/>
        <v>147373.4</v>
      </c>
      <c r="DH11" s="23">
        <f t="shared" si="6"/>
        <v>122108.67790000001</v>
      </c>
      <c r="DI11" s="23">
        <v>0</v>
      </c>
      <c r="DJ11" s="23">
        <f t="shared" ref="DJ11:DJ70" si="54">+DI11/12*4</f>
        <v>0</v>
      </c>
      <c r="DK11" s="23">
        <v>0</v>
      </c>
      <c r="DL11" s="23">
        <v>32209.37</v>
      </c>
      <c r="DM11" s="23">
        <f t="shared" ref="DM11:DM70" si="55">+DL11/12*4</f>
        <v>10736.456666666667</v>
      </c>
      <c r="DN11" s="23">
        <v>0</v>
      </c>
      <c r="DO11" s="23">
        <v>0</v>
      </c>
      <c r="DP11" s="23">
        <f t="shared" ref="DP11:DP70" si="56">+DO11/12*4</f>
        <v>0</v>
      </c>
      <c r="DQ11" s="23">
        <v>0</v>
      </c>
      <c r="DR11" s="23">
        <v>0</v>
      </c>
      <c r="DS11" s="23">
        <f t="shared" ref="DS11:DS70" si="57">+DR11/12*4</f>
        <v>0</v>
      </c>
      <c r="DT11" s="23">
        <v>0</v>
      </c>
      <c r="DU11" s="23">
        <v>0</v>
      </c>
      <c r="DV11" s="23">
        <f t="shared" ref="DV11:DV70" si="58">+DU11/12*4</f>
        <v>0</v>
      </c>
      <c r="DW11" s="23">
        <v>0</v>
      </c>
      <c r="DX11" s="23">
        <v>88424</v>
      </c>
      <c r="DY11" s="23">
        <f t="shared" ref="DY11:DY70" si="59">+DX11/12*4</f>
        <v>29474.666666666668</v>
      </c>
      <c r="DZ11" s="23">
        <v>0</v>
      </c>
      <c r="EA11" s="23">
        <v>0</v>
      </c>
      <c r="EB11" s="23">
        <f t="shared" si="7"/>
        <v>120633.37</v>
      </c>
      <c r="EC11" s="23">
        <f t="shared" si="7"/>
        <v>40211.123333333337</v>
      </c>
      <c r="ED11" s="23">
        <f t="shared" si="8"/>
        <v>0</v>
      </c>
    </row>
    <row r="12" spans="1:134">
      <c r="A12" s="21">
        <v>3</v>
      </c>
      <c r="B12" s="27" t="s">
        <v>160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0"/>
        <v>27095.533333333333</v>
      </c>
      <c r="G12" s="23">
        <f t="shared" si="0"/>
        <v>25037.186999999998</v>
      </c>
      <c r="H12" s="23">
        <f t="shared" si="9"/>
        <v>92.403373987840553</v>
      </c>
      <c r="I12" s="23">
        <f t="shared" si="10"/>
        <v>30.801124662613518</v>
      </c>
      <c r="J12" s="23">
        <f t="shared" si="1"/>
        <v>14450.4</v>
      </c>
      <c r="K12" s="23">
        <f t="shared" si="1"/>
        <v>4816.8</v>
      </c>
      <c r="L12" s="23">
        <f t="shared" si="1"/>
        <v>2758.3870000000002</v>
      </c>
      <c r="M12" s="23">
        <f t="shared" si="11"/>
        <v>57.265964955987378</v>
      </c>
      <c r="N12" s="23">
        <f t="shared" si="12"/>
        <v>19.088654985329129</v>
      </c>
      <c r="O12" s="23">
        <f t="shared" si="2"/>
        <v>6420</v>
      </c>
      <c r="P12" s="23">
        <f t="shared" si="13"/>
        <v>2140</v>
      </c>
      <c r="Q12" s="23">
        <f t="shared" si="3"/>
        <v>1630.9850000000001</v>
      </c>
      <c r="R12" s="23">
        <f t="shared" si="14"/>
        <v>76.21425233644861</v>
      </c>
      <c r="S12" s="23">
        <f t="shared" si="15"/>
        <v>25.404750778816197</v>
      </c>
      <c r="T12" s="23">
        <v>120</v>
      </c>
      <c r="U12" s="23">
        <f t="shared" si="16"/>
        <v>40</v>
      </c>
      <c r="V12" s="23">
        <v>33.747999999999998</v>
      </c>
      <c r="W12" s="23">
        <f t="shared" si="17"/>
        <v>84.36999999999999</v>
      </c>
      <c r="X12" s="23">
        <f t="shared" si="18"/>
        <v>28.123333333333335</v>
      </c>
      <c r="Y12" s="23">
        <v>3695.6</v>
      </c>
      <c r="Z12" s="23">
        <f t="shared" si="19"/>
        <v>1231.8666666666666</v>
      </c>
      <c r="AA12" s="23">
        <v>0</v>
      </c>
      <c r="AB12" s="23">
        <f t="shared" si="20"/>
        <v>0</v>
      </c>
      <c r="AC12" s="23">
        <f t="shared" si="21"/>
        <v>0</v>
      </c>
      <c r="AD12" s="23">
        <v>6300</v>
      </c>
      <c r="AE12" s="23">
        <f t="shared" si="22"/>
        <v>2100</v>
      </c>
      <c r="AF12" s="23">
        <v>1597.2370000000001</v>
      </c>
      <c r="AG12" s="23">
        <f t="shared" si="23"/>
        <v>76.05890476190477</v>
      </c>
      <c r="AH12" s="23">
        <f t="shared" si="24"/>
        <v>25.352968253968257</v>
      </c>
      <c r="AI12" s="23">
        <v>238</v>
      </c>
      <c r="AJ12" s="23">
        <f t="shared" si="25"/>
        <v>79.333333333333329</v>
      </c>
      <c r="AK12" s="23">
        <v>74.400000000000006</v>
      </c>
      <c r="AL12" s="23">
        <f t="shared" si="26"/>
        <v>93.781512605042025</v>
      </c>
      <c r="AM12" s="23">
        <f t="shared" si="27"/>
        <v>31.260504201680671</v>
      </c>
      <c r="AN12" s="23">
        <v>0</v>
      </c>
      <c r="AO12" s="23">
        <f t="shared" si="28"/>
        <v>0</v>
      </c>
      <c r="AP12" s="23">
        <v>0</v>
      </c>
      <c r="AQ12" s="23" t="e">
        <f t="shared" si="29"/>
        <v>#DIV/0!</v>
      </c>
      <c r="AR12" s="23" t="e">
        <f t="shared" si="30"/>
        <v>#DIV/0!</v>
      </c>
      <c r="AS12" s="23">
        <v>0</v>
      </c>
      <c r="AT12" s="23">
        <f t="shared" si="31"/>
        <v>0</v>
      </c>
      <c r="AU12" s="23">
        <v>0</v>
      </c>
      <c r="AV12" s="23">
        <v>0</v>
      </c>
      <c r="AW12" s="23">
        <f t="shared" si="32"/>
        <v>0</v>
      </c>
      <c r="AX12" s="23">
        <v>0</v>
      </c>
      <c r="AY12" s="23">
        <v>66836.2</v>
      </c>
      <c r="AZ12" s="23">
        <f t="shared" si="33"/>
        <v>22278.733333333334</v>
      </c>
      <c r="BA12" s="23">
        <v>22278.799999999999</v>
      </c>
      <c r="BB12" s="23">
        <v>0</v>
      </c>
      <c r="BC12" s="23">
        <f t="shared" si="34"/>
        <v>0</v>
      </c>
      <c r="BD12" s="23">
        <v>0</v>
      </c>
      <c r="BE12" s="23">
        <v>0</v>
      </c>
      <c r="BF12" s="23">
        <f t="shared" si="35"/>
        <v>0</v>
      </c>
      <c r="BG12" s="23">
        <v>0</v>
      </c>
      <c r="BH12" s="23">
        <v>0</v>
      </c>
      <c r="BI12" s="23">
        <f t="shared" si="36"/>
        <v>0</v>
      </c>
      <c r="BJ12" s="23">
        <v>0</v>
      </c>
      <c r="BK12" s="23">
        <f t="shared" si="4"/>
        <v>1396.8</v>
      </c>
      <c r="BL12" s="23">
        <f t="shared" si="4"/>
        <v>465.59999999999997</v>
      </c>
      <c r="BM12" s="23">
        <f t="shared" si="4"/>
        <v>223.5</v>
      </c>
      <c r="BN12" s="23">
        <f t="shared" si="37"/>
        <v>48.00257731958763</v>
      </c>
      <c r="BO12" s="23">
        <f t="shared" si="38"/>
        <v>16.000859106529212</v>
      </c>
      <c r="BP12" s="23">
        <v>1246.8</v>
      </c>
      <c r="BQ12" s="23">
        <f t="shared" si="39"/>
        <v>415.59999999999997</v>
      </c>
      <c r="BR12" s="23">
        <v>4.5</v>
      </c>
      <c r="BS12" s="23">
        <v>0</v>
      </c>
      <c r="BT12" s="23">
        <f t="shared" si="40"/>
        <v>0</v>
      </c>
      <c r="BU12" s="23">
        <v>219</v>
      </c>
      <c r="BV12" s="23">
        <v>0</v>
      </c>
      <c r="BW12" s="23">
        <f t="shared" si="41"/>
        <v>0</v>
      </c>
      <c r="BX12" s="23">
        <v>0</v>
      </c>
      <c r="BY12" s="23">
        <v>150</v>
      </c>
      <c r="BZ12" s="23">
        <f t="shared" si="42"/>
        <v>50</v>
      </c>
      <c r="CA12" s="23">
        <v>0</v>
      </c>
      <c r="CB12" s="23">
        <v>0</v>
      </c>
      <c r="CC12" s="23">
        <f t="shared" si="43"/>
        <v>0</v>
      </c>
      <c r="CD12" s="23">
        <v>0</v>
      </c>
      <c r="CE12" s="23">
        <v>0</v>
      </c>
      <c r="CF12" s="23">
        <f t="shared" si="44"/>
        <v>0</v>
      </c>
      <c r="CG12" s="23">
        <v>0</v>
      </c>
      <c r="CH12" s="23">
        <v>0</v>
      </c>
      <c r="CI12" s="23">
        <f t="shared" si="45"/>
        <v>0</v>
      </c>
      <c r="CJ12" s="23">
        <v>0</v>
      </c>
      <c r="CK12" s="23">
        <v>2700</v>
      </c>
      <c r="CL12" s="23">
        <f t="shared" si="46"/>
        <v>900</v>
      </c>
      <c r="CM12" s="23">
        <v>689.25599999999997</v>
      </c>
      <c r="CN12" s="23">
        <v>900</v>
      </c>
      <c r="CO12" s="23">
        <f t="shared" si="47"/>
        <v>300</v>
      </c>
      <c r="CP12" s="23">
        <v>689.25599999999997</v>
      </c>
      <c r="CQ12" s="23">
        <f t="shared" si="48"/>
        <v>229.75200000000001</v>
      </c>
      <c r="CR12" s="23">
        <f t="shared" si="49"/>
        <v>76.584000000000003</v>
      </c>
      <c r="CS12" s="23">
        <v>0</v>
      </c>
      <c r="CT12" s="23">
        <f t="shared" si="50"/>
        <v>0</v>
      </c>
      <c r="CU12" s="23">
        <v>140.24600000000001</v>
      </c>
      <c r="CV12" s="23">
        <v>0</v>
      </c>
      <c r="CW12" s="23">
        <f t="shared" si="51"/>
        <v>0</v>
      </c>
      <c r="CX12" s="23">
        <v>0</v>
      </c>
      <c r="CY12" s="23">
        <v>0</v>
      </c>
      <c r="CZ12" s="23">
        <f t="shared" si="52"/>
        <v>0</v>
      </c>
      <c r="DA12" s="23">
        <v>0</v>
      </c>
      <c r="DB12" s="23">
        <v>0</v>
      </c>
      <c r="DC12" s="23">
        <f t="shared" si="53"/>
        <v>0</v>
      </c>
      <c r="DD12" s="23">
        <v>0</v>
      </c>
      <c r="DE12" s="23">
        <v>0</v>
      </c>
      <c r="DF12" s="23">
        <f t="shared" si="5"/>
        <v>81286.600000000006</v>
      </c>
      <c r="DG12" s="23">
        <f t="shared" si="5"/>
        <v>27095.533333333333</v>
      </c>
      <c r="DH12" s="23">
        <f t="shared" si="6"/>
        <v>25037.186999999998</v>
      </c>
      <c r="DI12" s="23">
        <v>0</v>
      </c>
      <c r="DJ12" s="23">
        <f t="shared" si="54"/>
        <v>0</v>
      </c>
      <c r="DK12" s="23">
        <v>0</v>
      </c>
      <c r="DL12" s="23">
        <v>0</v>
      </c>
      <c r="DM12" s="23">
        <f t="shared" si="55"/>
        <v>0</v>
      </c>
      <c r="DN12" s="23">
        <v>0</v>
      </c>
      <c r="DO12" s="23">
        <v>0</v>
      </c>
      <c r="DP12" s="23">
        <f t="shared" si="56"/>
        <v>0</v>
      </c>
      <c r="DQ12" s="23">
        <v>0</v>
      </c>
      <c r="DR12" s="23">
        <v>0</v>
      </c>
      <c r="DS12" s="23">
        <f t="shared" si="57"/>
        <v>0</v>
      </c>
      <c r="DT12" s="23">
        <v>0</v>
      </c>
      <c r="DU12" s="23">
        <v>0</v>
      </c>
      <c r="DV12" s="23">
        <f t="shared" si="58"/>
        <v>0</v>
      </c>
      <c r="DW12" s="23">
        <v>0</v>
      </c>
      <c r="DX12" s="23">
        <v>13603.6</v>
      </c>
      <c r="DY12" s="23">
        <f t="shared" si="59"/>
        <v>4534.5333333333338</v>
      </c>
      <c r="DZ12" s="23">
        <v>0</v>
      </c>
      <c r="EA12" s="23">
        <v>0</v>
      </c>
      <c r="EB12" s="23">
        <f t="shared" si="7"/>
        <v>13603.6</v>
      </c>
      <c r="EC12" s="23">
        <f t="shared" si="7"/>
        <v>4534.5333333333338</v>
      </c>
      <c r="ED12" s="23">
        <f t="shared" si="8"/>
        <v>0</v>
      </c>
    </row>
    <row r="13" spans="1:134">
      <c r="A13" s="21">
        <v>4</v>
      </c>
      <c r="B13" s="27" t="s">
        <v>161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0"/>
        <v>9283.8333333333339</v>
      </c>
      <c r="G13" s="23">
        <f t="shared" si="0"/>
        <v>5959.8770000000004</v>
      </c>
      <c r="H13" s="23">
        <f t="shared" si="9"/>
        <v>64.196294634041251</v>
      </c>
      <c r="I13" s="23">
        <f t="shared" si="10"/>
        <v>21.398764878013754</v>
      </c>
      <c r="J13" s="23">
        <f t="shared" si="1"/>
        <v>5908.2</v>
      </c>
      <c r="K13" s="23">
        <f t="shared" si="1"/>
        <v>1969.4</v>
      </c>
      <c r="L13" s="23">
        <f t="shared" si="1"/>
        <v>1544.6770000000001</v>
      </c>
      <c r="M13" s="23">
        <f t="shared" si="11"/>
        <v>78.433888493957554</v>
      </c>
      <c r="N13" s="23">
        <f t="shared" si="12"/>
        <v>26.144629497985854</v>
      </c>
      <c r="O13" s="23">
        <f t="shared" si="2"/>
        <v>2000</v>
      </c>
      <c r="P13" s="23">
        <f t="shared" si="13"/>
        <v>666.66666666666663</v>
      </c>
      <c r="Q13" s="23">
        <f t="shared" si="3"/>
        <v>992.55500000000006</v>
      </c>
      <c r="R13" s="23">
        <f t="shared" si="14"/>
        <v>148.88325000000003</v>
      </c>
      <c r="S13" s="23">
        <f t="shared" si="15"/>
        <v>49.627750000000006</v>
      </c>
      <c r="T13" s="23">
        <v>0</v>
      </c>
      <c r="U13" s="23">
        <f t="shared" si="16"/>
        <v>0</v>
      </c>
      <c r="V13" s="23">
        <v>7.0000000000000007E-2</v>
      </c>
      <c r="W13" s="23" t="e">
        <f t="shared" si="17"/>
        <v>#DIV/0!</v>
      </c>
      <c r="X13" s="23" t="e">
        <f t="shared" si="18"/>
        <v>#DIV/0!</v>
      </c>
      <c r="Y13" s="23">
        <v>2427</v>
      </c>
      <c r="Z13" s="23">
        <f t="shared" si="19"/>
        <v>809</v>
      </c>
      <c r="AA13" s="23">
        <v>1</v>
      </c>
      <c r="AB13" s="23">
        <f t="shared" si="20"/>
        <v>0.12360939431396785</v>
      </c>
      <c r="AC13" s="23">
        <f t="shared" si="21"/>
        <v>4.1203131437989288E-2</v>
      </c>
      <c r="AD13" s="23">
        <v>2000</v>
      </c>
      <c r="AE13" s="23">
        <f t="shared" si="22"/>
        <v>666.66666666666663</v>
      </c>
      <c r="AF13" s="23">
        <v>992.48500000000001</v>
      </c>
      <c r="AG13" s="23">
        <f t="shared" si="23"/>
        <v>148.87275000000002</v>
      </c>
      <c r="AH13" s="23">
        <f t="shared" si="24"/>
        <v>49.624250000000004</v>
      </c>
      <c r="AI13" s="23">
        <v>80</v>
      </c>
      <c r="AJ13" s="23">
        <f t="shared" si="25"/>
        <v>26.666666666666668</v>
      </c>
      <c r="AK13" s="23">
        <v>0</v>
      </c>
      <c r="AL13" s="23">
        <f t="shared" si="26"/>
        <v>0</v>
      </c>
      <c r="AM13" s="23">
        <f t="shared" si="27"/>
        <v>0</v>
      </c>
      <c r="AN13" s="23">
        <v>0</v>
      </c>
      <c r="AO13" s="23">
        <f t="shared" si="28"/>
        <v>0</v>
      </c>
      <c r="AP13" s="23">
        <v>0</v>
      </c>
      <c r="AQ13" s="23" t="e">
        <f t="shared" si="29"/>
        <v>#DIV/0!</v>
      </c>
      <c r="AR13" s="23" t="e">
        <f t="shared" si="30"/>
        <v>#DIV/0!</v>
      </c>
      <c r="AS13" s="23">
        <v>0</v>
      </c>
      <c r="AT13" s="23">
        <f t="shared" si="31"/>
        <v>0</v>
      </c>
      <c r="AU13" s="23">
        <v>0</v>
      </c>
      <c r="AV13" s="23">
        <v>0</v>
      </c>
      <c r="AW13" s="23">
        <f t="shared" si="32"/>
        <v>0</v>
      </c>
      <c r="AX13" s="23">
        <v>0</v>
      </c>
      <c r="AY13" s="23">
        <v>13245.6</v>
      </c>
      <c r="AZ13" s="23">
        <f t="shared" si="33"/>
        <v>4415.2</v>
      </c>
      <c r="BA13" s="23">
        <v>4415.2</v>
      </c>
      <c r="BB13" s="23">
        <v>0</v>
      </c>
      <c r="BC13" s="23">
        <f t="shared" si="34"/>
        <v>0</v>
      </c>
      <c r="BD13" s="23">
        <v>0</v>
      </c>
      <c r="BE13" s="23">
        <v>0</v>
      </c>
      <c r="BF13" s="23">
        <f t="shared" si="35"/>
        <v>0</v>
      </c>
      <c r="BG13" s="23">
        <v>0</v>
      </c>
      <c r="BH13" s="23">
        <v>0</v>
      </c>
      <c r="BI13" s="23">
        <f t="shared" si="36"/>
        <v>0</v>
      </c>
      <c r="BJ13" s="23">
        <v>0</v>
      </c>
      <c r="BK13" s="23">
        <f t="shared" si="4"/>
        <v>1051.2</v>
      </c>
      <c r="BL13" s="23">
        <f t="shared" si="4"/>
        <v>350.40000000000003</v>
      </c>
      <c r="BM13" s="23">
        <f t="shared" si="4"/>
        <v>411.12200000000001</v>
      </c>
      <c r="BN13" s="23">
        <f t="shared" si="37"/>
        <v>117.32933789954336</v>
      </c>
      <c r="BO13" s="23">
        <f t="shared" si="38"/>
        <v>39.109779299847794</v>
      </c>
      <c r="BP13" s="23">
        <v>1051.2</v>
      </c>
      <c r="BQ13" s="23">
        <f t="shared" si="39"/>
        <v>350.40000000000003</v>
      </c>
      <c r="BR13" s="23">
        <v>411.12200000000001</v>
      </c>
      <c r="BS13" s="23">
        <v>0</v>
      </c>
      <c r="BT13" s="23">
        <f t="shared" si="40"/>
        <v>0</v>
      </c>
      <c r="BU13" s="23">
        <v>0</v>
      </c>
      <c r="BV13" s="23">
        <v>0</v>
      </c>
      <c r="BW13" s="23">
        <f t="shared" si="41"/>
        <v>0</v>
      </c>
      <c r="BX13" s="23">
        <v>0</v>
      </c>
      <c r="BY13" s="23">
        <v>0</v>
      </c>
      <c r="BZ13" s="23">
        <f t="shared" si="42"/>
        <v>0</v>
      </c>
      <c r="CA13" s="23">
        <v>0</v>
      </c>
      <c r="CB13" s="23">
        <v>0</v>
      </c>
      <c r="CC13" s="23">
        <f t="shared" si="43"/>
        <v>0</v>
      </c>
      <c r="CD13" s="23">
        <v>0</v>
      </c>
      <c r="CE13" s="23">
        <v>0</v>
      </c>
      <c r="CF13" s="23">
        <f t="shared" si="44"/>
        <v>0</v>
      </c>
      <c r="CG13" s="23">
        <v>0</v>
      </c>
      <c r="CH13" s="23">
        <v>0</v>
      </c>
      <c r="CI13" s="23">
        <f t="shared" si="45"/>
        <v>0</v>
      </c>
      <c r="CJ13" s="23">
        <v>0</v>
      </c>
      <c r="CK13" s="23">
        <v>350</v>
      </c>
      <c r="CL13" s="23">
        <f t="shared" si="46"/>
        <v>116.66666666666667</v>
      </c>
      <c r="CM13" s="23">
        <v>0</v>
      </c>
      <c r="CN13" s="23">
        <v>350</v>
      </c>
      <c r="CO13" s="23">
        <f t="shared" si="47"/>
        <v>116.66666666666667</v>
      </c>
      <c r="CP13" s="23">
        <v>0</v>
      </c>
      <c r="CQ13" s="23">
        <f t="shared" si="48"/>
        <v>0</v>
      </c>
      <c r="CR13" s="23">
        <f t="shared" si="49"/>
        <v>0</v>
      </c>
      <c r="CS13" s="23">
        <v>0</v>
      </c>
      <c r="CT13" s="23">
        <f t="shared" si="50"/>
        <v>0</v>
      </c>
      <c r="CU13" s="23">
        <v>0</v>
      </c>
      <c r="CV13" s="23">
        <v>0</v>
      </c>
      <c r="CW13" s="23">
        <f t="shared" si="51"/>
        <v>0</v>
      </c>
      <c r="CX13" s="23">
        <v>0</v>
      </c>
      <c r="CY13" s="23">
        <v>0</v>
      </c>
      <c r="CZ13" s="23">
        <f t="shared" si="52"/>
        <v>0</v>
      </c>
      <c r="DA13" s="23">
        <v>0</v>
      </c>
      <c r="DB13" s="23">
        <v>0</v>
      </c>
      <c r="DC13" s="23">
        <f t="shared" si="53"/>
        <v>0</v>
      </c>
      <c r="DD13" s="23">
        <v>140</v>
      </c>
      <c r="DE13" s="23">
        <v>0</v>
      </c>
      <c r="DF13" s="23">
        <f t="shared" si="5"/>
        <v>19153.8</v>
      </c>
      <c r="DG13" s="23">
        <f t="shared" si="5"/>
        <v>6384.5999999999995</v>
      </c>
      <c r="DH13" s="23">
        <f t="shared" si="6"/>
        <v>5959.8770000000004</v>
      </c>
      <c r="DI13" s="23">
        <v>0</v>
      </c>
      <c r="DJ13" s="23">
        <f t="shared" si="54"/>
        <v>0</v>
      </c>
      <c r="DK13" s="23">
        <v>0</v>
      </c>
      <c r="DL13" s="23">
        <v>8697.7000000000007</v>
      </c>
      <c r="DM13" s="23">
        <f t="shared" si="55"/>
        <v>2899.2333333333336</v>
      </c>
      <c r="DN13" s="23">
        <v>0</v>
      </c>
      <c r="DO13" s="23">
        <v>0</v>
      </c>
      <c r="DP13" s="23">
        <f t="shared" si="56"/>
        <v>0</v>
      </c>
      <c r="DQ13" s="23">
        <v>0</v>
      </c>
      <c r="DR13" s="23">
        <v>0</v>
      </c>
      <c r="DS13" s="23">
        <f t="shared" si="57"/>
        <v>0</v>
      </c>
      <c r="DT13" s="23">
        <v>0</v>
      </c>
      <c r="DU13" s="23">
        <v>0</v>
      </c>
      <c r="DV13" s="23">
        <f t="shared" si="58"/>
        <v>0</v>
      </c>
      <c r="DW13" s="23">
        <v>0</v>
      </c>
      <c r="DX13" s="23">
        <v>4647.3999999999996</v>
      </c>
      <c r="DY13" s="23">
        <f t="shared" si="59"/>
        <v>1549.1333333333332</v>
      </c>
      <c r="DZ13" s="23">
        <v>828.91049999999996</v>
      </c>
      <c r="EA13" s="23">
        <v>0</v>
      </c>
      <c r="EB13" s="23">
        <f t="shared" si="7"/>
        <v>13345.1</v>
      </c>
      <c r="EC13" s="23">
        <f t="shared" si="7"/>
        <v>4448.3666666666668</v>
      </c>
      <c r="ED13" s="23">
        <f t="shared" si="8"/>
        <v>828.91049999999996</v>
      </c>
    </row>
    <row r="14" spans="1:134" s="20" customFormat="1" ht="13.5">
      <c r="A14" s="21">
        <v>5</v>
      </c>
      <c r="B14" s="27" t="s">
        <v>162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0"/>
        <v>7992.7200000000012</v>
      </c>
      <c r="G14" s="23">
        <f t="shared" si="0"/>
        <v>3387.8759999999997</v>
      </c>
      <c r="H14" s="23">
        <f t="shared" si="9"/>
        <v>42.387022190193072</v>
      </c>
      <c r="I14" s="23">
        <f t="shared" si="10"/>
        <v>14.129007396731023</v>
      </c>
      <c r="J14" s="23">
        <f t="shared" si="1"/>
        <v>4657.3999999999996</v>
      </c>
      <c r="K14" s="23">
        <f t="shared" si="1"/>
        <v>1552.4666666666667</v>
      </c>
      <c r="L14" s="23">
        <f t="shared" si="1"/>
        <v>244.77600000000001</v>
      </c>
      <c r="M14" s="23">
        <f t="shared" si="11"/>
        <v>15.766908575600119</v>
      </c>
      <c r="N14" s="23">
        <f t="shared" si="12"/>
        <v>5.2556361918667074</v>
      </c>
      <c r="O14" s="23">
        <f t="shared" si="2"/>
        <v>300</v>
      </c>
      <c r="P14" s="23">
        <f t="shared" si="13"/>
        <v>100</v>
      </c>
      <c r="Q14" s="23">
        <f t="shared" si="3"/>
        <v>136.27600000000001</v>
      </c>
      <c r="R14" s="23">
        <f t="shared" si="14"/>
        <v>136.27600000000001</v>
      </c>
      <c r="S14" s="23">
        <f t="shared" si="15"/>
        <v>45.425333333333334</v>
      </c>
      <c r="T14" s="23">
        <v>0</v>
      </c>
      <c r="U14" s="23">
        <f t="shared" si="16"/>
        <v>0</v>
      </c>
      <c r="V14" s="23">
        <v>2.4E-2</v>
      </c>
      <c r="W14" s="23" t="e">
        <f t="shared" si="17"/>
        <v>#DIV/0!</v>
      </c>
      <c r="X14" s="23" t="e">
        <f t="shared" si="18"/>
        <v>#DIV/0!</v>
      </c>
      <c r="Y14" s="23">
        <v>1930.6</v>
      </c>
      <c r="Z14" s="23">
        <f t="shared" si="19"/>
        <v>643.5333333333333</v>
      </c>
      <c r="AA14" s="23">
        <v>0</v>
      </c>
      <c r="AB14" s="23">
        <f t="shared" si="20"/>
        <v>0</v>
      </c>
      <c r="AC14" s="23">
        <f t="shared" si="21"/>
        <v>0</v>
      </c>
      <c r="AD14" s="23">
        <v>300</v>
      </c>
      <c r="AE14" s="23">
        <f t="shared" si="22"/>
        <v>100</v>
      </c>
      <c r="AF14" s="23">
        <v>136.25200000000001</v>
      </c>
      <c r="AG14" s="23">
        <f t="shared" si="23"/>
        <v>136.25200000000001</v>
      </c>
      <c r="AH14" s="23">
        <f t="shared" si="24"/>
        <v>45.417333333333339</v>
      </c>
      <c r="AI14" s="23">
        <v>0</v>
      </c>
      <c r="AJ14" s="23">
        <f t="shared" si="25"/>
        <v>0</v>
      </c>
      <c r="AK14" s="23">
        <v>0</v>
      </c>
      <c r="AL14" s="23" t="e">
        <f t="shared" si="26"/>
        <v>#DIV/0!</v>
      </c>
      <c r="AM14" s="23" t="e">
        <f t="shared" si="27"/>
        <v>#DIV/0!</v>
      </c>
      <c r="AN14" s="23">
        <v>0</v>
      </c>
      <c r="AO14" s="23">
        <f t="shared" si="28"/>
        <v>0</v>
      </c>
      <c r="AP14" s="23">
        <v>0</v>
      </c>
      <c r="AQ14" s="23" t="e">
        <f t="shared" si="29"/>
        <v>#DIV/0!</v>
      </c>
      <c r="AR14" s="23" t="e">
        <f t="shared" si="30"/>
        <v>#DIV/0!</v>
      </c>
      <c r="AS14" s="23">
        <v>0</v>
      </c>
      <c r="AT14" s="23">
        <f t="shared" si="31"/>
        <v>0</v>
      </c>
      <c r="AU14" s="23">
        <v>0</v>
      </c>
      <c r="AV14" s="23">
        <v>0</v>
      </c>
      <c r="AW14" s="23">
        <f t="shared" si="32"/>
        <v>0</v>
      </c>
      <c r="AX14" s="23">
        <v>0</v>
      </c>
      <c r="AY14" s="23">
        <v>9429</v>
      </c>
      <c r="AZ14" s="23">
        <f t="shared" si="33"/>
        <v>3143</v>
      </c>
      <c r="BA14" s="23">
        <v>3143.1</v>
      </c>
      <c r="BB14" s="23">
        <v>0</v>
      </c>
      <c r="BC14" s="23">
        <f t="shared" si="34"/>
        <v>0</v>
      </c>
      <c r="BD14" s="23">
        <v>0</v>
      </c>
      <c r="BE14" s="23">
        <v>0</v>
      </c>
      <c r="BF14" s="23">
        <f t="shared" si="35"/>
        <v>0</v>
      </c>
      <c r="BG14" s="23">
        <v>0</v>
      </c>
      <c r="BH14" s="23">
        <v>0</v>
      </c>
      <c r="BI14" s="23">
        <f t="shared" si="36"/>
        <v>0</v>
      </c>
      <c r="BJ14" s="23">
        <v>0</v>
      </c>
      <c r="BK14" s="23">
        <f t="shared" si="4"/>
        <v>2366.8000000000002</v>
      </c>
      <c r="BL14" s="23">
        <f t="shared" si="4"/>
        <v>788.93333333333339</v>
      </c>
      <c r="BM14" s="23">
        <f t="shared" si="4"/>
        <v>90.5</v>
      </c>
      <c r="BN14" s="23">
        <f t="shared" si="37"/>
        <v>11.471184721987493</v>
      </c>
      <c r="BO14" s="23">
        <f t="shared" si="38"/>
        <v>3.8237282406624975</v>
      </c>
      <c r="BP14" s="23">
        <v>2366.8000000000002</v>
      </c>
      <c r="BQ14" s="23">
        <f t="shared" si="39"/>
        <v>788.93333333333339</v>
      </c>
      <c r="BR14" s="23">
        <v>5</v>
      </c>
      <c r="BS14" s="23">
        <v>0</v>
      </c>
      <c r="BT14" s="23">
        <f t="shared" si="40"/>
        <v>0</v>
      </c>
      <c r="BU14" s="23">
        <v>85.5</v>
      </c>
      <c r="BV14" s="23">
        <v>0</v>
      </c>
      <c r="BW14" s="23">
        <f t="shared" si="41"/>
        <v>0</v>
      </c>
      <c r="BX14" s="23">
        <v>0</v>
      </c>
      <c r="BY14" s="23">
        <v>0</v>
      </c>
      <c r="BZ14" s="23">
        <f t="shared" si="42"/>
        <v>0</v>
      </c>
      <c r="CA14" s="23">
        <v>0</v>
      </c>
      <c r="CB14" s="23">
        <v>0</v>
      </c>
      <c r="CC14" s="23">
        <f t="shared" si="43"/>
        <v>0</v>
      </c>
      <c r="CD14" s="23">
        <v>0</v>
      </c>
      <c r="CE14" s="23">
        <v>0</v>
      </c>
      <c r="CF14" s="23">
        <f t="shared" si="44"/>
        <v>0</v>
      </c>
      <c r="CG14" s="23">
        <v>0</v>
      </c>
      <c r="CH14" s="23">
        <v>0</v>
      </c>
      <c r="CI14" s="23">
        <f t="shared" si="45"/>
        <v>0</v>
      </c>
      <c r="CJ14" s="23">
        <v>0</v>
      </c>
      <c r="CK14" s="23">
        <v>60</v>
      </c>
      <c r="CL14" s="23">
        <f t="shared" si="46"/>
        <v>20</v>
      </c>
      <c r="CM14" s="23">
        <v>18</v>
      </c>
      <c r="CN14" s="23">
        <v>60</v>
      </c>
      <c r="CO14" s="23">
        <f t="shared" si="47"/>
        <v>20</v>
      </c>
      <c r="CP14" s="23">
        <v>0</v>
      </c>
      <c r="CQ14" s="23">
        <f t="shared" si="48"/>
        <v>0</v>
      </c>
      <c r="CR14" s="23">
        <f t="shared" si="49"/>
        <v>0</v>
      </c>
      <c r="CS14" s="23">
        <v>0</v>
      </c>
      <c r="CT14" s="23">
        <f t="shared" si="50"/>
        <v>0</v>
      </c>
      <c r="CU14" s="23">
        <v>0</v>
      </c>
      <c r="CV14" s="23">
        <v>0</v>
      </c>
      <c r="CW14" s="23">
        <f t="shared" si="51"/>
        <v>0</v>
      </c>
      <c r="CX14" s="23">
        <v>0</v>
      </c>
      <c r="CY14" s="23">
        <v>0</v>
      </c>
      <c r="CZ14" s="23">
        <f t="shared" si="52"/>
        <v>0</v>
      </c>
      <c r="DA14" s="23">
        <v>0</v>
      </c>
      <c r="DB14" s="23">
        <v>0</v>
      </c>
      <c r="DC14" s="23">
        <f t="shared" si="53"/>
        <v>0</v>
      </c>
      <c r="DD14" s="23">
        <v>0</v>
      </c>
      <c r="DE14" s="23">
        <v>0</v>
      </c>
      <c r="DF14" s="23">
        <f t="shared" si="5"/>
        <v>14086.400000000001</v>
      </c>
      <c r="DG14" s="23">
        <f t="shared" si="5"/>
        <v>4695.4666666666672</v>
      </c>
      <c r="DH14" s="23">
        <f t="shared" si="6"/>
        <v>3387.8759999999997</v>
      </c>
      <c r="DI14" s="23">
        <v>0</v>
      </c>
      <c r="DJ14" s="23">
        <f t="shared" si="54"/>
        <v>0</v>
      </c>
      <c r="DK14" s="23">
        <v>0</v>
      </c>
      <c r="DL14" s="23">
        <v>9891.76</v>
      </c>
      <c r="DM14" s="23">
        <f t="shared" si="55"/>
        <v>3297.2533333333336</v>
      </c>
      <c r="DN14" s="23">
        <v>0</v>
      </c>
      <c r="DO14" s="23">
        <v>0</v>
      </c>
      <c r="DP14" s="23">
        <f t="shared" si="56"/>
        <v>0</v>
      </c>
      <c r="DQ14" s="23">
        <v>0</v>
      </c>
      <c r="DR14" s="23">
        <v>0</v>
      </c>
      <c r="DS14" s="23">
        <f t="shared" si="57"/>
        <v>0</v>
      </c>
      <c r="DT14" s="23">
        <v>0</v>
      </c>
      <c r="DU14" s="23">
        <v>0</v>
      </c>
      <c r="DV14" s="23">
        <f t="shared" si="58"/>
        <v>0</v>
      </c>
      <c r="DW14" s="23">
        <v>0</v>
      </c>
      <c r="DX14" s="23">
        <v>2400</v>
      </c>
      <c r="DY14" s="23">
        <f t="shared" si="59"/>
        <v>800</v>
      </c>
      <c r="DZ14" s="23">
        <v>0</v>
      </c>
      <c r="EA14" s="23">
        <v>0</v>
      </c>
      <c r="EB14" s="23">
        <f t="shared" si="7"/>
        <v>12291.76</v>
      </c>
      <c r="EC14" s="23">
        <f t="shared" si="7"/>
        <v>4097.253333333334</v>
      </c>
      <c r="ED14" s="23">
        <f t="shared" si="8"/>
        <v>0</v>
      </c>
    </row>
    <row r="15" spans="1:134">
      <c r="A15" s="21">
        <v>6</v>
      </c>
      <c r="B15" s="27" t="s">
        <v>163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0"/>
        <v>13934.766666666666</v>
      </c>
      <c r="G15" s="23">
        <f t="shared" si="0"/>
        <v>14342.252</v>
      </c>
      <c r="H15" s="23">
        <f t="shared" si="9"/>
        <v>102.92423506672759</v>
      </c>
      <c r="I15" s="23">
        <f t="shared" si="10"/>
        <v>34.308078355575866</v>
      </c>
      <c r="J15" s="23">
        <f t="shared" si="1"/>
        <v>15801</v>
      </c>
      <c r="K15" s="23">
        <f t="shared" si="1"/>
        <v>5267</v>
      </c>
      <c r="L15" s="23">
        <f t="shared" si="1"/>
        <v>3430.2950000000001</v>
      </c>
      <c r="M15" s="23">
        <f t="shared" si="11"/>
        <v>65.128061515093975</v>
      </c>
      <c r="N15" s="23">
        <f t="shared" si="12"/>
        <v>21.709353838364663</v>
      </c>
      <c r="O15" s="23">
        <f t="shared" si="2"/>
        <v>4000</v>
      </c>
      <c r="P15" s="23">
        <f t="shared" si="13"/>
        <v>1333.3333333333333</v>
      </c>
      <c r="Q15" s="23">
        <f t="shared" si="3"/>
        <v>1201.6590000000001</v>
      </c>
      <c r="R15" s="23">
        <f t="shared" si="14"/>
        <v>90.124425000000002</v>
      </c>
      <c r="S15" s="23">
        <f t="shared" si="15"/>
        <v>30.041475000000002</v>
      </c>
      <c r="T15" s="23">
        <v>0</v>
      </c>
      <c r="U15" s="23">
        <f t="shared" si="16"/>
        <v>0</v>
      </c>
      <c r="V15" s="23">
        <v>3.7999999999999999E-2</v>
      </c>
      <c r="W15" s="23" t="e">
        <f t="shared" si="17"/>
        <v>#DIV/0!</v>
      </c>
      <c r="X15" s="23" t="e">
        <f t="shared" si="18"/>
        <v>#DIV/0!</v>
      </c>
      <c r="Y15" s="23">
        <v>6168.9</v>
      </c>
      <c r="Z15" s="23">
        <f t="shared" si="19"/>
        <v>2056.2999999999997</v>
      </c>
      <c r="AA15" s="23">
        <v>783.01599999999996</v>
      </c>
      <c r="AB15" s="23">
        <f t="shared" si="20"/>
        <v>38.078879540923019</v>
      </c>
      <c r="AC15" s="23">
        <f t="shared" si="21"/>
        <v>12.69295984697434</v>
      </c>
      <c r="AD15" s="23">
        <v>4000</v>
      </c>
      <c r="AE15" s="23">
        <f t="shared" si="22"/>
        <v>1333.3333333333333</v>
      </c>
      <c r="AF15" s="23">
        <v>1201.6210000000001</v>
      </c>
      <c r="AG15" s="23">
        <f t="shared" si="23"/>
        <v>90.121575000000007</v>
      </c>
      <c r="AH15" s="23">
        <f t="shared" si="24"/>
        <v>30.040525000000002</v>
      </c>
      <c r="AI15" s="23">
        <v>30</v>
      </c>
      <c r="AJ15" s="23">
        <f t="shared" si="25"/>
        <v>10</v>
      </c>
      <c r="AK15" s="23">
        <v>0</v>
      </c>
      <c r="AL15" s="23">
        <f t="shared" si="26"/>
        <v>0</v>
      </c>
      <c r="AM15" s="23">
        <f t="shared" si="27"/>
        <v>0</v>
      </c>
      <c r="AN15" s="23">
        <v>0</v>
      </c>
      <c r="AO15" s="23">
        <f t="shared" si="28"/>
        <v>0</v>
      </c>
      <c r="AP15" s="23">
        <v>0</v>
      </c>
      <c r="AQ15" s="23" t="e">
        <f t="shared" si="29"/>
        <v>#DIV/0!</v>
      </c>
      <c r="AR15" s="23" t="e">
        <f t="shared" si="30"/>
        <v>#DIV/0!</v>
      </c>
      <c r="AS15" s="23">
        <v>0</v>
      </c>
      <c r="AT15" s="23">
        <f t="shared" si="31"/>
        <v>0</v>
      </c>
      <c r="AU15" s="23">
        <v>0</v>
      </c>
      <c r="AV15" s="23">
        <v>0</v>
      </c>
      <c r="AW15" s="23">
        <f t="shared" si="32"/>
        <v>0</v>
      </c>
      <c r="AX15" s="23">
        <v>0</v>
      </c>
      <c r="AY15" s="23">
        <v>18417.3</v>
      </c>
      <c r="AZ15" s="23">
        <f t="shared" si="33"/>
        <v>6139.0999999999995</v>
      </c>
      <c r="BA15" s="23">
        <v>6139.1</v>
      </c>
      <c r="BB15" s="23">
        <v>0</v>
      </c>
      <c r="BC15" s="23">
        <f t="shared" si="34"/>
        <v>0</v>
      </c>
      <c r="BD15" s="23">
        <v>0</v>
      </c>
      <c r="BE15" s="23">
        <v>0</v>
      </c>
      <c r="BF15" s="23">
        <f t="shared" si="35"/>
        <v>0</v>
      </c>
      <c r="BG15" s="23">
        <v>0</v>
      </c>
      <c r="BH15" s="23">
        <v>0</v>
      </c>
      <c r="BI15" s="23">
        <f t="shared" si="36"/>
        <v>0</v>
      </c>
      <c r="BJ15" s="23">
        <v>0</v>
      </c>
      <c r="BK15" s="23">
        <f t="shared" si="4"/>
        <v>4952.1000000000004</v>
      </c>
      <c r="BL15" s="23">
        <f t="shared" si="4"/>
        <v>1650.7</v>
      </c>
      <c r="BM15" s="23">
        <f t="shared" si="4"/>
        <v>1425.02</v>
      </c>
      <c r="BN15" s="23">
        <f t="shared" si="37"/>
        <v>86.328224389652874</v>
      </c>
      <c r="BO15" s="23">
        <f t="shared" si="38"/>
        <v>28.776074796550954</v>
      </c>
      <c r="BP15" s="23">
        <v>0</v>
      </c>
      <c r="BQ15" s="23">
        <f t="shared" si="39"/>
        <v>0</v>
      </c>
      <c r="BR15" s="23">
        <v>0</v>
      </c>
      <c r="BS15" s="23">
        <v>4952.1000000000004</v>
      </c>
      <c r="BT15" s="23">
        <f t="shared" si="40"/>
        <v>1650.7</v>
      </c>
      <c r="BU15" s="23">
        <v>1425.02</v>
      </c>
      <c r="BV15" s="23">
        <v>0</v>
      </c>
      <c r="BW15" s="23">
        <f t="shared" si="41"/>
        <v>0</v>
      </c>
      <c r="BX15" s="23">
        <v>0</v>
      </c>
      <c r="BY15" s="23">
        <v>0</v>
      </c>
      <c r="BZ15" s="23">
        <f t="shared" si="42"/>
        <v>0</v>
      </c>
      <c r="CA15" s="23">
        <v>0</v>
      </c>
      <c r="CB15" s="23">
        <v>0</v>
      </c>
      <c r="CC15" s="23">
        <f t="shared" si="43"/>
        <v>0</v>
      </c>
      <c r="CD15" s="23">
        <v>0</v>
      </c>
      <c r="CE15" s="23">
        <v>0</v>
      </c>
      <c r="CF15" s="23">
        <f t="shared" si="44"/>
        <v>0</v>
      </c>
      <c r="CG15" s="23">
        <v>0</v>
      </c>
      <c r="CH15" s="23">
        <v>0</v>
      </c>
      <c r="CI15" s="23">
        <f t="shared" si="45"/>
        <v>0</v>
      </c>
      <c r="CJ15" s="23">
        <v>0</v>
      </c>
      <c r="CK15" s="23">
        <v>650</v>
      </c>
      <c r="CL15" s="23">
        <f t="shared" si="46"/>
        <v>216.66666666666666</v>
      </c>
      <c r="CM15" s="23">
        <v>20.6</v>
      </c>
      <c r="CN15" s="23">
        <v>650</v>
      </c>
      <c r="CO15" s="23">
        <f t="shared" si="47"/>
        <v>216.66666666666666</v>
      </c>
      <c r="CP15" s="23">
        <v>0</v>
      </c>
      <c r="CQ15" s="23">
        <f t="shared" si="48"/>
        <v>0</v>
      </c>
      <c r="CR15" s="23">
        <f t="shared" si="49"/>
        <v>0</v>
      </c>
      <c r="CS15" s="23">
        <v>0</v>
      </c>
      <c r="CT15" s="23">
        <f t="shared" si="50"/>
        <v>0</v>
      </c>
      <c r="CU15" s="23">
        <v>0</v>
      </c>
      <c r="CV15" s="23">
        <v>0</v>
      </c>
      <c r="CW15" s="23">
        <f t="shared" si="51"/>
        <v>0</v>
      </c>
      <c r="CX15" s="23">
        <v>0</v>
      </c>
      <c r="CY15" s="23">
        <v>0</v>
      </c>
      <c r="CZ15" s="23">
        <f t="shared" si="52"/>
        <v>0</v>
      </c>
      <c r="DA15" s="23">
        <v>0</v>
      </c>
      <c r="DB15" s="23">
        <v>0</v>
      </c>
      <c r="DC15" s="23">
        <f t="shared" si="53"/>
        <v>0</v>
      </c>
      <c r="DD15" s="23">
        <v>0</v>
      </c>
      <c r="DE15" s="23">
        <v>0</v>
      </c>
      <c r="DF15" s="23">
        <f t="shared" si="5"/>
        <v>34218.299999999996</v>
      </c>
      <c r="DG15" s="23">
        <f t="shared" si="5"/>
        <v>11406.1</v>
      </c>
      <c r="DH15" s="23">
        <f t="shared" si="6"/>
        <v>9569.3950000000004</v>
      </c>
      <c r="DI15" s="23">
        <v>0</v>
      </c>
      <c r="DJ15" s="23">
        <f t="shared" si="54"/>
        <v>0</v>
      </c>
      <c r="DK15" s="23">
        <v>0</v>
      </c>
      <c r="DL15" s="23">
        <v>7586</v>
      </c>
      <c r="DM15" s="23">
        <f t="shared" si="55"/>
        <v>2528.6666666666665</v>
      </c>
      <c r="DN15" s="23">
        <v>4772.857</v>
      </c>
      <c r="DO15" s="23">
        <v>0</v>
      </c>
      <c r="DP15" s="23">
        <f t="shared" si="56"/>
        <v>0</v>
      </c>
      <c r="DQ15" s="23">
        <v>0</v>
      </c>
      <c r="DR15" s="23">
        <v>0</v>
      </c>
      <c r="DS15" s="23">
        <f t="shared" si="57"/>
        <v>0</v>
      </c>
      <c r="DT15" s="23">
        <v>0</v>
      </c>
      <c r="DU15" s="23">
        <v>0</v>
      </c>
      <c r="DV15" s="23">
        <f t="shared" si="58"/>
        <v>0</v>
      </c>
      <c r="DW15" s="23">
        <v>0</v>
      </c>
      <c r="DX15" s="23">
        <v>5500</v>
      </c>
      <c r="DY15" s="23">
        <f t="shared" si="59"/>
        <v>1833.3333333333333</v>
      </c>
      <c r="DZ15" s="23">
        <v>2993.2008999999998</v>
      </c>
      <c r="EA15" s="23">
        <v>0</v>
      </c>
      <c r="EB15" s="23">
        <f t="shared" si="7"/>
        <v>13086</v>
      </c>
      <c r="EC15" s="23">
        <f t="shared" si="7"/>
        <v>4362</v>
      </c>
      <c r="ED15" s="23">
        <f t="shared" si="8"/>
        <v>7766.0578999999998</v>
      </c>
    </row>
    <row r="16" spans="1:134">
      <c r="A16" s="21">
        <v>7</v>
      </c>
      <c r="B16" s="28" t="s">
        <v>164</v>
      </c>
      <c r="C16" s="23">
        <v>1366.829</v>
      </c>
      <c r="D16" s="23">
        <v>1750.0796</v>
      </c>
      <c r="E16" s="23">
        <f t="shared" si="0"/>
        <v>12456.099999999999</v>
      </c>
      <c r="F16" s="23">
        <f t="shared" si="0"/>
        <v>4152.0333333333328</v>
      </c>
      <c r="G16" s="23">
        <f t="shared" si="0"/>
        <v>3565.7119999999995</v>
      </c>
      <c r="H16" s="23">
        <f t="shared" si="9"/>
        <v>85.878693973233993</v>
      </c>
      <c r="I16" s="23">
        <f t="shared" si="10"/>
        <v>28.626231324411332</v>
      </c>
      <c r="J16" s="23">
        <f t="shared" si="1"/>
        <v>4456</v>
      </c>
      <c r="K16" s="23">
        <f t="shared" si="1"/>
        <v>1485.3333333333335</v>
      </c>
      <c r="L16" s="23">
        <f t="shared" si="1"/>
        <v>899.01199999999994</v>
      </c>
      <c r="M16" s="23">
        <f t="shared" si="11"/>
        <v>60.525942549371628</v>
      </c>
      <c r="N16" s="23">
        <f t="shared" si="12"/>
        <v>20.175314183123877</v>
      </c>
      <c r="O16" s="23">
        <f t="shared" si="2"/>
        <v>660</v>
      </c>
      <c r="P16" s="23">
        <f t="shared" si="13"/>
        <v>220</v>
      </c>
      <c r="Q16" s="23">
        <f t="shared" si="3"/>
        <v>445.85199999999998</v>
      </c>
      <c r="R16" s="23">
        <f t="shared" si="14"/>
        <v>202.65999999999997</v>
      </c>
      <c r="S16" s="23">
        <f t="shared" si="15"/>
        <v>67.553333333333327</v>
      </c>
      <c r="T16" s="23">
        <v>0</v>
      </c>
      <c r="U16" s="23">
        <f t="shared" si="16"/>
        <v>0</v>
      </c>
      <c r="V16" s="23">
        <v>3.4000000000000002E-2</v>
      </c>
      <c r="W16" s="23" t="e">
        <f t="shared" si="17"/>
        <v>#DIV/0!</v>
      </c>
      <c r="X16" s="23" t="e">
        <f t="shared" si="18"/>
        <v>#DIV/0!</v>
      </c>
      <c r="Y16" s="23">
        <v>2079</v>
      </c>
      <c r="Z16" s="23">
        <f t="shared" si="19"/>
        <v>693</v>
      </c>
      <c r="AA16" s="23">
        <v>453.16</v>
      </c>
      <c r="AB16" s="23">
        <f t="shared" si="20"/>
        <v>65.391053391053404</v>
      </c>
      <c r="AC16" s="23">
        <f t="shared" si="21"/>
        <v>21.797017797017798</v>
      </c>
      <c r="AD16" s="23">
        <v>660</v>
      </c>
      <c r="AE16" s="23">
        <f t="shared" si="22"/>
        <v>220</v>
      </c>
      <c r="AF16" s="23">
        <v>445.81799999999998</v>
      </c>
      <c r="AG16" s="23">
        <f t="shared" si="23"/>
        <v>202.64454545454544</v>
      </c>
      <c r="AH16" s="23">
        <f t="shared" si="24"/>
        <v>67.548181818181817</v>
      </c>
      <c r="AI16" s="23">
        <v>10</v>
      </c>
      <c r="AJ16" s="23">
        <f t="shared" si="25"/>
        <v>3.3333333333333335</v>
      </c>
      <c r="AK16" s="23">
        <v>0</v>
      </c>
      <c r="AL16" s="23">
        <f t="shared" si="26"/>
        <v>0</v>
      </c>
      <c r="AM16" s="23">
        <f t="shared" si="27"/>
        <v>0</v>
      </c>
      <c r="AN16" s="23">
        <v>0</v>
      </c>
      <c r="AO16" s="23">
        <f t="shared" si="28"/>
        <v>0</v>
      </c>
      <c r="AP16" s="23">
        <v>0</v>
      </c>
      <c r="AQ16" s="23" t="e">
        <f t="shared" si="29"/>
        <v>#DIV/0!</v>
      </c>
      <c r="AR16" s="23" t="e">
        <f t="shared" si="30"/>
        <v>#DIV/0!</v>
      </c>
      <c r="AS16" s="23">
        <v>0</v>
      </c>
      <c r="AT16" s="23">
        <f t="shared" si="31"/>
        <v>0</v>
      </c>
      <c r="AU16" s="23">
        <v>0</v>
      </c>
      <c r="AV16" s="23">
        <v>0</v>
      </c>
      <c r="AW16" s="23">
        <f t="shared" si="32"/>
        <v>0</v>
      </c>
      <c r="AX16" s="23">
        <v>0</v>
      </c>
      <c r="AY16" s="23">
        <v>8000.0999999999995</v>
      </c>
      <c r="AZ16" s="23">
        <f t="shared" si="33"/>
        <v>2666.7</v>
      </c>
      <c r="BA16" s="23">
        <v>2666.7</v>
      </c>
      <c r="BB16" s="23">
        <v>0</v>
      </c>
      <c r="BC16" s="23">
        <f t="shared" si="34"/>
        <v>0</v>
      </c>
      <c r="BD16" s="23">
        <v>0</v>
      </c>
      <c r="BE16" s="23">
        <v>0</v>
      </c>
      <c r="BF16" s="23">
        <f t="shared" si="35"/>
        <v>0</v>
      </c>
      <c r="BG16" s="23">
        <v>0</v>
      </c>
      <c r="BH16" s="23">
        <v>0</v>
      </c>
      <c r="BI16" s="23">
        <f t="shared" si="36"/>
        <v>0</v>
      </c>
      <c r="BJ16" s="23">
        <v>0</v>
      </c>
      <c r="BK16" s="23">
        <f t="shared" si="4"/>
        <v>1527</v>
      </c>
      <c r="BL16" s="23">
        <f t="shared" si="4"/>
        <v>509</v>
      </c>
      <c r="BM16" s="23">
        <f t="shared" si="4"/>
        <v>0</v>
      </c>
      <c r="BN16" s="23">
        <f t="shared" si="37"/>
        <v>0</v>
      </c>
      <c r="BO16" s="23">
        <f t="shared" si="38"/>
        <v>0</v>
      </c>
      <c r="BP16" s="23">
        <v>1527</v>
      </c>
      <c r="BQ16" s="23">
        <f t="shared" si="39"/>
        <v>509</v>
      </c>
      <c r="BR16" s="23">
        <v>0</v>
      </c>
      <c r="BS16" s="23">
        <v>0</v>
      </c>
      <c r="BT16" s="23">
        <f t="shared" si="40"/>
        <v>0</v>
      </c>
      <c r="BU16" s="23">
        <v>0</v>
      </c>
      <c r="BV16" s="23">
        <v>0</v>
      </c>
      <c r="BW16" s="23">
        <f t="shared" si="41"/>
        <v>0</v>
      </c>
      <c r="BX16" s="23">
        <v>0</v>
      </c>
      <c r="BY16" s="23">
        <v>0</v>
      </c>
      <c r="BZ16" s="23">
        <f t="shared" si="42"/>
        <v>0</v>
      </c>
      <c r="CA16" s="23">
        <v>0</v>
      </c>
      <c r="CB16" s="23">
        <v>0</v>
      </c>
      <c r="CC16" s="23">
        <f t="shared" si="43"/>
        <v>0</v>
      </c>
      <c r="CD16" s="23">
        <v>0</v>
      </c>
      <c r="CE16" s="23">
        <v>0</v>
      </c>
      <c r="CF16" s="23">
        <f t="shared" si="44"/>
        <v>0</v>
      </c>
      <c r="CG16" s="23">
        <v>0</v>
      </c>
      <c r="CH16" s="23">
        <v>0</v>
      </c>
      <c r="CI16" s="23">
        <f t="shared" si="45"/>
        <v>0</v>
      </c>
      <c r="CJ16" s="23">
        <v>0</v>
      </c>
      <c r="CK16" s="23">
        <v>0</v>
      </c>
      <c r="CL16" s="23">
        <f t="shared" si="46"/>
        <v>0</v>
      </c>
      <c r="CM16" s="23">
        <v>0</v>
      </c>
      <c r="CN16" s="23">
        <v>0</v>
      </c>
      <c r="CO16" s="23">
        <f t="shared" si="47"/>
        <v>0</v>
      </c>
      <c r="CP16" s="23">
        <v>0</v>
      </c>
      <c r="CQ16" s="23" t="e">
        <f t="shared" si="48"/>
        <v>#DIV/0!</v>
      </c>
      <c r="CR16" s="23" t="e">
        <f t="shared" si="49"/>
        <v>#DIV/0!</v>
      </c>
      <c r="CS16" s="23">
        <v>0</v>
      </c>
      <c r="CT16" s="23">
        <f t="shared" si="50"/>
        <v>0</v>
      </c>
      <c r="CU16" s="23">
        <v>0</v>
      </c>
      <c r="CV16" s="23">
        <v>0</v>
      </c>
      <c r="CW16" s="23">
        <f t="shared" si="51"/>
        <v>0</v>
      </c>
      <c r="CX16" s="23">
        <v>0</v>
      </c>
      <c r="CY16" s="23">
        <v>0</v>
      </c>
      <c r="CZ16" s="23">
        <f t="shared" si="52"/>
        <v>0</v>
      </c>
      <c r="DA16" s="23">
        <v>0</v>
      </c>
      <c r="DB16" s="23">
        <v>180</v>
      </c>
      <c r="DC16" s="23">
        <f t="shared" si="53"/>
        <v>60</v>
      </c>
      <c r="DD16" s="23">
        <v>0</v>
      </c>
      <c r="DE16" s="23">
        <v>0</v>
      </c>
      <c r="DF16" s="23">
        <f t="shared" si="5"/>
        <v>12456.099999999999</v>
      </c>
      <c r="DG16" s="23">
        <f t="shared" si="5"/>
        <v>4152.0333333333328</v>
      </c>
      <c r="DH16" s="23">
        <f t="shared" si="6"/>
        <v>3565.7119999999995</v>
      </c>
      <c r="DI16" s="23">
        <v>0</v>
      </c>
      <c r="DJ16" s="23">
        <f t="shared" si="54"/>
        <v>0</v>
      </c>
      <c r="DK16" s="23">
        <v>0</v>
      </c>
      <c r="DL16" s="23">
        <v>0</v>
      </c>
      <c r="DM16" s="23">
        <f t="shared" si="55"/>
        <v>0</v>
      </c>
      <c r="DN16" s="23">
        <v>0</v>
      </c>
      <c r="DO16" s="23">
        <v>0</v>
      </c>
      <c r="DP16" s="23">
        <f t="shared" si="56"/>
        <v>0</v>
      </c>
      <c r="DQ16" s="23">
        <v>0</v>
      </c>
      <c r="DR16" s="23">
        <v>0</v>
      </c>
      <c r="DS16" s="23">
        <f t="shared" si="57"/>
        <v>0</v>
      </c>
      <c r="DT16" s="23">
        <v>0</v>
      </c>
      <c r="DU16" s="23">
        <v>0</v>
      </c>
      <c r="DV16" s="23">
        <f t="shared" si="58"/>
        <v>0</v>
      </c>
      <c r="DW16" s="23">
        <v>0</v>
      </c>
      <c r="DX16" s="23">
        <v>0</v>
      </c>
      <c r="DY16" s="23">
        <f t="shared" si="59"/>
        <v>0</v>
      </c>
      <c r="DZ16" s="23">
        <v>0</v>
      </c>
      <c r="EA16" s="23">
        <v>0</v>
      </c>
      <c r="EB16" s="23">
        <f t="shared" si="7"/>
        <v>0</v>
      </c>
      <c r="EC16" s="23">
        <f t="shared" si="7"/>
        <v>0</v>
      </c>
      <c r="ED16" s="23">
        <f t="shared" si="8"/>
        <v>0</v>
      </c>
    </row>
    <row r="17" spans="1:134">
      <c r="A17" s="21">
        <v>8</v>
      </c>
      <c r="B17" s="27" t="s">
        <v>165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0"/>
        <v>17369.5</v>
      </c>
      <c r="G17" s="23">
        <f t="shared" si="0"/>
        <v>10757.996999999999</v>
      </c>
      <c r="H17" s="23">
        <f t="shared" si="9"/>
        <v>61.936135179481269</v>
      </c>
      <c r="I17" s="23">
        <f t="shared" si="10"/>
        <v>20.645378393160424</v>
      </c>
      <c r="J17" s="23">
        <f t="shared" si="1"/>
        <v>9413.2999999999993</v>
      </c>
      <c r="K17" s="23">
        <f t="shared" si="1"/>
        <v>3137.7666666666669</v>
      </c>
      <c r="L17" s="23">
        <f t="shared" si="1"/>
        <v>959.59699999999998</v>
      </c>
      <c r="M17" s="23">
        <f t="shared" si="11"/>
        <v>30.582165659226835</v>
      </c>
      <c r="N17" s="23">
        <f t="shared" si="12"/>
        <v>10.19405521974228</v>
      </c>
      <c r="O17" s="23">
        <f t="shared" si="2"/>
        <v>3523</v>
      </c>
      <c r="P17" s="23">
        <f t="shared" si="13"/>
        <v>1174.3333333333333</v>
      </c>
      <c r="Q17" s="23">
        <f t="shared" si="3"/>
        <v>529.51800000000003</v>
      </c>
      <c r="R17" s="23">
        <f t="shared" si="14"/>
        <v>45.090945217144487</v>
      </c>
      <c r="S17" s="23">
        <f t="shared" si="15"/>
        <v>15.030315072381494</v>
      </c>
      <c r="T17" s="23">
        <v>0</v>
      </c>
      <c r="U17" s="23">
        <f t="shared" si="16"/>
        <v>0</v>
      </c>
      <c r="V17" s="23">
        <v>0.21199999999999999</v>
      </c>
      <c r="W17" s="23" t="e">
        <f t="shared" si="17"/>
        <v>#DIV/0!</v>
      </c>
      <c r="X17" s="23" t="e">
        <f t="shared" si="18"/>
        <v>#DIV/0!</v>
      </c>
      <c r="Y17" s="23">
        <v>4067.3</v>
      </c>
      <c r="Z17" s="23">
        <f t="shared" si="19"/>
        <v>1355.7666666666667</v>
      </c>
      <c r="AA17" s="23">
        <v>390.26</v>
      </c>
      <c r="AB17" s="23">
        <f t="shared" si="20"/>
        <v>28.78518919184717</v>
      </c>
      <c r="AC17" s="23">
        <f t="shared" si="21"/>
        <v>9.5950630639490573</v>
      </c>
      <c r="AD17" s="23">
        <v>3523</v>
      </c>
      <c r="AE17" s="23">
        <f t="shared" si="22"/>
        <v>1174.3333333333333</v>
      </c>
      <c r="AF17" s="23">
        <v>529.30600000000004</v>
      </c>
      <c r="AG17" s="23">
        <f t="shared" si="23"/>
        <v>45.072892421231906</v>
      </c>
      <c r="AH17" s="23">
        <f t="shared" si="24"/>
        <v>15.024297473743969</v>
      </c>
      <c r="AI17" s="23">
        <v>70</v>
      </c>
      <c r="AJ17" s="23">
        <f t="shared" si="25"/>
        <v>23.333333333333332</v>
      </c>
      <c r="AK17" s="23">
        <v>0</v>
      </c>
      <c r="AL17" s="23">
        <f t="shared" si="26"/>
        <v>0</v>
      </c>
      <c r="AM17" s="23">
        <f t="shared" si="27"/>
        <v>0</v>
      </c>
      <c r="AN17" s="23">
        <v>0</v>
      </c>
      <c r="AO17" s="23">
        <f t="shared" si="28"/>
        <v>0</v>
      </c>
      <c r="AP17" s="23">
        <v>0</v>
      </c>
      <c r="AQ17" s="23" t="e">
        <f t="shared" si="29"/>
        <v>#DIV/0!</v>
      </c>
      <c r="AR17" s="23" t="e">
        <f t="shared" si="30"/>
        <v>#DIV/0!</v>
      </c>
      <c r="AS17" s="23">
        <v>0</v>
      </c>
      <c r="AT17" s="23">
        <f t="shared" si="31"/>
        <v>0</v>
      </c>
      <c r="AU17" s="23">
        <v>0</v>
      </c>
      <c r="AV17" s="23">
        <v>0</v>
      </c>
      <c r="AW17" s="23">
        <f t="shared" si="32"/>
        <v>0</v>
      </c>
      <c r="AX17" s="23">
        <v>0</v>
      </c>
      <c r="AY17" s="23">
        <v>29395.200000000001</v>
      </c>
      <c r="AZ17" s="23">
        <f t="shared" si="33"/>
        <v>9798.4</v>
      </c>
      <c r="BA17" s="23">
        <v>9798.4</v>
      </c>
      <c r="BB17" s="23">
        <v>0</v>
      </c>
      <c r="BC17" s="23">
        <f t="shared" si="34"/>
        <v>0</v>
      </c>
      <c r="BD17" s="23">
        <v>0</v>
      </c>
      <c r="BE17" s="23">
        <v>0</v>
      </c>
      <c r="BF17" s="23">
        <f t="shared" si="35"/>
        <v>0</v>
      </c>
      <c r="BG17" s="23">
        <v>0</v>
      </c>
      <c r="BH17" s="23">
        <v>0</v>
      </c>
      <c r="BI17" s="23">
        <f t="shared" si="36"/>
        <v>0</v>
      </c>
      <c r="BJ17" s="23">
        <v>0</v>
      </c>
      <c r="BK17" s="23">
        <f t="shared" si="4"/>
        <v>1333</v>
      </c>
      <c r="BL17" s="23">
        <f t="shared" si="4"/>
        <v>444.33333333333331</v>
      </c>
      <c r="BM17" s="23">
        <f t="shared" si="4"/>
        <v>0</v>
      </c>
      <c r="BN17" s="23">
        <f t="shared" si="37"/>
        <v>0</v>
      </c>
      <c r="BO17" s="23">
        <f t="shared" si="38"/>
        <v>0</v>
      </c>
      <c r="BP17" s="23">
        <v>1333</v>
      </c>
      <c r="BQ17" s="23">
        <f t="shared" si="39"/>
        <v>444.33333333333331</v>
      </c>
      <c r="BR17" s="23">
        <v>0</v>
      </c>
      <c r="BS17" s="23">
        <v>0</v>
      </c>
      <c r="BT17" s="23">
        <f t="shared" si="40"/>
        <v>0</v>
      </c>
      <c r="BU17" s="23">
        <v>0</v>
      </c>
      <c r="BV17" s="23">
        <v>0</v>
      </c>
      <c r="BW17" s="23">
        <f t="shared" si="41"/>
        <v>0</v>
      </c>
      <c r="BX17" s="23">
        <v>0</v>
      </c>
      <c r="BY17" s="23">
        <v>0</v>
      </c>
      <c r="BZ17" s="23">
        <f t="shared" si="42"/>
        <v>0</v>
      </c>
      <c r="CA17" s="23">
        <v>0</v>
      </c>
      <c r="CB17" s="23">
        <v>0</v>
      </c>
      <c r="CC17" s="23">
        <f t="shared" si="43"/>
        <v>0</v>
      </c>
      <c r="CD17" s="23">
        <v>0</v>
      </c>
      <c r="CE17" s="23">
        <v>0</v>
      </c>
      <c r="CF17" s="23">
        <f t="shared" si="44"/>
        <v>0</v>
      </c>
      <c r="CG17" s="23">
        <v>0</v>
      </c>
      <c r="CH17" s="23">
        <v>0</v>
      </c>
      <c r="CI17" s="23">
        <f t="shared" si="45"/>
        <v>0</v>
      </c>
      <c r="CJ17" s="23">
        <v>0</v>
      </c>
      <c r="CK17" s="23">
        <v>420</v>
      </c>
      <c r="CL17" s="23">
        <f t="shared" si="46"/>
        <v>140</v>
      </c>
      <c r="CM17" s="23">
        <v>0</v>
      </c>
      <c r="CN17" s="23">
        <v>420</v>
      </c>
      <c r="CO17" s="23">
        <f t="shared" si="47"/>
        <v>140</v>
      </c>
      <c r="CP17" s="23">
        <v>0</v>
      </c>
      <c r="CQ17" s="23">
        <f t="shared" si="48"/>
        <v>0</v>
      </c>
      <c r="CR17" s="23">
        <f t="shared" si="49"/>
        <v>0</v>
      </c>
      <c r="CS17" s="23">
        <v>0</v>
      </c>
      <c r="CT17" s="23">
        <f t="shared" si="50"/>
        <v>0</v>
      </c>
      <c r="CU17" s="23">
        <v>39.819000000000003</v>
      </c>
      <c r="CV17" s="23">
        <v>0</v>
      </c>
      <c r="CW17" s="23">
        <f t="shared" si="51"/>
        <v>0</v>
      </c>
      <c r="CX17" s="23">
        <v>0</v>
      </c>
      <c r="CY17" s="23">
        <v>0</v>
      </c>
      <c r="CZ17" s="23">
        <f t="shared" si="52"/>
        <v>0</v>
      </c>
      <c r="DA17" s="23">
        <v>0</v>
      </c>
      <c r="DB17" s="23">
        <v>0</v>
      </c>
      <c r="DC17" s="23">
        <f t="shared" si="53"/>
        <v>0</v>
      </c>
      <c r="DD17" s="23">
        <v>0</v>
      </c>
      <c r="DE17" s="23">
        <v>0</v>
      </c>
      <c r="DF17" s="23">
        <f t="shared" si="5"/>
        <v>38808.5</v>
      </c>
      <c r="DG17" s="23">
        <f t="shared" si="5"/>
        <v>12936.166666666666</v>
      </c>
      <c r="DH17" s="23">
        <f t="shared" si="6"/>
        <v>10757.996999999999</v>
      </c>
      <c r="DI17" s="23">
        <v>0</v>
      </c>
      <c r="DJ17" s="23">
        <f t="shared" si="54"/>
        <v>0</v>
      </c>
      <c r="DK17" s="23">
        <v>0</v>
      </c>
      <c r="DL17" s="23">
        <v>13300</v>
      </c>
      <c r="DM17" s="23">
        <f t="shared" si="55"/>
        <v>4433.333333333333</v>
      </c>
      <c r="DN17" s="23">
        <v>0</v>
      </c>
      <c r="DO17" s="23">
        <v>0</v>
      </c>
      <c r="DP17" s="23">
        <f t="shared" si="56"/>
        <v>0</v>
      </c>
      <c r="DQ17" s="23">
        <v>0</v>
      </c>
      <c r="DR17" s="23">
        <v>0</v>
      </c>
      <c r="DS17" s="23">
        <f t="shared" si="57"/>
        <v>0</v>
      </c>
      <c r="DT17" s="23">
        <v>0</v>
      </c>
      <c r="DU17" s="23">
        <v>0</v>
      </c>
      <c r="DV17" s="23">
        <f t="shared" si="58"/>
        <v>0</v>
      </c>
      <c r="DW17" s="23">
        <v>0</v>
      </c>
      <c r="DX17" s="23">
        <v>6000</v>
      </c>
      <c r="DY17" s="23">
        <f t="shared" si="59"/>
        <v>2000</v>
      </c>
      <c r="DZ17" s="23">
        <v>0</v>
      </c>
      <c r="EA17" s="23">
        <v>0</v>
      </c>
      <c r="EB17" s="23">
        <f t="shared" si="7"/>
        <v>19300</v>
      </c>
      <c r="EC17" s="23">
        <f t="shared" si="7"/>
        <v>6433.333333333333</v>
      </c>
      <c r="ED17" s="23">
        <f t="shared" si="8"/>
        <v>0</v>
      </c>
    </row>
    <row r="18" spans="1:134">
      <c r="A18" s="21">
        <v>9</v>
      </c>
      <c r="B18" s="27" t="s">
        <v>166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0"/>
        <v>16587.166666666668</v>
      </c>
      <c r="G18" s="23">
        <f t="shared" si="0"/>
        <v>15187.102000000001</v>
      </c>
      <c r="H18" s="23">
        <f t="shared" si="9"/>
        <v>91.559350099976882</v>
      </c>
      <c r="I18" s="23">
        <f t="shared" si="10"/>
        <v>30.519783366658963</v>
      </c>
      <c r="J18" s="23">
        <f t="shared" si="1"/>
        <v>7895.2</v>
      </c>
      <c r="K18" s="23">
        <f t="shared" si="1"/>
        <v>2631.7333333333336</v>
      </c>
      <c r="L18" s="23">
        <f t="shared" si="1"/>
        <v>1231.6020000000001</v>
      </c>
      <c r="M18" s="23">
        <f t="shared" si="11"/>
        <v>46.798130509676767</v>
      </c>
      <c r="N18" s="23">
        <f t="shared" si="12"/>
        <v>15.599376836558923</v>
      </c>
      <c r="O18" s="23">
        <f t="shared" si="2"/>
        <v>4650.3</v>
      </c>
      <c r="P18" s="23">
        <f t="shared" si="13"/>
        <v>1550.1000000000001</v>
      </c>
      <c r="Q18" s="23">
        <f t="shared" si="3"/>
        <v>1071.1860000000001</v>
      </c>
      <c r="R18" s="23">
        <f t="shared" si="14"/>
        <v>69.104315850590297</v>
      </c>
      <c r="S18" s="23">
        <f t="shared" si="15"/>
        <v>23.034771950196763</v>
      </c>
      <c r="T18" s="23">
        <v>100.3</v>
      </c>
      <c r="U18" s="23">
        <f t="shared" si="16"/>
        <v>33.43333333333333</v>
      </c>
      <c r="V18" s="23">
        <v>5.6000000000000001E-2</v>
      </c>
      <c r="W18" s="23">
        <f t="shared" si="17"/>
        <v>0.16749750747756734</v>
      </c>
      <c r="X18" s="23">
        <f t="shared" si="18"/>
        <v>5.5832502492522432E-2</v>
      </c>
      <c r="Y18" s="23">
        <v>1588.9</v>
      </c>
      <c r="Z18" s="23">
        <f t="shared" si="19"/>
        <v>529.63333333333333</v>
      </c>
      <c r="AA18" s="23">
        <v>57.38</v>
      </c>
      <c r="AB18" s="23">
        <f t="shared" si="20"/>
        <v>10.833910252375858</v>
      </c>
      <c r="AC18" s="23">
        <f t="shared" si="21"/>
        <v>3.6113034174586187</v>
      </c>
      <c r="AD18" s="23">
        <v>4550</v>
      </c>
      <c r="AE18" s="23">
        <f t="shared" si="22"/>
        <v>1516.6666666666667</v>
      </c>
      <c r="AF18" s="23">
        <v>1071.1300000000001</v>
      </c>
      <c r="AG18" s="23">
        <f t="shared" si="23"/>
        <v>70.623956043956042</v>
      </c>
      <c r="AH18" s="23">
        <f t="shared" si="24"/>
        <v>23.541318681318685</v>
      </c>
      <c r="AI18" s="23">
        <v>320</v>
      </c>
      <c r="AJ18" s="23">
        <f t="shared" si="25"/>
        <v>106.66666666666667</v>
      </c>
      <c r="AK18" s="23">
        <v>0</v>
      </c>
      <c r="AL18" s="23">
        <f t="shared" si="26"/>
        <v>0</v>
      </c>
      <c r="AM18" s="23">
        <f t="shared" si="27"/>
        <v>0</v>
      </c>
      <c r="AN18" s="23">
        <v>0</v>
      </c>
      <c r="AO18" s="23">
        <f t="shared" si="28"/>
        <v>0</v>
      </c>
      <c r="AP18" s="23">
        <v>0</v>
      </c>
      <c r="AQ18" s="23" t="e">
        <f t="shared" si="29"/>
        <v>#DIV/0!</v>
      </c>
      <c r="AR18" s="23" t="e">
        <f t="shared" si="30"/>
        <v>#DIV/0!</v>
      </c>
      <c r="AS18" s="23">
        <v>0</v>
      </c>
      <c r="AT18" s="23">
        <f t="shared" si="31"/>
        <v>0</v>
      </c>
      <c r="AU18" s="23">
        <v>0</v>
      </c>
      <c r="AV18" s="23">
        <v>0</v>
      </c>
      <c r="AW18" s="23">
        <f t="shared" si="32"/>
        <v>0</v>
      </c>
      <c r="AX18" s="23">
        <v>0</v>
      </c>
      <c r="AY18" s="23">
        <v>41866.300000000003</v>
      </c>
      <c r="AZ18" s="23">
        <f t="shared" si="33"/>
        <v>13955.433333333334</v>
      </c>
      <c r="BA18" s="23">
        <v>13955.5</v>
      </c>
      <c r="BB18" s="23">
        <v>0</v>
      </c>
      <c r="BC18" s="23">
        <f t="shared" si="34"/>
        <v>0</v>
      </c>
      <c r="BD18" s="23">
        <v>0</v>
      </c>
      <c r="BE18" s="23">
        <v>0</v>
      </c>
      <c r="BF18" s="23">
        <f t="shared" si="35"/>
        <v>0</v>
      </c>
      <c r="BG18" s="23">
        <v>0</v>
      </c>
      <c r="BH18" s="23">
        <v>0</v>
      </c>
      <c r="BI18" s="23">
        <f t="shared" si="36"/>
        <v>0</v>
      </c>
      <c r="BJ18" s="23">
        <v>0</v>
      </c>
      <c r="BK18" s="23">
        <f t="shared" si="4"/>
        <v>586</v>
      </c>
      <c r="BL18" s="23">
        <f t="shared" si="4"/>
        <v>195.33333333333334</v>
      </c>
      <c r="BM18" s="23">
        <f t="shared" si="4"/>
        <v>80.835999999999999</v>
      </c>
      <c r="BN18" s="23">
        <f t="shared" si="37"/>
        <v>41.383617747440269</v>
      </c>
      <c r="BO18" s="23">
        <f t="shared" si="38"/>
        <v>13.794539249146757</v>
      </c>
      <c r="BP18" s="23">
        <v>586</v>
      </c>
      <c r="BQ18" s="23">
        <f t="shared" si="39"/>
        <v>195.33333333333334</v>
      </c>
      <c r="BR18" s="23">
        <v>80.835999999999999</v>
      </c>
      <c r="BS18" s="23">
        <v>0</v>
      </c>
      <c r="BT18" s="23">
        <f t="shared" si="40"/>
        <v>0</v>
      </c>
      <c r="BU18" s="23">
        <v>0</v>
      </c>
      <c r="BV18" s="23">
        <v>0</v>
      </c>
      <c r="BW18" s="23">
        <f t="shared" si="41"/>
        <v>0</v>
      </c>
      <c r="BX18" s="23">
        <v>0</v>
      </c>
      <c r="BY18" s="23">
        <v>0</v>
      </c>
      <c r="BZ18" s="23">
        <f t="shared" si="42"/>
        <v>0</v>
      </c>
      <c r="CA18" s="23">
        <v>0</v>
      </c>
      <c r="CB18" s="23">
        <v>0</v>
      </c>
      <c r="CC18" s="23">
        <f t="shared" si="43"/>
        <v>0</v>
      </c>
      <c r="CD18" s="23">
        <v>0</v>
      </c>
      <c r="CE18" s="23">
        <v>0</v>
      </c>
      <c r="CF18" s="23">
        <f t="shared" si="44"/>
        <v>0</v>
      </c>
      <c r="CG18" s="23">
        <v>0</v>
      </c>
      <c r="CH18" s="23">
        <v>0</v>
      </c>
      <c r="CI18" s="23">
        <f t="shared" si="45"/>
        <v>0</v>
      </c>
      <c r="CJ18" s="23">
        <v>0</v>
      </c>
      <c r="CK18" s="23">
        <v>750</v>
      </c>
      <c r="CL18" s="23">
        <f t="shared" si="46"/>
        <v>250</v>
      </c>
      <c r="CM18" s="23">
        <v>22.2</v>
      </c>
      <c r="CN18" s="23">
        <v>500</v>
      </c>
      <c r="CO18" s="23">
        <f t="shared" si="47"/>
        <v>166.66666666666666</v>
      </c>
      <c r="CP18" s="23">
        <v>22.2</v>
      </c>
      <c r="CQ18" s="23">
        <f t="shared" si="48"/>
        <v>13.320000000000002</v>
      </c>
      <c r="CR18" s="23">
        <f t="shared" si="49"/>
        <v>4.4400000000000004</v>
      </c>
      <c r="CS18" s="23">
        <v>0</v>
      </c>
      <c r="CT18" s="23">
        <f t="shared" si="50"/>
        <v>0</v>
      </c>
      <c r="CU18" s="23">
        <v>0</v>
      </c>
      <c r="CV18" s="23">
        <v>0</v>
      </c>
      <c r="CW18" s="23">
        <f t="shared" si="51"/>
        <v>0</v>
      </c>
      <c r="CX18" s="23">
        <v>0</v>
      </c>
      <c r="CY18" s="23">
        <v>0</v>
      </c>
      <c r="CZ18" s="23">
        <f t="shared" si="52"/>
        <v>0</v>
      </c>
      <c r="DA18" s="23">
        <v>0</v>
      </c>
      <c r="DB18" s="23">
        <v>0</v>
      </c>
      <c r="DC18" s="23">
        <f t="shared" si="53"/>
        <v>0</v>
      </c>
      <c r="DD18" s="23">
        <v>0</v>
      </c>
      <c r="DE18" s="23">
        <v>0</v>
      </c>
      <c r="DF18" s="23">
        <f t="shared" si="5"/>
        <v>49761.5</v>
      </c>
      <c r="DG18" s="23">
        <f t="shared" si="5"/>
        <v>16587.166666666668</v>
      </c>
      <c r="DH18" s="23">
        <f t="shared" si="6"/>
        <v>15187.102000000001</v>
      </c>
      <c r="DI18" s="23">
        <v>0</v>
      </c>
      <c r="DJ18" s="23">
        <f t="shared" si="54"/>
        <v>0</v>
      </c>
      <c r="DK18" s="23">
        <v>0</v>
      </c>
      <c r="DL18" s="23">
        <v>0</v>
      </c>
      <c r="DM18" s="23">
        <f t="shared" si="55"/>
        <v>0</v>
      </c>
      <c r="DN18" s="23">
        <v>0</v>
      </c>
      <c r="DO18" s="23">
        <v>0</v>
      </c>
      <c r="DP18" s="23">
        <f t="shared" si="56"/>
        <v>0</v>
      </c>
      <c r="DQ18" s="23">
        <v>0</v>
      </c>
      <c r="DR18" s="23">
        <v>0</v>
      </c>
      <c r="DS18" s="23">
        <f t="shared" si="57"/>
        <v>0</v>
      </c>
      <c r="DT18" s="23">
        <v>0</v>
      </c>
      <c r="DU18" s="23">
        <v>0</v>
      </c>
      <c r="DV18" s="23">
        <f t="shared" si="58"/>
        <v>0</v>
      </c>
      <c r="DW18" s="23">
        <v>0</v>
      </c>
      <c r="DX18" s="23">
        <v>3000</v>
      </c>
      <c r="DY18" s="23">
        <f t="shared" si="59"/>
        <v>1000</v>
      </c>
      <c r="DZ18" s="23">
        <v>541.7115</v>
      </c>
      <c r="EA18" s="23">
        <v>0</v>
      </c>
      <c r="EB18" s="23">
        <f t="shared" si="7"/>
        <v>3000</v>
      </c>
      <c r="EC18" s="23">
        <f t="shared" si="7"/>
        <v>1000</v>
      </c>
      <c r="ED18" s="23">
        <f t="shared" si="8"/>
        <v>541.7115</v>
      </c>
    </row>
    <row r="19" spans="1:134">
      <c r="A19" s="21">
        <v>10</v>
      </c>
      <c r="B19" s="27" t="s">
        <v>167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0"/>
        <v>9605.9666666666672</v>
      </c>
      <c r="G19" s="23">
        <f t="shared" si="0"/>
        <v>5310.8879999999999</v>
      </c>
      <c r="H19" s="23">
        <f t="shared" si="9"/>
        <v>55.287387352999353</v>
      </c>
      <c r="I19" s="23">
        <f t="shared" si="10"/>
        <v>18.429129117666449</v>
      </c>
      <c r="J19" s="23">
        <f t="shared" si="1"/>
        <v>5657.6</v>
      </c>
      <c r="K19" s="23">
        <f t="shared" si="1"/>
        <v>1885.8666666666668</v>
      </c>
      <c r="L19" s="23">
        <f t="shared" si="1"/>
        <v>1306.5879999999997</v>
      </c>
      <c r="M19" s="23">
        <f t="shared" si="11"/>
        <v>69.283158936651574</v>
      </c>
      <c r="N19" s="23">
        <f t="shared" si="12"/>
        <v>23.094386312217189</v>
      </c>
      <c r="O19" s="23">
        <f t="shared" si="2"/>
        <v>1664.8</v>
      </c>
      <c r="P19" s="23">
        <f t="shared" si="13"/>
        <v>554.93333333333328</v>
      </c>
      <c r="Q19" s="23">
        <f t="shared" si="3"/>
        <v>714.18799999999999</v>
      </c>
      <c r="R19" s="23">
        <f t="shared" si="14"/>
        <v>128.69798173954828</v>
      </c>
      <c r="S19" s="23">
        <f t="shared" si="15"/>
        <v>42.899327246516101</v>
      </c>
      <c r="T19" s="23">
        <v>1</v>
      </c>
      <c r="U19" s="23">
        <f t="shared" si="16"/>
        <v>0.33333333333333331</v>
      </c>
      <c r="V19" s="23">
        <v>0.187</v>
      </c>
      <c r="W19" s="23">
        <f t="shared" si="17"/>
        <v>56.100000000000009</v>
      </c>
      <c r="X19" s="23">
        <f t="shared" si="18"/>
        <v>18.7</v>
      </c>
      <c r="Y19" s="23">
        <v>2174.5</v>
      </c>
      <c r="Z19" s="23">
        <f t="shared" si="19"/>
        <v>724.83333333333337</v>
      </c>
      <c r="AA19" s="23">
        <v>191.9</v>
      </c>
      <c r="AB19" s="23">
        <f t="shared" si="20"/>
        <v>26.475051736031268</v>
      </c>
      <c r="AC19" s="23">
        <f t="shared" si="21"/>
        <v>8.8250172453437585</v>
      </c>
      <c r="AD19" s="23">
        <v>1663.8</v>
      </c>
      <c r="AE19" s="23">
        <f t="shared" si="22"/>
        <v>554.6</v>
      </c>
      <c r="AF19" s="23">
        <v>714.00099999999998</v>
      </c>
      <c r="AG19" s="23">
        <f t="shared" si="23"/>
        <v>128.74161557879552</v>
      </c>
      <c r="AH19" s="23">
        <f t="shared" si="24"/>
        <v>42.913871859598508</v>
      </c>
      <c r="AI19" s="23">
        <v>22</v>
      </c>
      <c r="AJ19" s="23">
        <f t="shared" si="25"/>
        <v>7.333333333333333</v>
      </c>
      <c r="AK19" s="23">
        <v>0</v>
      </c>
      <c r="AL19" s="23">
        <f t="shared" si="26"/>
        <v>0</v>
      </c>
      <c r="AM19" s="23">
        <f t="shared" si="27"/>
        <v>0</v>
      </c>
      <c r="AN19" s="23">
        <v>0</v>
      </c>
      <c r="AO19" s="23">
        <f t="shared" si="28"/>
        <v>0</v>
      </c>
      <c r="AP19" s="23">
        <v>0</v>
      </c>
      <c r="AQ19" s="23" t="e">
        <f t="shared" si="29"/>
        <v>#DIV/0!</v>
      </c>
      <c r="AR19" s="23" t="e">
        <f t="shared" si="30"/>
        <v>#DIV/0!</v>
      </c>
      <c r="AS19" s="23">
        <v>0</v>
      </c>
      <c r="AT19" s="23">
        <f t="shared" si="31"/>
        <v>0</v>
      </c>
      <c r="AU19" s="23">
        <v>0</v>
      </c>
      <c r="AV19" s="23">
        <v>0</v>
      </c>
      <c r="AW19" s="23">
        <f t="shared" si="32"/>
        <v>0</v>
      </c>
      <c r="AX19" s="23">
        <v>0</v>
      </c>
      <c r="AY19" s="23">
        <v>12012.6</v>
      </c>
      <c r="AZ19" s="23">
        <f t="shared" si="33"/>
        <v>4004.2000000000003</v>
      </c>
      <c r="BA19" s="23">
        <v>4004.3</v>
      </c>
      <c r="BB19" s="23">
        <v>0</v>
      </c>
      <c r="BC19" s="23">
        <f t="shared" si="34"/>
        <v>0</v>
      </c>
      <c r="BD19" s="23">
        <v>0</v>
      </c>
      <c r="BE19" s="23">
        <v>0</v>
      </c>
      <c r="BF19" s="23">
        <f t="shared" si="35"/>
        <v>0</v>
      </c>
      <c r="BG19" s="23">
        <v>0</v>
      </c>
      <c r="BH19" s="23">
        <v>0</v>
      </c>
      <c r="BI19" s="23">
        <f t="shared" si="36"/>
        <v>0</v>
      </c>
      <c r="BJ19" s="23">
        <v>0</v>
      </c>
      <c r="BK19" s="23">
        <f t="shared" si="4"/>
        <v>1518</v>
      </c>
      <c r="BL19" s="23">
        <f t="shared" si="4"/>
        <v>506</v>
      </c>
      <c r="BM19" s="23">
        <f t="shared" si="4"/>
        <v>400.5</v>
      </c>
      <c r="BN19" s="23">
        <f t="shared" si="37"/>
        <v>79.1501976284585</v>
      </c>
      <c r="BO19" s="23">
        <f t="shared" si="38"/>
        <v>26.383399209486164</v>
      </c>
      <c r="BP19" s="23">
        <v>1518</v>
      </c>
      <c r="BQ19" s="23">
        <f t="shared" si="39"/>
        <v>506</v>
      </c>
      <c r="BR19" s="23">
        <v>132.1</v>
      </c>
      <c r="BS19" s="23">
        <v>0</v>
      </c>
      <c r="BT19" s="23">
        <f t="shared" si="40"/>
        <v>0</v>
      </c>
      <c r="BU19" s="23">
        <v>268.39999999999998</v>
      </c>
      <c r="BV19" s="23">
        <v>0</v>
      </c>
      <c r="BW19" s="23">
        <f t="shared" si="41"/>
        <v>0</v>
      </c>
      <c r="BX19" s="23">
        <v>0</v>
      </c>
      <c r="BY19" s="23">
        <v>0</v>
      </c>
      <c r="BZ19" s="23">
        <f t="shared" si="42"/>
        <v>0</v>
      </c>
      <c r="CA19" s="23">
        <v>0</v>
      </c>
      <c r="CB19" s="23">
        <v>0</v>
      </c>
      <c r="CC19" s="23">
        <f t="shared" si="43"/>
        <v>0</v>
      </c>
      <c r="CD19" s="23">
        <v>0</v>
      </c>
      <c r="CE19" s="23">
        <v>0</v>
      </c>
      <c r="CF19" s="23">
        <f t="shared" si="44"/>
        <v>0</v>
      </c>
      <c r="CG19" s="23">
        <v>0</v>
      </c>
      <c r="CH19" s="23">
        <v>0</v>
      </c>
      <c r="CI19" s="23">
        <f t="shared" si="45"/>
        <v>0</v>
      </c>
      <c r="CJ19" s="23">
        <v>0</v>
      </c>
      <c r="CK19" s="23">
        <v>278.3</v>
      </c>
      <c r="CL19" s="23">
        <f t="shared" si="46"/>
        <v>92.766666666666666</v>
      </c>
      <c r="CM19" s="23">
        <v>0</v>
      </c>
      <c r="CN19" s="23">
        <v>278.3</v>
      </c>
      <c r="CO19" s="23">
        <f t="shared" si="47"/>
        <v>92.766666666666666</v>
      </c>
      <c r="CP19" s="23">
        <v>0</v>
      </c>
      <c r="CQ19" s="23">
        <f t="shared" si="48"/>
        <v>0</v>
      </c>
      <c r="CR19" s="23">
        <f t="shared" si="49"/>
        <v>0</v>
      </c>
      <c r="CS19" s="23">
        <v>0</v>
      </c>
      <c r="CT19" s="23">
        <f t="shared" si="50"/>
        <v>0</v>
      </c>
      <c r="CU19" s="23">
        <v>0</v>
      </c>
      <c r="CV19" s="23">
        <v>0</v>
      </c>
      <c r="CW19" s="23">
        <f t="shared" si="51"/>
        <v>0</v>
      </c>
      <c r="CX19" s="23">
        <v>0</v>
      </c>
      <c r="CY19" s="23">
        <v>0</v>
      </c>
      <c r="CZ19" s="23">
        <f t="shared" si="52"/>
        <v>0</v>
      </c>
      <c r="DA19" s="23">
        <v>0</v>
      </c>
      <c r="DB19" s="23">
        <v>0</v>
      </c>
      <c r="DC19" s="23">
        <f t="shared" si="53"/>
        <v>0</v>
      </c>
      <c r="DD19" s="23">
        <v>0</v>
      </c>
      <c r="DE19" s="23">
        <v>0</v>
      </c>
      <c r="DF19" s="23">
        <f t="shared" si="5"/>
        <v>17670.2</v>
      </c>
      <c r="DG19" s="23">
        <f t="shared" si="5"/>
        <v>5890.0666666666666</v>
      </c>
      <c r="DH19" s="23">
        <f t="shared" si="6"/>
        <v>5310.8879999999999</v>
      </c>
      <c r="DI19" s="23">
        <v>0</v>
      </c>
      <c r="DJ19" s="23">
        <f t="shared" si="54"/>
        <v>0</v>
      </c>
      <c r="DK19" s="23">
        <v>0</v>
      </c>
      <c r="DL19" s="23">
        <v>11147.7</v>
      </c>
      <c r="DM19" s="23">
        <f t="shared" si="55"/>
        <v>3715.9</v>
      </c>
      <c r="DN19" s="23">
        <v>0</v>
      </c>
      <c r="DO19" s="23">
        <v>0</v>
      </c>
      <c r="DP19" s="23">
        <f t="shared" si="56"/>
        <v>0</v>
      </c>
      <c r="DQ19" s="23">
        <v>0</v>
      </c>
      <c r="DR19" s="23">
        <v>0</v>
      </c>
      <c r="DS19" s="23">
        <f t="shared" si="57"/>
        <v>0</v>
      </c>
      <c r="DT19" s="23">
        <v>0</v>
      </c>
      <c r="DU19" s="23">
        <v>0</v>
      </c>
      <c r="DV19" s="23">
        <f t="shared" si="58"/>
        <v>0</v>
      </c>
      <c r="DW19" s="23">
        <v>0</v>
      </c>
      <c r="DX19" s="23">
        <v>3534</v>
      </c>
      <c r="DY19" s="23">
        <f t="shared" si="59"/>
        <v>1178</v>
      </c>
      <c r="DZ19" s="23">
        <v>0</v>
      </c>
      <c r="EA19" s="23">
        <v>0</v>
      </c>
      <c r="EB19" s="23">
        <f t="shared" si="7"/>
        <v>14681.7</v>
      </c>
      <c r="EC19" s="23">
        <f t="shared" si="7"/>
        <v>4893.8999999999996</v>
      </c>
      <c r="ED19" s="23">
        <f t="shared" si="8"/>
        <v>0</v>
      </c>
    </row>
    <row r="20" spans="1:134">
      <c r="A20" s="21">
        <v>11</v>
      </c>
      <c r="B20" s="27" t="s">
        <v>168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0"/>
        <v>2703.2000000000003</v>
      </c>
      <c r="G20" s="23">
        <f t="shared" si="0"/>
        <v>1993.2809999999999</v>
      </c>
      <c r="H20" s="23">
        <f t="shared" si="9"/>
        <v>73.737829239419938</v>
      </c>
      <c r="I20" s="23">
        <f t="shared" si="10"/>
        <v>24.579276413139979</v>
      </c>
      <c r="J20" s="23">
        <f t="shared" si="1"/>
        <v>3462</v>
      </c>
      <c r="K20" s="23">
        <f t="shared" si="1"/>
        <v>1153.9999999999998</v>
      </c>
      <c r="L20" s="23">
        <f t="shared" si="1"/>
        <v>444.08099999999996</v>
      </c>
      <c r="M20" s="23">
        <f t="shared" si="11"/>
        <v>38.481889081455812</v>
      </c>
      <c r="N20" s="23">
        <f t="shared" si="12"/>
        <v>12.827296360485269</v>
      </c>
      <c r="O20" s="23">
        <f t="shared" si="2"/>
        <v>320</v>
      </c>
      <c r="P20" s="23">
        <f t="shared" si="13"/>
        <v>106.66666666666667</v>
      </c>
      <c r="Q20" s="23">
        <f t="shared" si="3"/>
        <v>109.661</v>
      </c>
      <c r="R20" s="23">
        <f t="shared" si="14"/>
        <v>102.8071875</v>
      </c>
      <c r="S20" s="23">
        <f t="shared" si="15"/>
        <v>34.269062500000004</v>
      </c>
      <c r="T20" s="23">
        <v>0</v>
      </c>
      <c r="U20" s="23">
        <f t="shared" si="16"/>
        <v>0</v>
      </c>
      <c r="V20" s="23">
        <v>6.0999999999999999E-2</v>
      </c>
      <c r="W20" s="23" t="e">
        <f t="shared" si="17"/>
        <v>#DIV/0!</v>
      </c>
      <c r="X20" s="23" t="e">
        <f t="shared" si="18"/>
        <v>#DIV/0!</v>
      </c>
      <c r="Y20" s="23">
        <v>513.9</v>
      </c>
      <c r="Z20" s="23">
        <f t="shared" si="19"/>
        <v>171.29999999999998</v>
      </c>
      <c r="AA20" s="23">
        <v>15.91</v>
      </c>
      <c r="AB20" s="23">
        <f t="shared" si="20"/>
        <v>9.2877991827203736</v>
      </c>
      <c r="AC20" s="23">
        <f t="shared" si="21"/>
        <v>3.0959330609067912</v>
      </c>
      <c r="AD20" s="23">
        <v>320</v>
      </c>
      <c r="AE20" s="23">
        <f t="shared" si="22"/>
        <v>106.66666666666667</v>
      </c>
      <c r="AF20" s="23">
        <v>109.6</v>
      </c>
      <c r="AG20" s="23">
        <f t="shared" si="23"/>
        <v>102.74999999999999</v>
      </c>
      <c r="AH20" s="23">
        <f t="shared" si="24"/>
        <v>34.25</v>
      </c>
      <c r="AI20" s="23">
        <v>0</v>
      </c>
      <c r="AJ20" s="23">
        <f t="shared" si="25"/>
        <v>0</v>
      </c>
      <c r="AK20" s="23">
        <v>0</v>
      </c>
      <c r="AL20" s="23" t="e">
        <f t="shared" si="26"/>
        <v>#DIV/0!</v>
      </c>
      <c r="AM20" s="23" t="e">
        <f t="shared" si="27"/>
        <v>#DIV/0!</v>
      </c>
      <c r="AN20" s="23">
        <v>0</v>
      </c>
      <c r="AO20" s="23">
        <f t="shared" si="28"/>
        <v>0</v>
      </c>
      <c r="AP20" s="23">
        <v>0</v>
      </c>
      <c r="AQ20" s="23" t="e">
        <f t="shared" si="29"/>
        <v>#DIV/0!</v>
      </c>
      <c r="AR20" s="23" t="e">
        <f t="shared" si="30"/>
        <v>#DIV/0!</v>
      </c>
      <c r="AS20" s="23">
        <v>0</v>
      </c>
      <c r="AT20" s="23">
        <f t="shared" si="31"/>
        <v>0</v>
      </c>
      <c r="AU20" s="23">
        <v>0</v>
      </c>
      <c r="AV20" s="23">
        <v>0</v>
      </c>
      <c r="AW20" s="23">
        <f t="shared" si="32"/>
        <v>0</v>
      </c>
      <c r="AX20" s="23">
        <v>0</v>
      </c>
      <c r="AY20" s="23">
        <v>4647.6000000000004</v>
      </c>
      <c r="AZ20" s="23">
        <f t="shared" si="33"/>
        <v>1549.2</v>
      </c>
      <c r="BA20" s="23">
        <v>1549.2</v>
      </c>
      <c r="BB20" s="23">
        <v>0</v>
      </c>
      <c r="BC20" s="23">
        <f t="shared" si="34"/>
        <v>0</v>
      </c>
      <c r="BD20" s="23">
        <v>0</v>
      </c>
      <c r="BE20" s="23">
        <v>0</v>
      </c>
      <c r="BF20" s="23">
        <f t="shared" si="35"/>
        <v>0</v>
      </c>
      <c r="BG20" s="23">
        <v>0</v>
      </c>
      <c r="BH20" s="23">
        <v>0</v>
      </c>
      <c r="BI20" s="23">
        <f t="shared" si="36"/>
        <v>0</v>
      </c>
      <c r="BJ20" s="23">
        <v>0</v>
      </c>
      <c r="BK20" s="23">
        <f t="shared" si="4"/>
        <v>2558.1</v>
      </c>
      <c r="BL20" s="23">
        <f t="shared" si="4"/>
        <v>852.7</v>
      </c>
      <c r="BM20" s="23">
        <f t="shared" si="4"/>
        <v>318.51</v>
      </c>
      <c r="BN20" s="23">
        <f t="shared" si="37"/>
        <v>37.353113639028962</v>
      </c>
      <c r="BO20" s="23">
        <f t="shared" si="38"/>
        <v>12.451037879676322</v>
      </c>
      <c r="BP20" s="23">
        <v>2158.1</v>
      </c>
      <c r="BQ20" s="23">
        <f t="shared" si="39"/>
        <v>719.36666666666667</v>
      </c>
      <c r="BR20" s="23">
        <v>168.81</v>
      </c>
      <c r="BS20" s="23">
        <v>250</v>
      </c>
      <c r="BT20" s="23">
        <f t="shared" si="40"/>
        <v>83.333333333333329</v>
      </c>
      <c r="BU20" s="23">
        <v>0</v>
      </c>
      <c r="BV20" s="23">
        <v>0</v>
      </c>
      <c r="BW20" s="23">
        <f t="shared" si="41"/>
        <v>0</v>
      </c>
      <c r="BX20" s="23">
        <v>0</v>
      </c>
      <c r="BY20" s="23">
        <v>150</v>
      </c>
      <c r="BZ20" s="23">
        <f t="shared" si="42"/>
        <v>50</v>
      </c>
      <c r="CA20" s="23">
        <v>149.69999999999999</v>
      </c>
      <c r="CB20" s="23">
        <v>0</v>
      </c>
      <c r="CC20" s="23">
        <f t="shared" si="43"/>
        <v>0</v>
      </c>
      <c r="CD20" s="23">
        <v>0</v>
      </c>
      <c r="CE20" s="23">
        <v>0</v>
      </c>
      <c r="CF20" s="23">
        <f t="shared" si="44"/>
        <v>0</v>
      </c>
      <c r="CG20" s="23">
        <v>0</v>
      </c>
      <c r="CH20" s="23">
        <v>0</v>
      </c>
      <c r="CI20" s="23">
        <f t="shared" si="45"/>
        <v>0</v>
      </c>
      <c r="CJ20" s="23">
        <v>0</v>
      </c>
      <c r="CK20" s="23">
        <v>70</v>
      </c>
      <c r="CL20" s="23">
        <f t="shared" si="46"/>
        <v>23.333333333333332</v>
      </c>
      <c r="CM20" s="23">
        <v>0</v>
      </c>
      <c r="CN20" s="23">
        <v>70</v>
      </c>
      <c r="CO20" s="23">
        <f t="shared" si="47"/>
        <v>23.333333333333332</v>
      </c>
      <c r="CP20" s="23">
        <v>0</v>
      </c>
      <c r="CQ20" s="23">
        <f t="shared" si="48"/>
        <v>0</v>
      </c>
      <c r="CR20" s="23">
        <f t="shared" si="49"/>
        <v>0</v>
      </c>
      <c r="CS20" s="23">
        <v>0</v>
      </c>
      <c r="CT20" s="23">
        <f t="shared" si="50"/>
        <v>0</v>
      </c>
      <c r="CU20" s="23">
        <v>0</v>
      </c>
      <c r="CV20" s="23">
        <v>0</v>
      </c>
      <c r="CW20" s="23">
        <f t="shared" si="51"/>
        <v>0</v>
      </c>
      <c r="CX20" s="23">
        <v>0</v>
      </c>
      <c r="CY20" s="23">
        <v>0</v>
      </c>
      <c r="CZ20" s="23">
        <f t="shared" si="52"/>
        <v>0</v>
      </c>
      <c r="DA20" s="23">
        <v>0</v>
      </c>
      <c r="DB20" s="23">
        <v>0</v>
      </c>
      <c r="DC20" s="23">
        <f t="shared" si="53"/>
        <v>0</v>
      </c>
      <c r="DD20" s="23">
        <v>0</v>
      </c>
      <c r="DE20" s="23">
        <v>0</v>
      </c>
      <c r="DF20" s="23">
        <f t="shared" si="5"/>
        <v>8109.6</v>
      </c>
      <c r="DG20" s="23">
        <f t="shared" si="5"/>
        <v>2703.2000000000003</v>
      </c>
      <c r="DH20" s="23">
        <f t="shared" si="6"/>
        <v>1993.2809999999999</v>
      </c>
      <c r="DI20" s="23">
        <v>0</v>
      </c>
      <c r="DJ20" s="23">
        <f t="shared" si="54"/>
        <v>0</v>
      </c>
      <c r="DK20" s="23">
        <v>0</v>
      </c>
      <c r="DL20" s="23">
        <v>0</v>
      </c>
      <c r="DM20" s="23">
        <f t="shared" si="55"/>
        <v>0</v>
      </c>
      <c r="DN20" s="23">
        <v>0</v>
      </c>
      <c r="DO20" s="23">
        <v>0</v>
      </c>
      <c r="DP20" s="23">
        <f t="shared" si="56"/>
        <v>0</v>
      </c>
      <c r="DQ20" s="23">
        <v>0</v>
      </c>
      <c r="DR20" s="23">
        <v>0</v>
      </c>
      <c r="DS20" s="23">
        <f t="shared" si="57"/>
        <v>0</v>
      </c>
      <c r="DT20" s="23">
        <v>0</v>
      </c>
      <c r="DU20" s="23">
        <v>0</v>
      </c>
      <c r="DV20" s="23">
        <f t="shared" si="58"/>
        <v>0</v>
      </c>
      <c r="DW20" s="23">
        <v>0</v>
      </c>
      <c r="DX20" s="23">
        <v>0</v>
      </c>
      <c r="DY20" s="23">
        <f t="shared" si="59"/>
        <v>0</v>
      </c>
      <c r="DZ20" s="23">
        <v>0</v>
      </c>
      <c r="EA20" s="23">
        <v>0</v>
      </c>
      <c r="EB20" s="23">
        <f t="shared" si="7"/>
        <v>0</v>
      </c>
      <c r="EC20" s="23">
        <f t="shared" si="7"/>
        <v>0</v>
      </c>
      <c r="ED20" s="23">
        <f t="shared" si="8"/>
        <v>0</v>
      </c>
    </row>
    <row r="21" spans="1:134">
      <c r="A21" s="21">
        <v>12</v>
      </c>
      <c r="B21" s="27" t="s">
        <v>169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0"/>
        <v>45343.133333333331</v>
      </c>
      <c r="G21" s="23">
        <f t="shared" si="0"/>
        <v>24371.662999999997</v>
      </c>
      <c r="H21" s="23">
        <f t="shared" si="9"/>
        <v>53.749401967515844</v>
      </c>
      <c r="I21" s="23">
        <f t="shared" si="10"/>
        <v>17.91646732250528</v>
      </c>
      <c r="J21" s="23">
        <f t="shared" si="1"/>
        <v>33966.399999999994</v>
      </c>
      <c r="K21" s="23">
        <f t="shared" si="1"/>
        <v>11322.133333333331</v>
      </c>
      <c r="L21" s="23">
        <f t="shared" si="1"/>
        <v>3664.3629999999998</v>
      </c>
      <c r="M21" s="23">
        <f t="shared" si="11"/>
        <v>32.364598544443922</v>
      </c>
      <c r="N21" s="23">
        <f t="shared" si="12"/>
        <v>10.788199514814641</v>
      </c>
      <c r="O21" s="23">
        <f t="shared" si="2"/>
        <v>11811.9</v>
      </c>
      <c r="P21" s="23">
        <f t="shared" si="13"/>
        <v>3937.2999999999997</v>
      </c>
      <c r="Q21" s="23">
        <f t="shared" si="3"/>
        <v>1853.479</v>
      </c>
      <c r="R21" s="23">
        <f t="shared" si="14"/>
        <v>47.074873644375593</v>
      </c>
      <c r="S21" s="23">
        <f t="shared" si="15"/>
        <v>15.691624548125196</v>
      </c>
      <c r="T21" s="23">
        <v>118.1</v>
      </c>
      <c r="U21" s="23">
        <f t="shared" si="16"/>
        <v>39.366666666666667</v>
      </c>
      <c r="V21" s="23">
        <v>0.11700000000000001</v>
      </c>
      <c r="W21" s="23">
        <f t="shared" si="17"/>
        <v>0.29720575783234549</v>
      </c>
      <c r="X21" s="23">
        <f t="shared" si="18"/>
        <v>9.9068585944115176E-2</v>
      </c>
      <c r="Y21" s="23">
        <v>15388.9</v>
      </c>
      <c r="Z21" s="23">
        <f t="shared" si="19"/>
        <v>5129.6333333333332</v>
      </c>
      <c r="AA21" s="23">
        <v>1465.0840000000001</v>
      </c>
      <c r="AB21" s="23">
        <f t="shared" si="20"/>
        <v>28.561183710336675</v>
      </c>
      <c r="AC21" s="23">
        <f t="shared" si="21"/>
        <v>9.5203945701122237</v>
      </c>
      <c r="AD21" s="23">
        <v>11693.8</v>
      </c>
      <c r="AE21" s="23">
        <f t="shared" si="22"/>
        <v>3897.9333333333329</v>
      </c>
      <c r="AF21" s="23">
        <v>1853.3620000000001</v>
      </c>
      <c r="AG21" s="23">
        <f t="shared" si="23"/>
        <v>47.547298568472193</v>
      </c>
      <c r="AH21" s="23">
        <f t="shared" si="24"/>
        <v>15.849099522824062</v>
      </c>
      <c r="AI21" s="23">
        <v>630</v>
      </c>
      <c r="AJ21" s="23">
        <f t="shared" si="25"/>
        <v>210</v>
      </c>
      <c r="AK21" s="23">
        <v>0</v>
      </c>
      <c r="AL21" s="23">
        <f t="shared" si="26"/>
        <v>0</v>
      </c>
      <c r="AM21" s="23">
        <f t="shared" si="27"/>
        <v>0</v>
      </c>
      <c r="AN21" s="23">
        <v>0</v>
      </c>
      <c r="AO21" s="23">
        <f t="shared" si="28"/>
        <v>0</v>
      </c>
      <c r="AP21" s="23">
        <v>0</v>
      </c>
      <c r="AQ21" s="23" t="e">
        <f t="shared" si="29"/>
        <v>#DIV/0!</v>
      </c>
      <c r="AR21" s="23" t="e">
        <f t="shared" si="30"/>
        <v>#DIV/0!</v>
      </c>
      <c r="AS21" s="23">
        <v>0</v>
      </c>
      <c r="AT21" s="23">
        <f t="shared" si="31"/>
        <v>0</v>
      </c>
      <c r="AU21" s="23">
        <v>0</v>
      </c>
      <c r="AV21" s="23">
        <v>0</v>
      </c>
      <c r="AW21" s="23">
        <f t="shared" si="32"/>
        <v>0</v>
      </c>
      <c r="AX21" s="23">
        <v>0</v>
      </c>
      <c r="AY21" s="23">
        <v>62122.1</v>
      </c>
      <c r="AZ21" s="23">
        <f t="shared" si="33"/>
        <v>20707.366666666665</v>
      </c>
      <c r="BA21" s="23">
        <v>20707.3</v>
      </c>
      <c r="BB21" s="23">
        <v>0</v>
      </c>
      <c r="BC21" s="23">
        <f t="shared" si="34"/>
        <v>0</v>
      </c>
      <c r="BD21" s="23">
        <v>0</v>
      </c>
      <c r="BE21" s="23">
        <v>0</v>
      </c>
      <c r="BF21" s="23">
        <f t="shared" si="35"/>
        <v>0</v>
      </c>
      <c r="BG21" s="23">
        <v>0</v>
      </c>
      <c r="BH21" s="23">
        <v>0</v>
      </c>
      <c r="BI21" s="23">
        <f t="shared" si="36"/>
        <v>0</v>
      </c>
      <c r="BJ21" s="23">
        <v>0</v>
      </c>
      <c r="BK21" s="23">
        <f t="shared" si="4"/>
        <v>4496.3999999999996</v>
      </c>
      <c r="BL21" s="23">
        <f t="shared" si="4"/>
        <v>1498.8</v>
      </c>
      <c r="BM21" s="23">
        <f t="shared" si="4"/>
        <v>303.60000000000002</v>
      </c>
      <c r="BN21" s="23">
        <f t="shared" si="37"/>
        <v>20.256204963971179</v>
      </c>
      <c r="BO21" s="23">
        <f t="shared" si="38"/>
        <v>6.7520683213237271</v>
      </c>
      <c r="BP21" s="23">
        <v>2749.6</v>
      </c>
      <c r="BQ21" s="23">
        <f t="shared" si="39"/>
        <v>916.5333333333333</v>
      </c>
      <c r="BR21" s="23">
        <v>303.60000000000002</v>
      </c>
      <c r="BS21" s="23">
        <v>246.8</v>
      </c>
      <c r="BT21" s="23">
        <f t="shared" si="40"/>
        <v>82.266666666666666</v>
      </c>
      <c r="BU21" s="23">
        <v>0</v>
      </c>
      <c r="BV21" s="23">
        <v>0</v>
      </c>
      <c r="BW21" s="23">
        <f t="shared" si="41"/>
        <v>0</v>
      </c>
      <c r="BX21" s="23">
        <v>0</v>
      </c>
      <c r="BY21" s="23">
        <v>1500</v>
      </c>
      <c r="BZ21" s="23">
        <f t="shared" si="42"/>
        <v>500</v>
      </c>
      <c r="CA21" s="23">
        <v>0</v>
      </c>
      <c r="CB21" s="23">
        <v>0</v>
      </c>
      <c r="CC21" s="23">
        <f t="shared" si="43"/>
        <v>0</v>
      </c>
      <c r="CD21" s="23">
        <v>0</v>
      </c>
      <c r="CE21" s="23">
        <v>0</v>
      </c>
      <c r="CF21" s="23">
        <f t="shared" si="44"/>
        <v>0</v>
      </c>
      <c r="CG21" s="23">
        <v>0</v>
      </c>
      <c r="CH21" s="23">
        <v>0</v>
      </c>
      <c r="CI21" s="23">
        <f t="shared" si="45"/>
        <v>0</v>
      </c>
      <c r="CJ21" s="23">
        <v>0</v>
      </c>
      <c r="CK21" s="23">
        <v>1639.2</v>
      </c>
      <c r="CL21" s="23">
        <f t="shared" si="46"/>
        <v>546.4</v>
      </c>
      <c r="CM21" s="23">
        <v>42.2</v>
      </c>
      <c r="CN21" s="23">
        <v>1639.2</v>
      </c>
      <c r="CO21" s="23">
        <f t="shared" si="47"/>
        <v>546.4</v>
      </c>
      <c r="CP21" s="23">
        <v>42.2</v>
      </c>
      <c r="CQ21" s="23">
        <f t="shared" si="48"/>
        <v>7.7232796486090782</v>
      </c>
      <c r="CR21" s="23">
        <f t="shared" si="49"/>
        <v>2.5744265495363594</v>
      </c>
      <c r="CS21" s="23">
        <v>0</v>
      </c>
      <c r="CT21" s="23">
        <f t="shared" si="50"/>
        <v>0</v>
      </c>
      <c r="CU21" s="23">
        <v>0</v>
      </c>
      <c r="CV21" s="23">
        <v>0</v>
      </c>
      <c r="CW21" s="23">
        <f t="shared" si="51"/>
        <v>0</v>
      </c>
      <c r="CX21" s="23">
        <v>0</v>
      </c>
      <c r="CY21" s="23">
        <v>0</v>
      </c>
      <c r="CZ21" s="23">
        <f t="shared" si="52"/>
        <v>0</v>
      </c>
      <c r="DA21" s="23">
        <v>0</v>
      </c>
      <c r="DB21" s="23">
        <v>0</v>
      </c>
      <c r="DC21" s="23">
        <f t="shared" si="53"/>
        <v>0</v>
      </c>
      <c r="DD21" s="23">
        <v>0</v>
      </c>
      <c r="DE21" s="23">
        <v>0</v>
      </c>
      <c r="DF21" s="23">
        <f t="shared" si="5"/>
        <v>96088.5</v>
      </c>
      <c r="DG21" s="23">
        <f t="shared" si="5"/>
        <v>32029.499999999996</v>
      </c>
      <c r="DH21" s="23">
        <f t="shared" si="6"/>
        <v>24371.662999999997</v>
      </c>
      <c r="DI21" s="23">
        <v>0</v>
      </c>
      <c r="DJ21" s="23">
        <f t="shared" si="54"/>
        <v>0</v>
      </c>
      <c r="DK21" s="23">
        <v>0</v>
      </c>
      <c r="DL21" s="23">
        <v>39940.9</v>
      </c>
      <c r="DM21" s="23">
        <f t="shared" si="55"/>
        <v>13313.633333333333</v>
      </c>
      <c r="DN21" s="23">
        <v>0</v>
      </c>
      <c r="DO21" s="23">
        <v>0</v>
      </c>
      <c r="DP21" s="23">
        <f t="shared" si="56"/>
        <v>0</v>
      </c>
      <c r="DQ21" s="23">
        <v>0</v>
      </c>
      <c r="DR21" s="23">
        <v>0</v>
      </c>
      <c r="DS21" s="23">
        <f t="shared" si="57"/>
        <v>0</v>
      </c>
      <c r="DT21" s="23">
        <v>0</v>
      </c>
      <c r="DU21" s="23">
        <v>0</v>
      </c>
      <c r="DV21" s="23">
        <f t="shared" si="58"/>
        <v>0</v>
      </c>
      <c r="DW21" s="23">
        <v>0</v>
      </c>
      <c r="DX21" s="23">
        <v>17817.7</v>
      </c>
      <c r="DY21" s="23">
        <f t="shared" si="59"/>
        <v>5939.2333333333336</v>
      </c>
      <c r="DZ21" s="23">
        <v>2782.9584</v>
      </c>
      <c r="EA21" s="23">
        <v>0</v>
      </c>
      <c r="EB21" s="23">
        <f t="shared" si="7"/>
        <v>57758.600000000006</v>
      </c>
      <c r="EC21" s="23">
        <f t="shared" si="7"/>
        <v>19252.866666666669</v>
      </c>
      <c r="ED21" s="23">
        <f t="shared" si="8"/>
        <v>2782.9584</v>
      </c>
    </row>
    <row r="22" spans="1:134" s="20" customFormat="1" ht="13.5">
      <c r="A22" s="21">
        <v>13</v>
      </c>
      <c r="B22" s="27" t="s">
        <v>170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0"/>
        <v>49452.23333333333</v>
      </c>
      <c r="G22" s="23">
        <f t="shared" si="0"/>
        <v>50506.610999999997</v>
      </c>
      <c r="H22" s="23">
        <f t="shared" si="9"/>
        <v>102.13211334574038</v>
      </c>
      <c r="I22" s="23">
        <f t="shared" si="10"/>
        <v>34.044037781913453</v>
      </c>
      <c r="J22" s="23">
        <f t="shared" si="1"/>
        <v>13940.3</v>
      </c>
      <c r="K22" s="23">
        <f t="shared" si="1"/>
        <v>4646.7666666666664</v>
      </c>
      <c r="L22" s="23">
        <f t="shared" si="1"/>
        <v>5701.1110000000008</v>
      </c>
      <c r="M22" s="23">
        <f t="shared" si="11"/>
        <v>122.6898488554766</v>
      </c>
      <c r="N22" s="23">
        <f t="shared" si="12"/>
        <v>40.896616285158863</v>
      </c>
      <c r="O22" s="23">
        <f t="shared" si="2"/>
        <v>4314</v>
      </c>
      <c r="P22" s="23">
        <f t="shared" si="13"/>
        <v>1438</v>
      </c>
      <c r="Q22" s="23">
        <f t="shared" si="3"/>
        <v>4540.2520000000004</v>
      </c>
      <c r="R22" s="23">
        <f t="shared" si="14"/>
        <v>315.73379694019474</v>
      </c>
      <c r="S22" s="23">
        <f t="shared" si="15"/>
        <v>105.24459898006491</v>
      </c>
      <c r="T22" s="23">
        <v>30</v>
      </c>
      <c r="U22" s="23">
        <f t="shared" si="16"/>
        <v>10</v>
      </c>
      <c r="V22" s="23">
        <v>7.0590000000000002</v>
      </c>
      <c r="W22" s="23">
        <f t="shared" si="17"/>
        <v>70.59</v>
      </c>
      <c r="X22" s="23">
        <f t="shared" si="18"/>
        <v>23.53</v>
      </c>
      <c r="Y22" s="23">
        <v>5600</v>
      </c>
      <c r="Z22" s="23">
        <f t="shared" si="19"/>
        <v>1866.6666666666667</v>
      </c>
      <c r="AA22" s="23">
        <v>1.4750000000000001</v>
      </c>
      <c r="AB22" s="23">
        <f t="shared" si="20"/>
        <v>7.901785714285714E-2</v>
      </c>
      <c r="AC22" s="23">
        <f t="shared" si="21"/>
        <v>2.6339285714285718E-2</v>
      </c>
      <c r="AD22" s="23">
        <v>4284</v>
      </c>
      <c r="AE22" s="23">
        <f t="shared" si="22"/>
        <v>1428</v>
      </c>
      <c r="AF22" s="23">
        <v>4533.1930000000002</v>
      </c>
      <c r="AG22" s="23">
        <f t="shared" si="23"/>
        <v>317.45049019607848</v>
      </c>
      <c r="AH22" s="23">
        <f t="shared" si="24"/>
        <v>105.8168300653595</v>
      </c>
      <c r="AI22" s="23">
        <v>120</v>
      </c>
      <c r="AJ22" s="23">
        <f t="shared" si="25"/>
        <v>40</v>
      </c>
      <c r="AK22" s="23">
        <v>71.5</v>
      </c>
      <c r="AL22" s="23">
        <f t="shared" si="26"/>
        <v>178.75</v>
      </c>
      <c r="AM22" s="23">
        <f t="shared" si="27"/>
        <v>59.583333333333336</v>
      </c>
      <c r="AN22" s="23">
        <v>0</v>
      </c>
      <c r="AO22" s="23">
        <f t="shared" si="28"/>
        <v>0</v>
      </c>
      <c r="AP22" s="23">
        <v>0</v>
      </c>
      <c r="AQ22" s="23" t="e">
        <f t="shared" si="29"/>
        <v>#DIV/0!</v>
      </c>
      <c r="AR22" s="23" t="e">
        <f t="shared" si="30"/>
        <v>#DIV/0!</v>
      </c>
      <c r="AS22" s="23">
        <v>0</v>
      </c>
      <c r="AT22" s="23">
        <f t="shared" si="31"/>
        <v>0</v>
      </c>
      <c r="AU22" s="23">
        <v>0</v>
      </c>
      <c r="AV22" s="23">
        <v>0</v>
      </c>
      <c r="AW22" s="23">
        <f t="shared" si="32"/>
        <v>0</v>
      </c>
      <c r="AX22" s="23">
        <v>0</v>
      </c>
      <c r="AY22" s="23">
        <v>134416.4</v>
      </c>
      <c r="AZ22" s="23">
        <f t="shared" si="33"/>
        <v>44805.466666666667</v>
      </c>
      <c r="BA22" s="23">
        <v>44805.5</v>
      </c>
      <c r="BB22" s="23">
        <v>0</v>
      </c>
      <c r="BC22" s="23">
        <f t="shared" si="34"/>
        <v>0</v>
      </c>
      <c r="BD22" s="23">
        <v>0</v>
      </c>
      <c r="BE22" s="23">
        <v>0</v>
      </c>
      <c r="BF22" s="23">
        <f t="shared" si="35"/>
        <v>0</v>
      </c>
      <c r="BG22" s="23">
        <v>0</v>
      </c>
      <c r="BH22" s="23">
        <v>0</v>
      </c>
      <c r="BI22" s="23">
        <f t="shared" si="36"/>
        <v>0</v>
      </c>
      <c r="BJ22" s="23">
        <v>0</v>
      </c>
      <c r="BK22" s="23">
        <f t="shared" si="4"/>
        <v>2906.3</v>
      </c>
      <c r="BL22" s="23">
        <f t="shared" si="4"/>
        <v>968.76666666666665</v>
      </c>
      <c r="BM22" s="23">
        <f t="shared" si="4"/>
        <v>604.61</v>
      </c>
      <c r="BN22" s="23">
        <f t="shared" si="37"/>
        <v>62.410281113443212</v>
      </c>
      <c r="BO22" s="23">
        <f t="shared" si="38"/>
        <v>20.803427037814405</v>
      </c>
      <c r="BP22" s="23">
        <v>200</v>
      </c>
      <c r="BQ22" s="23">
        <f t="shared" si="39"/>
        <v>66.666666666666671</v>
      </c>
      <c r="BR22" s="23">
        <v>3</v>
      </c>
      <c r="BS22" s="23">
        <v>2106.3000000000002</v>
      </c>
      <c r="BT22" s="23">
        <f t="shared" si="40"/>
        <v>702.1</v>
      </c>
      <c r="BU22" s="23">
        <v>486.81</v>
      </c>
      <c r="BV22" s="23">
        <v>0</v>
      </c>
      <c r="BW22" s="23">
        <f t="shared" si="41"/>
        <v>0</v>
      </c>
      <c r="BX22" s="23">
        <v>0</v>
      </c>
      <c r="BY22" s="23">
        <v>600</v>
      </c>
      <c r="BZ22" s="23">
        <f t="shared" si="42"/>
        <v>200</v>
      </c>
      <c r="CA22" s="23">
        <v>114.8</v>
      </c>
      <c r="CB22" s="23">
        <v>0</v>
      </c>
      <c r="CC22" s="23">
        <f t="shared" si="43"/>
        <v>0</v>
      </c>
      <c r="CD22" s="23">
        <v>0</v>
      </c>
      <c r="CE22" s="23">
        <v>0</v>
      </c>
      <c r="CF22" s="23">
        <f t="shared" si="44"/>
        <v>0</v>
      </c>
      <c r="CG22" s="23">
        <v>0</v>
      </c>
      <c r="CH22" s="23">
        <v>0</v>
      </c>
      <c r="CI22" s="23">
        <f t="shared" si="45"/>
        <v>0</v>
      </c>
      <c r="CJ22" s="23">
        <v>0</v>
      </c>
      <c r="CK22" s="23">
        <v>1000</v>
      </c>
      <c r="CL22" s="23">
        <f t="shared" si="46"/>
        <v>333.33333333333331</v>
      </c>
      <c r="CM22" s="23">
        <v>453.274</v>
      </c>
      <c r="CN22" s="23">
        <v>600</v>
      </c>
      <c r="CO22" s="23">
        <f t="shared" si="47"/>
        <v>200</v>
      </c>
      <c r="CP22" s="23">
        <v>453.274</v>
      </c>
      <c r="CQ22" s="23">
        <f t="shared" si="48"/>
        <v>226.63700000000003</v>
      </c>
      <c r="CR22" s="23">
        <f t="shared" si="49"/>
        <v>75.545666666666662</v>
      </c>
      <c r="CS22" s="23">
        <v>0</v>
      </c>
      <c r="CT22" s="23">
        <f t="shared" si="50"/>
        <v>0</v>
      </c>
      <c r="CU22" s="23">
        <v>0</v>
      </c>
      <c r="CV22" s="23">
        <v>0</v>
      </c>
      <c r="CW22" s="23">
        <f t="shared" si="51"/>
        <v>0</v>
      </c>
      <c r="CX22" s="23">
        <v>0</v>
      </c>
      <c r="CY22" s="23">
        <v>0</v>
      </c>
      <c r="CZ22" s="23">
        <f t="shared" si="52"/>
        <v>0</v>
      </c>
      <c r="DA22" s="23">
        <v>0</v>
      </c>
      <c r="DB22" s="23">
        <v>0</v>
      </c>
      <c r="DC22" s="23">
        <f t="shared" si="53"/>
        <v>0</v>
      </c>
      <c r="DD22" s="23">
        <v>30</v>
      </c>
      <c r="DE22" s="23">
        <v>0</v>
      </c>
      <c r="DF22" s="23">
        <f t="shared" si="5"/>
        <v>148356.69999999998</v>
      </c>
      <c r="DG22" s="23">
        <f t="shared" si="5"/>
        <v>49452.23333333333</v>
      </c>
      <c r="DH22" s="23">
        <f t="shared" si="6"/>
        <v>50506.610999999997</v>
      </c>
      <c r="DI22" s="23">
        <v>0</v>
      </c>
      <c r="DJ22" s="23">
        <f t="shared" si="54"/>
        <v>0</v>
      </c>
      <c r="DK22" s="23">
        <v>0</v>
      </c>
      <c r="DL22" s="23">
        <v>0</v>
      </c>
      <c r="DM22" s="23">
        <f t="shared" si="55"/>
        <v>0</v>
      </c>
      <c r="DN22" s="23">
        <v>0</v>
      </c>
      <c r="DO22" s="23">
        <v>0</v>
      </c>
      <c r="DP22" s="23">
        <f t="shared" si="56"/>
        <v>0</v>
      </c>
      <c r="DQ22" s="23">
        <v>0</v>
      </c>
      <c r="DR22" s="23">
        <v>0</v>
      </c>
      <c r="DS22" s="23">
        <f t="shared" si="57"/>
        <v>0</v>
      </c>
      <c r="DT22" s="23">
        <v>0</v>
      </c>
      <c r="DU22" s="23">
        <v>0</v>
      </c>
      <c r="DV22" s="23">
        <f t="shared" si="58"/>
        <v>0</v>
      </c>
      <c r="DW22" s="23">
        <v>0</v>
      </c>
      <c r="DX22" s="23">
        <v>20000</v>
      </c>
      <c r="DY22" s="23">
        <f t="shared" si="59"/>
        <v>6666.666666666667</v>
      </c>
      <c r="DZ22" s="23">
        <v>4150.0111999999999</v>
      </c>
      <c r="EA22" s="23">
        <v>0</v>
      </c>
      <c r="EB22" s="23">
        <f t="shared" si="7"/>
        <v>20000</v>
      </c>
      <c r="EC22" s="23">
        <f t="shared" si="7"/>
        <v>6666.666666666667</v>
      </c>
      <c r="ED22" s="23">
        <f t="shared" si="8"/>
        <v>4150.0111999999999</v>
      </c>
    </row>
    <row r="23" spans="1:134">
      <c r="A23" s="21">
        <v>14</v>
      </c>
      <c r="B23" s="27" t="s">
        <v>171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0"/>
        <v>5506.6</v>
      </c>
      <c r="G23" s="23">
        <f t="shared" si="0"/>
        <v>5013.4350000000004</v>
      </c>
      <c r="H23" s="23">
        <f t="shared" si="9"/>
        <v>91.044110703519408</v>
      </c>
      <c r="I23" s="23">
        <f t="shared" si="10"/>
        <v>30.348036901173142</v>
      </c>
      <c r="J23" s="23">
        <f t="shared" si="1"/>
        <v>2806</v>
      </c>
      <c r="K23" s="23">
        <f t="shared" si="1"/>
        <v>935.33333333333337</v>
      </c>
      <c r="L23" s="23">
        <f t="shared" si="1"/>
        <v>442.13499999999999</v>
      </c>
      <c r="M23" s="23">
        <f t="shared" si="11"/>
        <v>47.270313613684955</v>
      </c>
      <c r="N23" s="23">
        <f t="shared" si="12"/>
        <v>15.756771204561653</v>
      </c>
      <c r="O23" s="23">
        <f t="shared" si="2"/>
        <v>950</v>
      </c>
      <c r="P23" s="23">
        <f t="shared" si="13"/>
        <v>316.66666666666669</v>
      </c>
      <c r="Q23" s="23">
        <f t="shared" si="3"/>
        <v>120.152</v>
      </c>
      <c r="R23" s="23">
        <f t="shared" si="14"/>
        <v>37.942736842105262</v>
      </c>
      <c r="S23" s="23">
        <f t="shared" si="15"/>
        <v>12.647578947368421</v>
      </c>
      <c r="T23" s="23">
        <v>0</v>
      </c>
      <c r="U23" s="23">
        <f t="shared" si="16"/>
        <v>0</v>
      </c>
      <c r="V23" s="23">
        <v>3.2000000000000001E-2</v>
      </c>
      <c r="W23" s="23" t="e">
        <f t="shared" si="17"/>
        <v>#DIV/0!</v>
      </c>
      <c r="X23" s="23" t="e">
        <f t="shared" si="18"/>
        <v>#DIV/0!</v>
      </c>
      <c r="Y23" s="23">
        <v>576</v>
      </c>
      <c r="Z23" s="23">
        <f t="shared" si="19"/>
        <v>192</v>
      </c>
      <c r="AA23" s="23">
        <v>104.18300000000001</v>
      </c>
      <c r="AB23" s="23">
        <f t="shared" si="20"/>
        <v>54.261979166666677</v>
      </c>
      <c r="AC23" s="23">
        <f t="shared" si="21"/>
        <v>18.08732638888889</v>
      </c>
      <c r="AD23" s="23">
        <v>950</v>
      </c>
      <c r="AE23" s="23">
        <f t="shared" si="22"/>
        <v>316.66666666666669</v>
      </c>
      <c r="AF23" s="23">
        <v>120.12</v>
      </c>
      <c r="AG23" s="23">
        <f t="shared" si="23"/>
        <v>37.932631578947365</v>
      </c>
      <c r="AH23" s="23">
        <f t="shared" si="24"/>
        <v>12.644210526315792</v>
      </c>
      <c r="AI23" s="23">
        <v>0</v>
      </c>
      <c r="AJ23" s="23">
        <f t="shared" si="25"/>
        <v>0</v>
      </c>
      <c r="AK23" s="23">
        <v>0</v>
      </c>
      <c r="AL23" s="23" t="e">
        <f t="shared" si="26"/>
        <v>#DIV/0!</v>
      </c>
      <c r="AM23" s="23" t="e">
        <f t="shared" si="27"/>
        <v>#DIV/0!</v>
      </c>
      <c r="AN23" s="23">
        <v>0</v>
      </c>
      <c r="AO23" s="23">
        <f t="shared" si="28"/>
        <v>0</v>
      </c>
      <c r="AP23" s="23">
        <v>0</v>
      </c>
      <c r="AQ23" s="23" t="e">
        <f t="shared" si="29"/>
        <v>#DIV/0!</v>
      </c>
      <c r="AR23" s="23" t="e">
        <f t="shared" si="30"/>
        <v>#DIV/0!</v>
      </c>
      <c r="AS23" s="23">
        <v>0</v>
      </c>
      <c r="AT23" s="23">
        <f t="shared" si="31"/>
        <v>0</v>
      </c>
      <c r="AU23" s="23">
        <v>0</v>
      </c>
      <c r="AV23" s="23">
        <v>0</v>
      </c>
      <c r="AW23" s="23">
        <f t="shared" si="32"/>
        <v>0</v>
      </c>
      <c r="AX23" s="23">
        <v>0</v>
      </c>
      <c r="AY23" s="23">
        <v>13713.8</v>
      </c>
      <c r="AZ23" s="23">
        <f t="shared" si="33"/>
        <v>4571.2666666666664</v>
      </c>
      <c r="BA23" s="23">
        <v>4571.3</v>
      </c>
      <c r="BB23" s="23">
        <v>0</v>
      </c>
      <c r="BC23" s="23">
        <f t="shared" si="34"/>
        <v>0</v>
      </c>
      <c r="BD23" s="23">
        <v>0</v>
      </c>
      <c r="BE23" s="23">
        <v>0</v>
      </c>
      <c r="BF23" s="23">
        <f t="shared" si="35"/>
        <v>0</v>
      </c>
      <c r="BG23" s="23">
        <v>0</v>
      </c>
      <c r="BH23" s="23">
        <v>0</v>
      </c>
      <c r="BI23" s="23">
        <f t="shared" si="36"/>
        <v>0</v>
      </c>
      <c r="BJ23" s="23">
        <v>0</v>
      </c>
      <c r="BK23" s="23">
        <f t="shared" si="4"/>
        <v>1050</v>
      </c>
      <c r="BL23" s="23">
        <f t="shared" si="4"/>
        <v>350</v>
      </c>
      <c r="BM23" s="23">
        <f t="shared" si="4"/>
        <v>192.8</v>
      </c>
      <c r="BN23" s="23">
        <f t="shared" si="37"/>
        <v>55.085714285714296</v>
      </c>
      <c r="BO23" s="23">
        <f t="shared" si="38"/>
        <v>18.361904761904764</v>
      </c>
      <c r="BP23" s="23">
        <v>432</v>
      </c>
      <c r="BQ23" s="23">
        <f t="shared" si="39"/>
        <v>144</v>
      </c>
      <c r="BR23" s="23">
        <v>142.80000000000001</v>
      </c>
      <c r="BS23" s="23">
        <v>618</v>
      </c>
      <c r="BT23" s="23">
        <f t="shared" si="40"/>
        <v>206</v>
      </c>
      <c r="BU23" s="23">
        <v>50</v>
      </c>
      <c r="BV23" s="23">
        <v>0</v>
      </c>
      <c r="BW23" s="23">
        <f t="shared" si="41"/>
        <v>0</v>
      </c>
      <c r="BX23" s="23">
        <v>0</v>
      </c>
      <c r="BY23" s="23">
        <v>0</v>
      </c>
      <c r="BZ23" s="23">
        <f t="shared" si="42"/>
        <v>0</v>
      </c>
      <c r="CA23" s="23">
        <v>0</v>
      </c>
      <c r="CB23" s="23">
        <v>0</v>
      </c>
      <c r="CC23" s="23">
        <f t="shared" si="43"/>
        <v>0</v>
      </c>
      <c r="CD23" s="23">
        <v>0</v>
      </c>
      <c r="CE23" s="23">
        <v>0</v>
      </c>
      <c r="CF23" s="23">
        <f t="shared" si="44"/>
        <v>0</v>
      </c>
      <c r="CG23" s="23">
        <v>0</v>
      </c>
      <c r="CH23" s="23">
        <v>0</v>
      </c>
      <c r="CI23" s="23">
        <f t="shared" si="45"/>
        <v>0</v>
      </c>
      <c r="CJ23" s="23">
        <v>0</v>
      </c>
      <c r="CK23" s="23">
        <v>230</v>
      </c>
      <c r="CL23" s="23">
        <f t="shared" si="46"/>
        <v>76.666666666666671</v>
      </c>
      <c r="CM23" s="23">
        <v>25</v>
      </c>
      <c r="CN23" s="23">
        <v>230</v>
      </c>
      <c r="CO23" s="23">
        <f t="shared" si="47"/>
        <v>76.666666666666671</v>
      </c>
      <c r="CP23" s="23">
        <v>25</v>
      </c>
      <c r="CQ23" s="23">
        <f t="shared" si="48"/>
        <v>32.608695652173914</v>
      </c>
      <c r="CR23" s="23">
        <f t="shared" si="49"/>
        <v>10.869565217391305</v>
      </c>
      <c r="CS23" s="23">
        <v>0</v>
      </c>
      <c r="CT23" s="23">
        <f t="shared" si="50"/>
        <v>0</v>
      </c>
      <c r="CU23" s="23">
        <v>0</v>
      </c>
      <c r="CV23" s="23">
        <v>0</v>
      </c>
      <c r="CW23" s="23">
        <f t="shared" si="51"/>
        <v>0</v>
      </c>
      <c r="CX23" s="23">
        <v>0</v>
      </c>
      <c r="CY23" s="23">
        <v>0</v>
      </c>
      <c r="CZ23" s="23">
        <f t="shared" si="52"/>
        <v>0</v>
      </c>
      <c r="DA23" s="23">
        <v>0</v>
      </c>
      <c r="DB23" s="23">
        <v>0</v>
      </c>
      <c r="DC23" s="23">
        <f t="shared" si="53"/>
        <v>0</v>
      </c>
      <c r="DD23" s="23">
        <v>0</v>
      </c>
      <c r="DE23" s="23">
        <v>0</v>
      </c>
      <c r="DF23" s="23">
        <f t="shared" si="5"/>
        <v>16519.8</v>
      </c>
      <c r="DG23" s="23">
        <f t="shared" si="5"/>
        <v>5506.6</v>
      </c>
      <c r="DH23" s="23">
        <f t="shared" si="6"/>
        <v>5013.4350000000004</v>
      </c>
      <c r="DI23" s="23">
        <v>0</v>
      </c>
      <c r="DJ23" s="23">
        <f t="shared" si="54"/>
        <v>0</v>
      </c>
      <c r="DK23" s="23">
        <v>0</v>
      </c>
      <c r="DL23" s="23">
        <v>0</v>
      </c>
      <c r="DM23" s="23">
        <f t="shared" si="55"/>
        <v>0</v>
      </c>
      <c r="DN23" s="23">
        <v>0</v>
      </c>
      <c r="DO23" s="23">
        <v>0</v>
      </c>
      <c r="DP23" s="23">
        <f t="shared" si="56"/>
        <v>0</v>
      </c>
      <c r="DQ23" s="23">
        <v>0</v>
      </c>
      <c r="DR23" s="23">
        <v>0</v>
      </c>
      <c r="DS23" s="23">
        <f t="shared" si="57"/>
        <v>0</v>
      </c>
      <c r="DT23" s="23">
        <v>0</v>
      </c>
      <c r="DU23" s="23">
        <v>0</v>
      </c>
      <c r="DV23" s="23">
        <f t="shared" si="58"/>
        <v>0</v>
      </c>
      <c r="DW23" s="23">
        <v>0</v>
      </c>
      <c r="DX23" s="23">
        <v>0</v>
      </c>
      <c r="DY23" s="23">
        <f t="shared" si="59"/>
        <v>0</v>
      </c>
      <c r="DZ23" s="23">
        <v>0</v>
      </c>
      <c r="EA23" s="23">
        <v>0</v>
      </c>
      <c r="EB23" s="23">
        <f t="shared" si="7"/>
        <v>0</v>
      </c>
      <c r="EC23" s="23">
        <f t="shared" si="7"/>
        <v>0</v>
      </c>
      <c r="ED23" s="23">
        <f t="shared" si="8"/>
        <v>0</v>
      </c>
    </row>
    <row r="24" spans="1:134">
      <c r="A24" s="21">
        <v>15</v>
      </c>
      <c r="B24" s="27" t="s">
        <v>172</v>
      </c>
      <c r="C24" s="23">
        <v>0</v>
      </c>
      <c r="D24" s="23">
        <v>12738.8889</v>
      </c>
      <c r="E24" s="23">
        <f t="shared" si="0"/>
        <v>123386</v>
      </c>
      <c r="F24" s="23">
        <f t="shared" si="0"/>
        <v>41128.666666666664</v>
      </c>
      <c r="G24" s="23">
        <f t="shared" si="0"/>
        <v>28076.098000000002</v>
      </c>
      <c r="H24" s="23">
        <f t="shared" si="9"/>
        <v>68.264060752435455</v>
      </c>
      <c r="I24" s="23">
        <f t="shared" si="10"/>
        <v>22.754686917478484</v>
      </c>
      <c r="J24" s="23">
        <f t="shared" si="1"/>
        <v>15408.300000000001</v>
      </c>
      <c r="K24" s="23">
        <f t="shared" si="1"/>
        <v>5136.1000000000004</v>
      </c>
      <c r="L24" s="23">
        <f t="shared" si="1"/>
        <v>3426.098</v>
      </c>
      <c r="M24" s="23">
        <f t="shared" si="11"/>
        <v>66.706216779268317</v>
      </c>
      <c r="N24" s="23">
        <f t="shared" si="12"/>
        <v>22.235405593089435</v>
      </c>
      <c r="O24" s="23">
        <f t="shared" si="2"/>
        <v>8674.6</v>
      </c>
      <c r="P24" s="23">
        <f t="shared" si="13"/>
        <v>2891.5333333333333</v>
      </c>
      <c r="Q24" s="23">
        <f t="shared" si="3"/>
        <v>1453.915</v>
      </c>
      <c r="R24" s="23">
        <f t="shared" si="14"/>
        <v>50.281799737163666</v>
      </c>
      <c r="S24" s="23">
        <f t="shared" si="15"/>
        <v>16.760599912387892</v>
      </c>
      <c r="T24" s="23">
        <v>52.6</v>
      </c>
      <c r="U24" s="23">
        <f t="shared" si="16"/>
        <v>17.533333333333335</v>
      </c>
      <c r="V24" s="23">
        <v>0.16700000000000001</v>
      </c>
      <c r="W24" s="23">
        <f t="shared" si="17"/>
        <v>0.95247148288973382</v>
      </c>
      <c r="X24" s="23">
        <f t="shared" si="18"/>
        <v>0.317490494296578</v>
      </c>
      <c r="Y24" s="23">
        <v>2927.5</v>
      </c>
      <c r="Z24" s="23">
        <f t="shared" si="19"/>
        <v>975.83333333333337</v>
      </c>
      <c r="AA24" s="23">
        <v>52.789000000000001</v>
      </c>
      <c r="AB24" s="23">
        <f t="shared" si="20"/>
        <v>5.4096327924850556</v>
      </c>
      <c r="AC24" s="23">
        <f t="shared" si="21"/>
        <v>1.8032109308283517</v>
      </c>
      <c r="AD24" s="23">
        <v>8622</v>
      </c>
      <c r="AE24" s="23">
        <f t="shared" si="22"/>
        <v>2874</v>
      </c>
      <c r="AF24" s="23">
        <v>1453.748</v>
      </c>
      <c r="AG24" s="23">
        <f t="shared" si="23"/>
        <v>50.58274182324287</v>
      </c>
      <c r="AH24" s="23">
        <f t="shared" si="24"/>
        <v>16.860913941080959</v>
      </c>
      <c r="AI24" s="23">
        <v>1035.5</v>
      </c>
      <c r="AJ24" s="23">
        <f t="shared" si="25"/>
        <v>345.16666666666669</v>
      </c>
      <c r="AK24" s="23">
        <v>0</v>
      </c>
      <c r="AL24" s="23">
        <f t="shared" si="26"/>
        <v>0</v>
      </c>
      <c r="AM24" s="23">
        <f t="shared" si="27"/>
        <v>0</v>
      </c>
      <c r="AN24" s="23">
        <v>0</v>
      </c>
      <c r="AO24" s="23">
        <f t="shared" si="28"/>
        <v>0</v>
      </c>
      <c r="AP24" s="23">
        <v>0</v>
      </c>
      <c r="AQ24" s="23" t="e">
        <f t="shared" si="29"/>
        <v>#DIV/0!</v>
      </c>
      <c r="AR24" s="23" t="e">
        <f t="shared" si="30"/>
        <v>#DIV/0!</v>
      </c>
      <c r="AS24" s="23">
        <v>0</v>
      </c>
      <c r="AT24" s="23">
        <f t="shared" si="31"/>
        <v>0</v>
      </c>
      <c r="AU24" s="23">
        <v>0</v>
      </c>
      <c r="AV24" s="23">
        <v>0</v>
      </c>
      <c r="AW24" s="23">
        <f t="shared" si="32"/>
        <v>0</v>
      </c>
      <c r="AX24" s="23">
        <v>0</v>
      </c>
      <c r="AY24" s="23">
        <v>73949.899999999994</v>
      </c>
      <c r="AZ24" s="23">
        <f t="shared" si="33"/>
        <v>24649.966666666664</v>
      </c>
      <c r="BA24" s="23">
        <v>24650</v>
      </c>
      <c r="BB24" s="23">
        <v>0</v>
      </c>
      <c r="BC24" s="23">
        <f t="shared" si="34"/>
        <v>0</v>
      </c>
      <c r="BD24" s="23">
        <v>0</v>
      </c>
      <c r="BE24" s="23">
        <v>0</v>
      </c>
      <c r="BF24" s="23">
        <f t="shared" si="35"/>
        <v>0</v>
      </c>
      <c r="BG24" s="23">
        <v>0</v>
      </c>
      <c r="BH24" s="23">
        <v>0</v>
      </c>
      <c r="BI24" s="23">
        <f t="shared" si="36"/>
        <v>0</v>
      </c>
      <c r="BJ24" s="23">
        <v>0</v>
      </c>
      <c r="BK24" s="23">
        <f t="shared" si="4"/>
        <v>1690.7</v>
      </c>
      <c r="BL24" s="23">
        <f t="shared" si="4"/>
        <v>563.56666666666672</v>
      </c>
      <c r="BM24" s="23">
        <f t="shared" si="4"/>
        <v>0</v>
      </c>
      <c r="BN24" s="23">
        <f t="shared" si="37"/>
        <v>0</v>
      </c>
      <c r="BO24" s="23">
        <f t="shared" si="38"/>
        <v>0</v>
      </c>
      <c r="BP24" s="23">
        <v>1690.7</v>
      </c>
      <c r="BQ24" s="23">
        <f t="shared" si="39"/>
        <v>563.56666666666672</v>
      </c>
      <c r="BR24" s="23">
        <v>0</v>
      </c>
      <c r="BS24" s="23">
        <v>0</v>
      </c>
      <c r="BT24" s="23">
        <f t="shared" si="40"/>
        <v>0</v>
      </c>
      <c r="BU24" s="23">
        <v>0</v>
      </c>
      <c r="BV24" s="23">
        <v>0</v>
      </c>
      <c r="BW24" s="23">
        <f t="shared" si="41"/>
        <v>0</v>
      </c>
      <c r="BX24" s="23">
        <v>0</v>
      </c>
      <c r="BY24" s="23">
        <v>0</v>
      </c>
      <c r="BZ24" s="23">
        <f t="shared" si="42"/>
        <v>0</v>
      </c>
      <c r="CA24" s="23">
        <v>0</v>
      </c>
      <c r="CB24" s="23">
        <v>0</v>
      </c>
      <c r="CC24" s="23">
        <f t="shared" si="43"/>
        <v>0</v>
      </c>
      <c r="CD24" s="23">
        <v>0</v>
      </c>
      <c r="CE24" s="23">
        <v>0</v>
      </c>
      <c r="CF24" s="23">
        <f t="shared" si="44"/>
        <v>0</v>
      </c>
      <c r="CG24" s="23">
        <v>0</v>
      </c>
      <c r="CH24" s="23">
        <v>0</v>
      </c>
      <c r="CI24" s="23">
        <f t="shared" si="45"/>
        <v>0</v>
      </c>
      <c r="CJ24" s="23">
        <v>0</v>
      </c>
      <c r="CK24" s="23">
        <v>1080</v>
      </c>
      <c r="CL24" s="23">
        <f t="shared" si="46"/>
        <v>360</v>
      </c>
      <c r="CM24" s="23">
        <v>2.4</v>
      </c>
      <c r="CN24" s="23">
        <v>1080</v>
      </c>
      <c r="CO24" s="23">
        <f t="shared" si="47"/>
        <v>360</v>
      </c>
      <c r="CP24" s="23">
        <v>2.4</v>
      </c>
      <c r="CQ24" s="23">
        <f t="shared" si="48"/>
        <v>0.66666666666666663</v>
      </c>
      <c r="CR24" s="23">
        <f t="shared" si="49"/>
        <v>0.22222222222222221</v>
      </c>
      <c r="CS24" s="23">
        <v>0</v>
      </c>
      <c r="CT24" s="23">
        <f t="shared" si="50"/>
        <v>0</v>
      </c>
      <c r="CU24" s="23">
        <v>1916.9939999999999</v>
      </c>
      <c r="CV24" s="23">
        <v>0</v>
      </c>
      <c r="CW24" s="23">
        <f t="shared" si="51"/>
        <v>0</v>
      </c>
      <c r="CX24" s="23">
        <v>0</v>
      </c>
      <c r="CY24" s="23">
        <v>0</v>
      </c>
      <c r="CZ24" s="23">
        <f t="shared" si="52"/>
        <v>0</v>
      </c>
      <c r="DA24" s="23">
        <v>0</v>
      </c>
      <c r="DB24" s="23">
        <v>0</v>
      </c>
      <c r="DC24" s="23">
        <f t="shared" si="53"/>
        <v>0</v>
      </c>
      <c r="DD24" s="23">
        <v>0</v>
      </c>
      <c r="DE24" s="23">
        <v>0</v>
      </c>
      <c r="DF24" s="23">
        <f t="shared" si="5"/>
        <v>89358.2</v>
      </c>
      <c r="DG24" s="23">
        <f t="shared" si="5"/>
        <v>29786.066666666662</v>
      </c>
      <c r="DH24" s="23">
        <f t="shared" si="6"/>
        <v>28076.098000000002</v>
      </c>
      <c r="DI24" s="23">
        <v>0</v>
      </c>
      <c r="DJ24" s="23">
        <f t="shared" si="54"/>
        <v>0</v>
      </c>
      <c r="DK24" s="23">
        <v>0</v>
      </c>
      <c r="DL24" s="23">
        <v>34027.800000000003</v>
      </c>
      <c r="DM24" s="23">
        <f t="shared" si="55"/>
        <v>11342.6</v>
      </c>
      <c r="DN24" s="23">
        <v>0</v>
      </c>
      <c r="DO24" s="23">
        <v>0</v>
      </c>
      <c r="DP24" s="23">
        <f t="shared" si="56"/>
        <v>0</v>
      </c>
      <c r="DQ24" s="23">
        <v>0</v>
      </c>
      <c r="DR24" s="23">
        <v>0</v>
      </c>
      <c r="DS24" s="23">
        <f t="shared" si="57"/>
        <v>0</v>
      </c>
      <c r="DT24" s="23">
        <v>0</v>
      </c>
      <c r="DU24" s="23">
        <v>0</v>
      </c>
      <c r="DV24" s="23">
        <f t="shared" si="58"/>
        <v>0</v>
      </c>
      <c r="DW24" s="23">
        <v>0</v>
      </c>
      <c r="DX24" s="23">
        <v>10000</v>
      </c>
      <c r="DY24" s="23">
        <f t="shared" si="59"/>
        <v>3333.3333333333335</v>
      </c>
      <c r="DZ24" s="23">
        <v>0</v>
      </c>
      <c r="EA24" s="23">
        <v>0</v>
      </c>
      <c r="EB24" s="23">
        <f t="shared" si="7"/>
        <v>44027.8</v>
      </c>
      <c r="EC24" s="23">
        <f t="shared" si="7"/>
        <v>14675.933333333334</v>
      </c>
      <c r="ED24" s="23">
        <f t="shared" si="8"/>
        <v>0</v>
      </c>
    </row>
    <row r="25" spans="1:134">
      <c r="A25" s="133" t="s">
        <v>221</v>
      </c>
      <c r="B25" s="134"/>
      <c r="C25" s="32"/>
      <c r="D25" s="32"/>
      <c r="E25" s="32"/>
      <c r="F25" s="32"/>
      <c r="G25" s="32"/>
      <c r="H25" s="32"/>
      <c r="I25" s="32"/>
      <c r="J25" s="32">
        <f>SUM(J10:J24)</f>
        <v>447483.93000000005</v>
      </c>
      <c r="K25" s="32">
        <f t="shared" ref="K25:L25" si="60">SUM(K10:K24)</f>
        <v>149161.31</v>
      </c>
      <c r="L25" s="32">
        <f t="shared" si="60"/>
        <v>86781.958300000013</v>
      </c>
      <c r="M25" s="32">
        <f t="shared" si="11"/>
        <v>58.179938417006404</v>
      </c>
      <c r="N25" s="32">
        <f t="shared" si="12"/>
        <v>19.393312805668799</v>
      </c>
      <c r="O25" s="32">
        <f t="shared" ref="O25:Q25" si="61">SUM(O10:O24)</f>
        <v>121601.1</v>
      </c>
      <c r="P25" s="32">
        <f t="shared" si="61"/>
        <v>40533.699999999997</v>
      </c>
      <c r="Q25" s="32">
        <f t="shared" si="61"/>
        <v>35949.695400000004</v>
      </c>
      <c r="R25" s="32">
        <f t="shared" si="14"/>
        <v>88.690880427890889</v>
      </c>
      <c r="S25" s="32">
        <f t="shared" si="15"/>
        <v>29.563626809296956</v>
      </c>
      <c r="T25" s="32"/>
      <c r="U25" s="32"/>
      <c r="V25" s="32"/>
      <c r="W25" s="32"/>
      <c r="X25" s="32"/>
      <c r="Y25" s="32">
        <f t="shared" ref="Y25:AA25" si="62">SUM(Y10:Y24)</f>
        <v>108094.69999999998</v>
      </c>
      <c r="Z25" s="32">
        <f t="shared" si="62"/>
        <v>36031.566666666658</v>
      </c>
      <c r="AA25" s="32">
        <f t="shared" si="62"/>
        <v>6365.6943999999994</v>
      </c>
      <c r="AB25" s="32">
        <f t="shared" si="20"/>
        <v>17.666993108820321</v>
      </c>
      <c r="AC25" s="32">
        <f t="shared" si="21"/>
        <v>5.8889977029401077</v>
      </c>
      <c r="AD25" s="32"/>
      <c r="AE25" s="32"/>
      <c r="AF25" s="32"/>
      <c r="AG25" s="32"/>
      <c r="AH25" s="32"/>
      <c r="AI25" s="32">
        <f t="shared" ref="AI25:AK25" si="63">SUM(AI10:AI24)</f>
        <v>6627.13</v>
      </c>
      <c r="AJ25" s="32">
        <f t="shared" si="63"/>
        <v>2209.0433333333331</v>
      </c>
      <c r="AK25" s="32">
        <f t="shared" si="63"/>
        <v>1387.4960000000001</v>
      </c>
      <c r="AL25" s="32">
        <f t="shared" si="26"/>
        <v>62.809813599552157</v>
      </c>
      <c r="AM25" s="32">
        <f t="shared" si="27"/>
        <v>20.936604533184049</v>
      </c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>
        <f t="shared" ref="BK25:BM25" si="64">SUM(BK10:BK24)</f>
        <v>163683.1</v>
      </c>
      <c r="BL25" s="32">
        <f t="shared" si="64"/>
        <v>54561.03333333334</v>
      </c>
      <c r="BM25" s="32">
        <f t="shared" si="64"/>
        <v>27814.614199999993</v>
      </c>
      <c r="BN25" s="32">
        <f t="shared" si="37"/>
        <v>50.978899226615312</v>
      </c>
      <c r="BO25" s="32">
        <f t="shared" si="38"/>
        <v>16.992966408871769</v>
      </c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>
        <f t="shared" ref="CN25:CP25" si="65">SUM(CN10:CN24)</f>
        <v>24967.9</v>
      </c>
      <c r="CO25" s="32">
        <f t="shared" si="65"/>
        <v>8322.633333333335</v>
      </c>
      <c r="CP25" s="32">
        <f t="shared" si="65"/>
        <v>3482.8493999999996</v>
      </c>
      <c r="CQ25" s="32">
        <f t="shared" si="48"/>
        <v>41.847925536388708</v>
      </c>
      <c r="CR25" s="32">
        <f t="shared" si="49"/>
        <v>13.949308512129571</v>
      </c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  <c r="DU25" s="23"/>
      <c r="DV25" s="23"/>
      <c r="DW25" s="23"/>
      <c r="DX25" s="23"/>
      <c r="DY25" s="23"/>
      <c r="DZ25" s="23"/>
      <c r="EA25" s="23"/>
      <c r="EB25" s="23"/>
      <c r="EC25" s="23"/>
      <c r="ED25" s="23"/>
    </row>
    <row r="26" spans="1:134" s="20" customFormat="1" ht="18" customHeight="1">
      <c r="A26" s="21">
        <v>16</v>
      </c>
      <c r="B26" s="27" t="s">
        <v>173</v>
      </c>
      <c r="C26" s="23">
        <v>5844.2561999999998</v>
      </c>
      <c r="D26" s="23">
        <v>69773.478799999997</v>
      </c>
      <c r="E26" s="23">
        <f t="shared" si="0"/>
        <v>1210724.4666999998</v>
      </c>
      <c r="F26" s="23">
        <f t="shared" si="0"/>
        <v>403574.82223333337</v>
      </c>
      <c r="G26" s="23">
        <f t="shared" si="0"/>
        <v>245581.02730000002</v>
      </c>
      <c r="H26" s="23">
        <f t="shared" si="9"/>
        <v>60.851424264027386</v>
      </c>
      <c r="I26" s="23">
        <f t="shared" si="10"/>
        <v>20.283808088009135</v>
      </c>
      <c r="J26" s="23">
        <f t="shared" si="1"/>
        <v>265551.14999999997</v>
      </c>
      <c r="K26" s="23">
        <f t="shared" si="1"/>
        <v>88517.049999999988</v>
      </c>
      <c r="L26" s="23">
        <f t="shared" si="1"/>
        <v>67472.504000000015</v>
      </c>
      <c r="M26" s="23">
        <f t="shared" si="11"/>
        <v>76.225432275476905</v>
      </c>
      <c r="N26" s="23">
        <f t="shared" si="12"/>
        <v>25.408477425158964</v>
      </c>
      <c r="O26" s="23">
        <f t="shared" si="2"/>
        <v>113889.5</v>
      </c>
      <c r="P26" s="23">
        <f t="shared" si="13"/>
        <v>37963.166666666664</v>
      </c>
      <c r="Q26" s="23">
        <f t="shared" si="3"/>
        <v>33565.732199999999</v>
      </c>
      <c r="R26" s="23">
        <f t="shared" si="14"/>
        <v>88.416576242761622</v>
      </c>
      <c r="S26" s="23">
        <f t="shared" si="15"/>
        <v>29.472192080920539</v>
      </c>
      <c r="T26" s="23">
        <v>18632.099999999999</v>
      </c>
      <c r="U26" s="23">
        <f t="shared" si="16"/>
        <v>6210.7</v>
      </c>
      <c r="V26" s="23">
        <v>3632.6192000000001</v>
      </c>
      <c r="W26" s="23">
        <f t="shared" si="17"/>
        <v>58.489690373065841</v>
      </c>
      <c r="X26" s="23">
        <f t="shared" si="18"/>
        <v>19.496563457688616</v>
      </c>
      <c r="Y26" s="23">
        <v>14985.6</v>
      </c>
      <c r="Z26" s="23">
        <f t="shared" si="19"/>
        <v>4995.2</v>
      </c>
      <c r="AA26" s="23">
        <v>1775.1638</v>
      </c>
      <c r="AB26" s="23">
        <f t="shared" si="20"/>
        <v>35.53739189622037</v>
      </c>
      <c r="AC26" s="23">
        <f t="shared" si="21"/>
        <v>11.845797298740123</v>
      </c>
      <c r="AD26" s="23">
        <v>95257.4</v>
      </c>
      <c r="AE26" s="23">
        <f t="shared" si="22"/>
        <v>31752.466666666664</v>
      </c>
      <c r="AF26" s="23">
        <v>29933.113000000001</v>
      </c>
      <c r="AG26" s="23">
        <f t="shared" si="23"/>
        <v>94.270197380990879</v>
      </c>
      <c r="AH26" s="23">
        <f t="shared" si="24"/>
        <v>31.423399126996959</v>
      </c>
      <c r="AI26" s="23">
        <v>6083.5</v>
      </c>
      <c r="AJ26" s="23">
        <f t="shared" si="25"/>
        <v>2027.8333333333333</v>
      </c>
      <c r="AK26" s="23">
        <v>1404.941</v>
      </c>
      <c r="AL26" s="23">
        <f t="shared" si="26"/>
        <v>69.282863483192244</v>
      </c>
      <c r="AM26" s="23">
        <f t="shared" si="27"/>
        <v>23.094287827730746</v>
      </c>
      <c r="AN26" s="23">
        <v>7000</v>
      </c>
      <c r="AO26" s="23">
        <f t="shared" si="28"/>
        <v>2333.3333333333335</v>
      </c>
      <c r="AP26" s="23">
        <v>3431.8</v>
      </c>
      <c r="AQ26" s="23">
        <f t="shared" si="29"/>
        <v>147.07714285714286</v>
      </c>
      <c r="AR26" s="23">
        <f t="shared" si="30"/>
        <v>49.025714285714287</v>
      </c>
      <c r="AS26" s="23">
        <v>0</v>
      </c>
      <c r="AT26" s="23">
        <f t="shared" si="31"/>
        <v>0</v>
      </c>
      <c r="AU26" s="23">
        <v>0</v>
      </c>
      <c r="AV26" s="23">
        <v>0</v>
      </c>
      <c r="AW26" s="23">
        <f t="shared" si="32"/>
        <v>0</v>
      </c>
      <c r="AX26" s="23">
        <v>0</v>
      </c>
      <c r="AY26" s="23">
        <v>523875.5</v>
      </c>
      <c r="AZ26" s="23">
        <f t="shared" si="33"/>
        <v>174625.16666666666</v>
      </c>
      <c r="BA26" s="23">
        <v>174625.2</v>
      </c>
      <c r="BB26" s="23">
        <v>7468</v>
      </c>
      <c r="BC26" s="23">
        <f t="shared" si="34"/>
        <v>2489.3333333333335</v>
      </c>
      <c r="BD26" s="23">
        <v>1976.3</v>
      </c>
      <c r="BE26" s="23">
        <v>0</v>
      </c>
      <c r="BF26" s="23">
        <f t="shared" si="35"/>
        <v>0</v>
      </c>
      <c r="BG26" s="23">
        <v>0</v>
      </c>
      <c r="BH26" s="23">
        <v>0</v>
      </c>
      <c r="BI26" s="23">
        <f t="shared" si="36"/>
        <v>0</v>
      </c>
      <c r="BJ26" s="23">
        <v>0</v>
      </c>
      <c r="BK26" s="23">
        <f t="shared" si="4"/>
        <v>32111.399999999998</v>
      </c>
      <c r="BL26" s="23">
        <f t="shared" si="4"/>
        <v>10703.8</v>
      </c>
      <c r="BM26" s="23">
        <f t="shared" si="4"/>
        <v>2767.4279999999999</v>
      </c>
      <c r="BN26" s="23">
        <f t="shared" si="37"/>
        <v>25.854631065602874</v>
      </c>
      <c r="BO26" s="23">
        <f t="shared" si="38"/>
        <v>8.6182103552009579</v>
      </c>
      <c r="BP26" s="23">
        <v>24005.599999999999</v>
      </c>
      <c r="BQ26" s="23">
        <f t="shared" si="39"/>
        <v>8001.8666666666659</v>
      </c>
      <c r="BR26" s="23">
        <v>1353.1</v>
      </c>
      <c r="BS26" s="23">
        <v>3053.1</v>
      </c>
      <c r="BT26" s="23">
        <f t="shared" si="40"/>
        <v>1017.6999999999999</v>
      </c>
      <c r="BU26" s="23">
        <v>417.3</v>
      </c>
      <c r="BV26" s="23">
        <v>2826.7</v>
      </c>
      <c r="BW26" s="23">
        <f t="shared" si="41"/>
        <v>942.23333333333323</v>
      </c>
      <c r="BX26" s="23">
        <v>481.428</v>
      </c>
      <c r="BY26" s="23">
        <v>2226</v>
      </c>
      <c r="BZ26" s="23">
        <f t="shared" si="42"/>
        <v>742</v>
      </c>
      <c r="CA26" s="23">
        <v>515.6</v>
      </c>
      <c r="CB26" s="23">
        <v>0</v>
      </c>
      <c r="CC26" s="23">
        <f t="shared" si="43"/>
        <v>0</v>
      </c>
      <c r="CD26" s="23">
        <v>0</v>
      </c>
      <c r="CE26" s="23">
        <v>8411.2167000000009</v>
      </c>
      <c r="CF26" s="23">
        <f t="shared" si="44"/>
        <v>2803.7389000000003</v>
      </c>
      <c r="CG26" s="23">
        <v>1507.0233000000001</v>
      </c>
      <c r="CH26" s="23">
        <v>0</v>
      </c>
      <c r="CI26" s="23">
        <f t="shared" si="45"/>
        <v>0</v>
      </c>
      <c r="CJ26" s="23">
        <v>0</v>
      </c>
      <c r="CK26" s="23">
        <v>88065.8</v>
      </c>
      <c r="CL26" s="23">
        <f t="shared" si="46"/>
        <v>29355.266666666666</v>
      </c>
      <c r="CM26" s="23">
        <v>20388.391</v>
      </c>
      <c r="CN26" s="23">
        <v>36648.300000000003</v>
      </c>
      <c r="CO26" s="23">
        <f t="shared" si="47"/>
        <v>12216.1</v>
      </c>
      <c r="CP26" s="23">
        <v>9514.491</v>
      </c>
      <c r="CQ26" s="23">
        <f t="shared" si="48"/>
        <v>77.88484868329499</v>
      </c>
      <c r="CR26" s="23">
        <f t="shared" si="49"/>
        <v>25.961616227764996</v>
      </c>
      <c r="CS26" s="23">
        <v>1500</v>
      </c>
      <c r="CT26" s="23">
        <f t="shared" si="50"/>
        <v>500</v>
      </c>
      <c r="CU26" s="23">
        <v>307.048</v>
      </c>
      <c r="CV26" s="23">
        <v>415.35</v>
      </c>
      <c r="CW26" s="23">
        <f t="shared" si="51"/>
        <v>138.45000000000002</v>
      </c>
      <c r="CX26" s="23">
        <v>10</v>
      </c>
      <c r="CY26" s="23">
        <v>0</v>
      </c>
      <c r="CZ26" s="23">
        <f t="shared" si="52"/>
        <v>0</v>
      </c>
      <c r="DA26" s="23">
        <v>0</v>
      </c>
      <c r="DB26" s="23">
        <v>1500</v>
      </c>
      <c r="DC26" s="23">
        <f t="shared" si="53"/>
        <v>500</v>
      </c>
      <c r="DD26" s="23">
        <v>3822</v>
      </c>
      <c r="DE26" s="23">
        <v>0</v>
      </c>
      <c r="DF26" s="23">
        <f t="shared" si="5"/>
        <v>805305.8666999999</v>
      </c>
      <c r="DG26" s="23">
        <f t="shared" si="5"/>
        <v>268435.28890000004</v>
      </c>
      <c r="DH26" s="23">
        <f t="shared" si="6"/>
        <v>245581.02730000002</v>
      </c>
      <c r="DI26" s="23">
        <v>0</v>
      </c>
      <c r="DJ26" s="23">
        <f t="shared" si="54"/>
        <v>0</v>
      </c>
      <c r="DK26" s="23">
        <v>0</v>
      </c>
      <c r="DL26" s="23">
        <v>405418.6</v>
      </c>
      <c r="DM26" s="23">
        <f t="shared" si="55"/>
        <v>135139.53333333333</v>
      </c>
      <c r="DN26" s="23">
        <v>0</v>
      </c>
      <c r="DO26" s="23">
        <v>0</v>
      </c>
      <c r="DP26" s="23">
        <f t="shared" si="56"/>
        <v>0</v>
      </c>
      <c r="DQ26" s="23">
        <v>0</v>
      </c>
      <c r="DR26" s="23">
        <v>0</v>
      </c>
      <c r="DS26" s="23">
        <f t="shared" si="57"/>
        <v>0</v>
      </c>
      <c r="DT26" s="23">
        <v>0</v>
      </c>
      <c r="DU26" s="23">
        <v>0</v>
      </c>
      <c r="DV26" s="23">
        <f t="shared" si="58"/>
        <v>0</v>
      </c>
      <c r="DW26" s="23">
        <v>0</v>
      </c>
      <c r="DX26" s="23">
        <v>150000</v>
      </c>
      <c r="DY26" s="23">
        <f t="shared" si="59"/>
        <v>50000</v>
      </c>
      <c r="DZ26" s="23">
        <v>0</v>
      </c>
      <c r="EA26" s="23">
        <v>0</v>
      </c>
      <c r="EB26" s="23">
        <f t="shared" si="7"/>
        <v>555418.6</v>
      </c>
      <c r="EC26" s="23">
        <f t="shared" si="7"/>
        <v>185139.53333333333</v>
      </c>
      <c r="ED26" s="23">
        <f t="shared" si="8"/>
        <v>0</v>
      </c>
    </row>
    <row r="27" spans="1:134">
      <c r="A27" s="21">
        <v>17</v>
      </c>
      <c r="B27" s="29" t="s">
        <v>174</v>
      </c>
      <c r="C27" s="23">
        <v>3206.8824</v>
      </c>
      <c r="D27" s="23">
        <v>10128.458699999999</v>
      </c>
      <c r="E27" s="23">
        <f t="shared" si="0"/>
        <v>36570.300000000003</v>
      </c>
      <c r="F27" s="23">
        <f t="shared" si="0"/>
        <v>12190.099999999999</v>
      </c>
      <c r="G27" s="23">
        <f t="shared" si="0"/>
        <v>9414.3768</v>
      </c>
      <c r="H27" s="23">
        <f t="shared" si="9"/>
        <v>77.229692947555819</v>
      </c>
      <c r="I27" s="23">
        <f t="shared" si="10"/>
        <v>25.7432309825186</v>
      </c>
      <c r="J27" s="23">
        <f t="shared" si="1"/>
        <v>11637.4</v>
      </c>
      <c r="K27" s="23">
        <f t="shared" si="1"/>
        <v>3879.1333333333332</v>
      </c>
      <c r="L27" s="23">
        <f t="shared" si="1"/>
        <v>1103.4768000000001</v>
      </c>
      <c r="M27" s="23">
        <f t="shared" si="11"/>
        <v>28.446477735576682</v>
      </c>
      <c r="N27" s="23">
        <f t="shared" si="12"/>
        <v>9.4821592451922267</v>
      </c>
      <c r="O27" s="23">
        <f t="shared" si="2"/>
        <v>5185.3999999999996</v>
      </c>
      <c r="P27" s="23">
        <f t="shared" si="13"/>
        <v>1728.4666666666665</v>
      </c>
      <c r="Q27" s="23">
        <f t="shared" si="3"/>
        <v>627.06100000000004</v>
      </c>
      <c r="R27" s="23">
        <f t="shared" si="14"/>
        <v>36.278454892583028</v>
      </c>
      <c r="S27" s="23">
        <f t="shared" si="15"/>
        <v>12.092818297527677</v>
      </c>
      <c r="T27" s="23">
        <v>115.4</v>
      </c>
      <c r="U27" s="23">
        <f t="shared" si="16"/>
        <v>38.466666666666669</v>
      </c>
      <c r="V27" s="23">
        <v>0.47399999999999998</v>
      </c>
      <c r="W27" s="23">
        <f t="shared" si="17"/>
        <v>1.2322357019064125</v>
      </c>
      <c r="X27" s="23">
        <f t="shared" si="18"/>
        <v>0.41074523396880408</v>
      </c>
      <c r="Y27" s="23">
        <v>2950</v>
      </c>
      <c r="Z27" s="23">
        <f t="shared" si="19"/>
        <v>983.33333333333337</v>
      </c>
      <c r="AA27" s="23">
        <v>125.3258</v>
      </c>
      <c r="AB27" s="23">
        <f t="shared" si="20"/>
        <v>12.74499661016949</v>
      </c>
      <c r="AC27" s="23">
        <f t="shared" si="21"/>
        <v>4.2483322033898308</v>
      </c>
      <c r="AD27" s="23">
        <v>5070</v>
      </c>
      <c r="AE27" s="23">
        <f t="shared" si="22"/>
        <v>1690</v>
      </c>
      <c r="AF27" s="23">
        <v>626.58699999999999</v>
      </c>
      <c r="AG27" s="23">
        <f t="shared" si="23"/>
        <v>37.076153846153851</v>
      </c>
      <c r="AH27" s="23">
        <f t="shared" si="24"/>
        <v>12.358717948717949</v>
      </c>
      <c r="AI27" s="23">
        <v>72</v>
      </c>
      <c r="AJ27" s="23">
        <f t="shared" si="25"/>
        <v>24</v>
      </c>
      <c r="AK27" s="23">
        <v>14</v>
      </c>
      <c r="AL27" s="23">
        <f t="shared" si="26"/>
        <v>58.333333333333336</v>
      </c>
      <c r="AM27" s="23">
        <f t="shared" si="27"/>
        <v>19.444444444444446</v>
      </c>
      <c r="AN27" s="23">
        <v>0</v>
      </c>
      <c r="AO27" s="23">
        <f t="shared" si="28"/>
        <v>0</v>
      </c>
      <c r="AP27" s="23">
        <v>0</v>
      </c>
      <c r="AQ27" s="23" t="e">
        <f t="shared" si="29"/>
        <v>#DIV/0!</v>
      </c>
      <c r="AR27" s="23" t="e">
        <f t="shared" si="30"/>
        <v>#DIV/0!</v>
      </c>
      <c r="AS27" s="23">
        <v>0</v>
      </c>
      <c r="AT27" s="23">
        <f t="shared" si="31"/>
        <v>0</v>
      </c>
      <c r="AU27" s="23">
        <v>0</v>
      </c>
      <c r="AV27" s="23">
        <v>0</v>
      </c>
      <c r="AW27" s="23">
        <f t="shared" si="32"/>
        <v>0</v>
      </c>
      <c r="AX27" s="23">
        <v>0</v>
      </c>
      <c r="AY27" s="23">
        <v>24932.9</v>
      </c>
      <c r="AZ27" s="23">
        <f t="shared" si="33"/>
        <v>8310.9666666666672</v>
      </c>
      <c r="BA27" s="23">
        <v>8310.9</v>
      </c>
      <c r="BB27" s="23">
        <v>0</v>
      </c>
      <c r="BC27" s="23">
        <f t="shared" si="34"/>
        <v>0</v>
      </c>
      <c r="BD27" s="23">
        <v>0</v>
      </c>
      <c r="BE27" s="23">
        <v>0</v>
      </c>
      <c r="BF27" s="23">
        <f t="shared" si="35"/>
        <v>0</v>
      </c>
      <c r="BG27" s="23">
        <v>0</v>
      </c>
      <c r="BH27" s="23">
        <v>0</v>
      </c>
      <c r="BI27" s="23">
        <f t="shared" si="36"/>
        <v>0</v>
      </c>
      <c r="BJ27" s="23">
        <v>0</v>
      </c>
      <c r="BK27" s="23">
        <f t="shared" si="4"/>
        <v>2470</v>
      </c>
      <c r="BL27" s="23">
        <f t="shared" si="4"/>
        <v>823.33333333333326</v>
      </c>
      <c r="BM27" s="23">
        <f t="shared" si="4"/>
        <v>276.67</v>
      </c>
      <c r="BN27" s="23">
        <f t="shared" si="37"/>
        <v>33.603643724696362</v>
      </c>
      <c r="BO27" s="23">
        <f t="shared" si="38"/>
        <v>11.201214574898787</v>
      </c>
      <c r="BP27" s="23">
        <v>800</v>
      </c>
      <c r="BQ27" s="23">
        <f t="shared" si="39"/>
        <v>266.66666666666669</v>
      </c>
      <c r="BR27" s="23">
        <v>257.67</v>
      </c>
      <c r="BS27" s="23">
        <v>1670</v>
      </c>
      <c r="BT27" s="23">
        <f t="shared" si="40"/>
        <v>556.66666666666663</v>
      </c>
      <c r="BU27" s="23">
        <v>19</v>
      </c>
      <c r="BV27" s="23">
        <v>0</v>
      </c>
      <c r="BW27" s="23">
        <f t="shared" si="41"/>
        <v>0</v>
      </c>
      <c r="BX27" s="23">
        <v>0</v>
      </c>
      <c r="BY27" s="23">
        <v>0</v>
      </c>
      <c r="BZ27" s="23">
        <f t="shared" si="42"/>
        <v>0</v>
      </c>
      <c r="CA27" s="23">
        <v>0</v>
      </c>
      <c r="CB27" s="23">
        <v>0</v>
      </c>
      <c r="CC27" s="23">
        <f t="shared" si="43"/>
        <v>0</v>
      </c>
      <c r="CD27" s="23">
        <v>0</v>
      </c>
      <c r="CE27" s="23">
        <v>0</v>
      </c>
      <c r="CF27" s="23">
        <f t="shared" si="44"/>
        <v>0</v>
      </c>
      <c r="CG27" s="23">
        <v>0</v>
      </c>
      <c r="CH27" s="23">
        <v>0</v>
      </c>
      <c r="CI27" s="23">
        <f t="shared" si="45"/>
        <v>0</v>
      </c>
      <c r="CJ27" s="23">
        <v>0</v>
      </c>
      <c r="CK27" s="23">
        <v>960</v>
      </c>
      <c r="CL27" s="23">
        <f t="shared" si="46"/>
        <v>320</v>
      </c>
      <c r="CM27" s="23">
        <v>60.42</v>
      </c>
      <c r="CN27" s="23">
        <v>960</v>
      </c>
      <c r="CO27" s="23">
        <f t="shared" si="47"/>
        <v>320</v>
      </c>
      <c r="CP27" s="23">
        <v>60.42</v>
      </c>
      <c r="CQ27" s="23">
        <f t="shared" si="48"/>
        <v>18.881249999999998</v>
      </c>
      <c r="CR27" s="23">
        <f t="shared" si="49"/>
        <v>6.2937500000000011</v>
      </c>
      <c r="CS27" s="23">
        <v>0</v>
      </c>
      <c r="CT27" s="23">
        <f t="shared" si="50"/>
        <v>0</v>
      </c>
      <c r="CU27" s="23">
        <v>0</v>
      </c>
      <c r="CV27" s="23">
        <v>0</v>
      </c>
      <c r="CW27" s="23">
        <f t="shared" si="51"/>
        <v>0</v>
      </c>
      <c r="CX27" s="23">
        <v>0</v>
      </c>
      <c r="CY27" s="23">
        <v>0</v>
      </c>
      <c r="CZ27" s="23">
        <f t="shared" si="52"/>
        <v>0</v>
      </c>
      <c r="DA27" s="23">
        <v>0</v>
      </c>
      <c r="DB27" s="23">
        <v>0</v>
      </c>
      <c r="DC27" s="23">
        <f t="shared" si="53"/>
        <v>0</v>
      </c>
      <c r="DD27" s="23">
        <v>0</v>
      </c>
      <c r="DE27" s="23">
        <v>0</v>
      </c>
      <c r="DF27" s="23">
        <f t="shared" si="5"/>
        <v>36570.300000000003</v>
      </c>
      <c r="DG27" s="23">
        <f t="shared" si="5"/>
        <v>12190.099999999999</v>
      </c>
      <c r="DH27" s="23">
        <f t="shared" si="6"/>
        <v>9414.3768</v>
      </c>
      <c r="DI27" s="23">
        <v>0</v>
      </c>
      <c r="DJ27" s="23">
        <f t="shared" si="54"/>
        <v>0</v>
      </c>
      <c r="DK27" s="23">
        <v>0</v>
      </c>
      <c r="DL27" s="23">
        <v>0</v>
      </c>
      <c r="DM27" s="23">
        <f t="shared" si="55"/>
        <v>0</v>
      </c>
      <c r="DN27" s="23">
        <v>0</v>
      </c>
      <c r="DO27" s="23">
        <v>0</v>
      </c>
      <c r="DP27" s="23">
        <f t="shared" si="56"/>
        <v>0</v>
      </c>
      <c r="DQ27" s="23">
        <v>0</v>
      </c>
      <c r="DR27" s="23">
        <v>0</v>
      </c>
      <c r="DS27" s="23">
        <f t="shared" si="57"/>
        <v>0</v>
      </c>
      <c r="DT27" s="23">
        <v>0</v>
      </c>
      <c r="DU27" s="23">
        <v>0</v>
      </c>
      <c r="DV27" s="23">
        <f t="shared" si="58"/>
        <v>0</v>
      </c>
      <c r="DW27" s="23">
        <v>0</v>
      </c>
      <c r="DX27" s="23">
        <v>0</v>
      </c>
      <c r="DY27" s="23">
        <f t="shared" si="59"/>
        <v>0</v>
      </c>
      <c r="DZ27" s="23">
        <v>0</v>
      </c>
      <c r="EA27" s="23">
        <v>0</v>
      </c>
      <c r="EB27" s="23">
        <f t="shared" si="7"/>
        <v>0</v>
      </c>
      <c r="EC27" s="23">
        <f t="shared" si="7"/>
        <v>0</v>
      </c>
      <c r="ED27" s="23">
        <f t="shared" si="8"/>
        <v>0</v>
      </c>
    </row>
    <row r="28" spans="1:134">
      <c r="A28" s="21">
        <v>18</v>
      </c>
      <c r="B28" s="27" t="s">
        <v>175</v>
      </c>
      <c r="C28" s="23">
        <v>2183.5880000000002</v>
      </c>
      <c r="D28" s="23">
        <v>997.41780000000006</v>
      </c>
      <c r="E28" s="23">
        <f t="shared" si="0"/>
        <v>20954.900000000001</v>
      </c>
      <c r="F28" s="23">
        <f t="shared" si="0"/>
        <v>6984.9666666666662</v>
      </c>
      <c r="G28" s="23">
        <f t="shared" si="0"/>
        <v>5291.8969999999999</v>
      </c>
      <c r="H28" s="23">
        <f t="shared" si="9"/>
        <v>75.761234842447351</v>
      </c>
      <c r="I28" s="23">
        <f t="shared" si="10"/>
        <v>25.253744947482449</v>
      </c>
      <c r="J28" s="23">
        <f t="shared" si="1"/>
        <v>8063.1</v>
      </c>
      <c r="K28" s="23">
        <f t="shared" si="1"/>
        <v>2687.7000000000003</v>
      </c>
      <c r="L28" s="23">
        <f t="shared" si="1"/>
        <v>994.49700000000007</v>
      </c>
      <c r="M28" s="23">
        <f t="shared" si="11"/>
        <v>37.001785913606426</v>
      </c>
      <c r="N28" s="23">
        <f t="shared" si="12"/>
        <v>12.33392863786881</v>
      </c>
      <c r="O28" s="23">
        <f t="shared" si="2"/>
        <v>2292.2000000000003</v>
      </c>
      <c r="P28" s="23">
        <f t="shared" si="13"/>
        <v>764.06666666666672</v>
      </c>
      <c r="Q28" s="23">
        <f t="shared" si="3"/>
        <v>282.35700000000003</v>
      </c>
      <c r="R28" s="23">
        <f t="shared" si="14"/>
        <v>36.954497862315684</v>
      </c>
      <c r="S28" s="23">
        <f t="shared" si="15"/>
        <v>12.318165954105226</v>
      </c>
      <c r="T28" s="23">
        <v>18.3</v>
      </c>
      <c r="U28" s="23">
        <f t="shared" si="16"/>
        <v>6.1000000000000005</v>
      </c>
      <c r="V28" s="23">
        <v>0.54800000000000004</v>
      </c>
      <c r="W28" s="23">
        <f t="shared" si="17"/>
        <v>8.9836065573770494</v>
      </c>
      <c r="X28" s="23">
        <f t="shared" si="18"/>
        <v>2.9945355191256833</v>
      </c>
      <c r="Y28" s="23">
        <v>1961.4</v>
      </c>
      <c r="Z28" s="23">
        <f t="shared" si="19"/>
        <v>653.80000000000007</v>
      </c>
      <c r="AA28" s="23">
        <v>333.14</v>
      </c>
      <c r="AB28" s="23">
        <f t="shared" si="20"/>
        <v>50.954420312022023</v>
      </c>
      <c r="AC28" s="23">
        <f t="shared" si="21"/>
        <v>16.984806770674009</v>
      </c>
      <c r="AD28" s="23">
        <v>2273.9</v>
      </c>
      <c r="AE28" s="23">
        <f t="shared" si="22"/>
        <v>757.9666666666667</v>
      </c>
      <c r="AF28" s="23">
        <v>281.80900000000003</v>
      </c>
      <c r="AG28" s="23">
        <f t="shared" si="23"/>
        <v>37.179603324684464</v>
      </c>
      <c r="AH28" s="23">
        <f t="shared" si="24"/>
        <v>12.393201108228155</v>
      </c>
      <c r="AI28" s="23">
        <v>24</v>
      </c>
      <c r="AJ28" s="23">
        <f t="shared" si="25"/>
        <v>8</v>
      </c>
      <c r="AK28" s="23">
        <v>0</v>
      </c>
      <c r="AL28" s="23">
        <f t="shared" si="26"/>
        <v>0</v>
      </c>
      <c r="AM28" s="23">
        <f t="shared" si="27"/>
        <v>0</v>
      </c>
      <c r="AN28" s="23">
        <v>0</v>
      </c>
      <c r="AO28" s="23">
        <f t="shared" si="28"/>
        <v>0</v>
      </c>
      <c r="AP28" s="23">
        <v>0</v>
      </c>
      <c r="AQ28" s="23" t="e">
        <f t="shared" si="29"/>
        <v>#DIV/0!</v>
      </c>
      <c r="AR28" s="23" t="e">
        <f t="shared" si="30"/>
        <v>#DIV/0!</v>
      </c>
      <c r="AS28" s="23">
        <v>0</v>
      </c>
      <c r="AT28" s="23">
        <f t="shared" si="31"/>
        <v>0</v>
      </c>
      <c r="AU28" s="23">
        <v>0</v>
      </c>
      <c r="AV28" s="23">
        <v>0</v>
      </c>
      <c r="AW28" s="23">
        <f t="shared" si="32"/>
        <v>0</v>
      </c>
      <c r="AX28" s="23">
        <v>0</v>
      </c>
      <c r="AY28" s="23">
        <v>12891.8</v>
      </c>
      <c r="AZ28" s="23">
        <f t="shared" si="33"/>
        <v>4297.2666666666664</v>
      </c>
      <c r="BA28" s="23">
        <v>4297.3999999999996</v>
      </c>
      <c r="BB28" s="23">
        <v>0</v>
      </c>
      <c r="BC28" s="23">
        <f t="shared" si="34"/>
        <v>0</v>
      </c>
      <c r="BD28" s="23">
        <v>0</v>
      </c>
      <c r="BE28" s="23">
        <v>0</v>
      </c>
      <c r="BF28" s="23">
        <f t="shared" si="35"/>
        <v>0</v>
      </c>
      <c r="BG28" s="23">
        <v>0</v>
      </c>
      <c r="BH28" s="23">
        <v>0</v>
      </c>
      <c r="BI28" s="23">
        <f t="shared" si="36"/>
        <v>0</v>
      </c>
      <c r="BJ28" s="23">
        <v>0</v>
      </c>
      <c r="BK28" s="23">
        <f t="shared" si="4"/>
        <v>2413.3000000000002</v>
      </c>
      <c r="BL28" s="23">
        <f t="shared" si="4"/>
        <v>804.43333333333339</v>
      </c>
      <c r="BM28" s="23">
        <f t="shared" si="4"/>
        <v>269</v>
      </c>
      <c r="BN28" s="23">
        <f t="shared" si="37"/>
        <v>33.439688393486094</v>
      </c>
      <c r="BO28" s="23">
        <f t="shared" si="38"/>
        <v>11.146562797828699</v>
      </c>
      <c r="BP28" s="23">
        <v>2113.3000000000002</v>
      </c>
      <c r="BQ28" s="23">
        <f t="shared" si="39"/>
        <v>704.43333333333339</v>
      </c>
      <c r="BR28" s="23">
        <v>269</v>
      </c>
      <c r="BS28" s="23">
        <v>300</v>
      </c>
      <c r="BT28" s="23">
        <f t="shared" si="40"/>
        <v>100</v>
      </c>
      <c r="BU28" s="23">
        <v>0</v>
      </c>
      <c r="BV28" s="23">
        <v>0</v>
      </c>
      <c r="BW28" s="23">
        <f t="shared" si="41"/>
        <v>0</v>
      </c>
      <c r="BX28" s="23">
        <v>0</v>
      </c>
      <c r="BY28" s="23">
        <v>0</v>
      </c>
      <c r="BZ28" s="23">
        <f t="shared" si="42"/>
        <v>0</v>
      </c>
      <c r="CA28" s="23">
        <v>0</v>
      </c>
      <c r="CB28" s="23">
        <v>0</v>
      </c>
      <c r="CC28" s="23">
        <f t="shared" si="43"/>
        <v>0</v>
      </c>
      <c r="CD28" s="23">
        <v>0</v>
      </c>
      <c r="CE28" s="23">
        <v>0</v>
      </c>
      <c r="CF28" s="23">
        <f t="shared" si="44"/>
        <v>0</v>
      </c>
      <c r="CG28" s="23">
        <v>0</v>
      </c>
      <c r="CH28" s="23">
        <v>0</v>
      </c>
      <c r="CI28" s="23">
        <f t="shared" si="45"/>
        <v>0</v>
      </c>
      <c r="CJ28" s="23">
        <v>0</v>
      </c>
      <c r="CK28" s="23">
        <v>1372.2</v>
      </c>
      <c r="CL28" s="23">
        <f t="shared" si="46"/>
        <v>457.40000000000003</v>
      </c>
      <c r="CM28" s="23">
        <v>110</v>
      </c>
      <c r="CN28" s="23">
        <v>1372.2</v>
      </c>
      <c r="CO28" s="23">
        <f t="shared" si="47"/>
        <v>457.40000000000003</v>
      </c>
      <c r="CP28" s="23">
        <v>110</v>
      </c>
      <c r="CQ28" s="23">
        <f t="shared" si="48"/>
        <v>24.048972452995187</v>
      </c>
      <c r="CR28" s="23">
        <f t="shared" si="49"/>
        <v>8.0163241509983969</v>
      </c>
      <c r="CS28" s="23">
        <v>0</v>
      </c>
      <c r="CT28" s="23">
        <f t="shared" si="50"/>
        <v>0</v>
      </c>
      <c r="CU28" s="23">
        <v>0</v>
      </c>
      <c r="CV28" s="23">
        <v>0</v>
      </c>
      <c r="CW28" s="23">
        <f t="shared" si="51"/>
        <v>0</v>
      </c>
      <c r="CX28" s="23">
        <v>0</v>
      </c>
      <c r="CY28" s="23">
        <v>0</v>
      </c>
      <c r="CZ28" s="23">
        <f t="shared" si="52"/>
        <v>0</v>
      </c>
      <c r="DA28" s="23">
        <v>0</v>
      </c>
      <c r="DB28" s="23">
        <v>0</v>
      </c>
      <c r="DC28" s="23">
        <f t="shared" si="53"/>
        <v>0</v>
      </c>
      <c r="DD28" s="23">
        <v>0</v>
      </c>
      <c r="DE28" s="23">
        <v>0</v>
      </c>
      <c r="DF28" s="23">
        <f t="shared" si="5"/>
        <v>20954.900000000001</v>
      </c>
      <c r="DG28" s="23">
        <f t="shared" si="5"/>
        <v>6984.9666666666662</v>
      </c>
      <c r="DH28" s="23">
        <f t="shared" si="6"/>
        <v>5291.8969999999999</v>
      </c>
      <c r="DI28" s="23">
        <v>0</v>
      </c>
      <c r="DJ28" s="23">
        <f t="shared" si="54"/>
        <v>0</v>
      </c>
      <c r="DK28" s="23">
        <v>0</v>
      </c>
      <c r="DL28" s="23">
        <v>0</v>
      </c>
      <c r="DM28" s="23">
        <f t="shared" si="55"/>
        <v>0</v>
      </c>
      <c r="DN28" s="23">
        <v>0</v>
      </c>
      <c r="DO28" s="23">
        <v>0</v>
      </c>
      <c r="DP28" s="23">
        <f t="shared" si="56"/>
        <v>0</v>
      </c>
      <c r="DQ28" s="23">
        <v>0</v>
      </c>
      <c r="DR28" s="23">
        <v>0</v>
      </c>
      <c r="DS28" s="23">
        <f t="shared" si="57"/>
        <v>0</v>
      </c>
      <c r="DT28" s="23">
        <v>0</v>
      </c>
      <c r="DU28" s="23">
        <v>0</v>
      </c>
      <c r="DV28" s="23">
        <f t="shared" si="58"/>
        <v>0</v>
      </c>
      <c r="DW28" s="23">
        <v>0</v>
      </c>
      <c r="DX28" s="23">
        <v>800</v>
      </c>
      <c r="DY28" s="23">
        <f t="shared" si="59"/>
        <v>266.66666666666669</v>
      </c>
      <c r="DZ28" s="23">
        <v>0</v>
      </c>
      <c r="EA28" s="23">
        <v>0</v>
      </c>
      <c r="EB28" s="23">
        <f t="shared" si="7"/>
        <v>800</v>
      </c>
      <c r="EC28" s="23">
        <f t="shared" si="7"/>
        <v>266.66666666666669</v>
      </c>
      <c r="ED28" s="23">
        <f t="shared" si="8"/>
        <v>0</v>
      </c>
    </row>
    <row r="29" spans="1:134">
      <c r="A29" s="21">
        <v>19</v>
      </c>
      <c r="B29" s="29" t="s">
        <v>176</v>
      </c>
      <c r="C29" s="23">
        <v>2171.0569999999998</v>
      </c>
      <c r="D29" s="23">
        <v>5934.7781000000004</v>
      </c>
      <c r="E29" s="23">
        <f t="shared" si="0"/>
        <v>26127.200000000001</v>
      </c>
      <c r="F29" s="23">
        <f t="shared" si="0"/>
        <v>8709.0666666666675</v>
      </c>
      <c r="G29" s="23">
        <f t="shared" si="0"/>
        <v>7842.3471999999992</v>
      </c>
      <c r="H29" s="23">
        <f t="shared" si="9"/>
        <v>90.048078630699024</v>
      </c>
      <c r="I29" s="23">
        <f t="shared" si="10"/>
        <v>30.016026210233012</v>
      </c>
      <c r="J29" s="23">
        <f t="shared" si="1"/>
        <v>6547.8</v>
      </c>
      <c r="K29" s="23">
        <f t="shared" si="1"/>
        <v>2182.6</v>
      </c>
      <c r="L29" s="23">
        <f t="shared" si="1"/>
        <v>1315.8472000000002</v>
      </c>
      <c r="M29" s="23">
        <f t="shared" si="11"/>
        <v>60.288060111793286</v>
      </c>
      <c r="N29" s="23">
        <f t="shared" si="12"/>
        <v>20.096020037264424</v>
      </c>
      <c r="O29" s="23">
        <f t="shared" si="2"/>
        <v>3182.8</v>
      </c>
      <c r="P29" s="23">
        <f t="shared" si="13"/>
        <v>1060.9333333333334</v>
      </c>
      <c r="Q29" s="23">
        <f t="shared" si="3"/>
        <v>873.32600000000002</v>
      </c>
      <c r="R29" s="23">
        <f t="shared" si="14"/>
        <v>82.316765112479573</v>
      </c>
      <c r="S29" s="23">
        <f t="shared" si="15"/>
        <v>27.438921704159856</v>
      </c>
      <c r="T29" s="23">
        <v>234</v>
      </c>
      <c r="U29" s="23">
        <f t="shared" si="16"/>
        <v>78</v>
      </c>
      <c r="V29" s="23">
        <v>73.935000000000002</v>
      </c>
      <c r="W29" s="23">
        <f t="shared" si="17"/>
        <v>94.788461538461547</v>
      </c>
      <c r="X29" s="23">
        <f t="shared" si="18"/>
        <v>31.596153846153847</v>
      </c>
      <c r="Y29" s="23">
        <v>2148</v>
      </c>
      <c r="Z29" s="23">
        <f t="shared" si="19"/>
        <v>716</v>
      </c>
      <c r="AA29" s="23">
        <v>182.03720000000001</v>
      </c>
      <c r="AB29" s="23">
        <f t="shared" si="20"/>
        <v>25.424189944134078</v>
      </c>
      <c r="AC29" s="23">
        <f t="shared" si="21"/>
        <v>8.4747299813780259</v>
      </c>
      <c r="AD29" s="23">
        <v>2948.8</v>
      </c>
      <c r="AE29" s="23">
        <f t="shared" si="22"/>
        <v>982.93333333333339</v>
      </c>
      <c r="AF29" s="23">
        <v>799.39099999999996</v>
      </c>
      <c r="AG29" s="23">
        <f t="shared" si="23"/>
        <v>81.327082202930001</v>
      </c>
      <c r="AH29" s="23">
        <f t="shared" si="24"/>
        <v>27.109027400976665</v>
      </c>
      <c r="AI29" s="23">
        <v>151</v>
      </c>
      <c r="AJ29" s="23">
        <f t="shared" si="25"/>
        <v>50.333333333333336</v>
      </c>
      <c r="AK29" s="23">
        <v>0</v>
      </c>
      <c r="AL29" s="23">
        <f t="shared" si="26"/>
        <v>0</v>
      </c>
      <c r="AM29" s="23">
        <f t="shared" si="27"/>
        <v>0</v>
      </c>
      <c r="AN29" s="23">
        <v>0</v>
      </c>
      <c r="AO29" s="23">
        <f t="shared" si="28"/>
        <v>0</v>
      </c>
      <c r="AP29" s="23">
        <v>0</v>
      </c>
      <c r="AQ29" s="23" t="e">
        <f t="shared" si="29"/>
        <v>#DIV/0!</v>
      </c>
      <c r="AR29" s="23" t="e">
        <f t="shared" si="30"/>
        <v>#DIV/0!</v>
      </c>
      <c r="AS29" s="23">
        <v>0</v>
      </c>
      <c r="AT29" s="23">
        <f t="shared" si="31"/>
        <v>0</v>
      </c>
      <c r="AU29" s="23">
        <v>0</v>
      </c>
      <c r="AV29" s="23">
        <v>0</v>
      </c>
      <c r="AW29" s="23">
        <f t="shared" si="32"/>
        <v>0</v>
      </c>
      <c r="AX29" s="23">
        <v>0</v>
      </c>
      <c r="AY29" s="23">
        <v>19579.400000000001</v>
      </c>
      <c r="AZ29" s="23">
        <f t="shared" si="33"/>
        <v>6526.4666666666672</v>
      </c>
      <c r="BA29" s="23">
        <v>6526.5</v>
      </c>
      <c r="BB29" s="23">
        <v>0</v>
      </c>
      <c r="BC29" s="23">
        <f t="shared" si="34"/>
        <v>0</v>
      </c>
      <c r="BD29" s="23">
        <v>0</v>
      </c>
      <c r="BE29" s="23">
        <v>0</v>
      </c>
      <c r="BF29" s="23">
        <f t="shared" si="35"/>
        <v>0</v>
      </c>
      <c r="BG29" s="23">
        <v>0</v>
      </c>
      <c r="BH29" s="23">
        <v>0</v>
      </c>
      <c r="BI29" s="23">
        <f t="shared" si="36"/>
        <v>0</v>
      </c>
      <c r="BJ29" s="23">
        <v>0</v>
      </c>
      <c r="BK29" s="23">
        <f t="shared" si="4"/>
        <v>225</v>
      </c>
      <c r="BL29" s="23">
        <f t="shared" si="4"/>
        <v>75</v>
      </c>
      <c r="BM29" s="23">
        <f t="shared" si="4"/>
        <v>32.475999999999999</v>
      </c>
      <c r="BN29" s="23">
        <f t="shared" si="37"/>
        <v>43.301333333333332</v>
      </c>
      <c r="BO29" s="23">
        <f t="shared" si="38"/>
        <v>14.433777777777779</v>
      </c>
      <c r="BP29" s="23">
        <v>103.7</v>
      </c>
      <c r="BQ29" s="23">
        <f t="shared" si="39"/>
        <v>34.56666666666667</v>
      </c>
      <c r="BR29" s="23">
        <v>0</v>
      </c>
      <c r="BS29" s="23">
        <v>121.3</v>
      </c>
      <c r="BT29" s="23">
        <f t="shared" si="40"/>
        <v>40.43333333333333</v>
      </c>
      <c r="BU29" s="23">
        <v>2.476</v>
      </c>
      <c r="BV29" s="23">
        <v>0</v>
      </c>
      <c r="BW29" s="23">
        <f t="shared" si="41"/>
        <v>0</v>
      </c>
      <c r="BX29" s="23">
        <v>0</v>
      </c>
      <c r="BY29" s="23">
        <v>0</v>
      </c>
      <c r="BZ29" s="23">
        <f t="shared" si="42"/>
        <v>0</v>
      </c>
      <c r="CA29" s="23">
        <v>30</v>
      </c>
      <c r="CB29" s="23">
        <v>0</v>
      </c>
      <c r="CC29" s="23">
        <f t="shared" si="43"/>
        <v>0</v>
      </c>
      <c r="CD29" s="23">
        <v>0</v>
      </c>
      <c r="CE29" s="23">
        <v>0</v>
      </c>
      <c r="CF29" s="23">
        <f t="shared" si="44"/>
        <v>0</v>
      </c>
      <c r="CG29" s="23">
        <v>0</v>
      </c>
      <c r="CH29" s="23">
        <v>0</v>
      </c>
      <c r="CI29" s="23">
        <f t="shared" si="45"/>
        <v>0</v>
      </c>
      <c r="CJ29" s="23">
        <v>0</v>
      </c>
      <c r="CK29" s="23">
        <v>841</v>
      </c>
      <c r="CL29" s="23">
        <f t="shared" si="46"/>
        <v>280.33333333333331</v>
      </c>
      <c r="CM29" s="23">
        <v>22.13</v>
      </c>
      <c r="CN29" s="23">
        <v>840</v>
      </c>
      <c r="CO29" s="23">
        <f t="shared" si="47"/>
        <v>280</v>
      </c>
      <c r="CP29" s="23">
        <v>20.13</v>
      </c>
      <c r="CQ29" s="23">
        <f t="shared" si="48"/>
        <v>7.1892857142857132</v>
      </c>
      <c r="CR29" s="23">
        <f t="shared" si="49"/>
        <v>2.3964285714285714</v>
      </c>
      <c r="CS29" s="23">
        <v>0</v>
      </c>
      <c r="CT29" s="23">
        <f t="shared" si="50"/>
        <v>0</v>
      </c>
      <c r="CU29" s="23">
        <v>205.87799999999999</v>
      </c>
      <c r="CV29" s="23">
        <v>0</v>
      </c>
      <c r="CW29" s="23">
        <f t="shared" si="51"/>
        <v>0</v>
      </c>
      <c r="CX29" s="23">
        <v>0</v>
      </c>
      <c r="CY29" s="23">
        <v>0</v>
      </c>
      <c r="CZ29" s="23">
        <f t="shared" si="52"/>
        <v>0</v>
      </c>
      <c r="DA29" s="23">
        <v>0</v>
      </c>
      <c r="DB29" s="23">
        <v>0</v>
      </c>
      <c r="DC29" s="23">
        <f t="shared" si="53"/>
        <v>0</v>
      </c>
      <c r="DD29" s="23">
        <v>0</v>
      </c>
      <c r="DE29" s="23">
        <v>0</v>
      </c>
      <c r="DF29" s="23">
        <f t="shared" si="5"/>
        <v>26127.200000000001</v>
      </c>
      <c r="DG29" s="23">
        <f t="shared" si="5"/>
        <v>8709.0666666666675</v>
      </c>
      <c r="DH29" s="23">
        <f t="shared" si="6"/>
        <v>7842.3471999999992</v>
      </c>
      <c r="DI29" s="23">
        <v>0</v>
      </c>
      <c r="DJ29" s="23">
        <f t="shared" si="54"/>
        <v>0</v>
      </c>
      <c r="DK29" s="23">
        <v>0</v>
      </c>
      <c r="DL29" s="23">
        <v>0</v>
      </c>
      <c r="DM29" s="23">
        <f t="shared" si="55"/>
        <v>0</v>
      </c>
      <c r="DN29" s="23">
        <v>0</v>
      </c>
      <c r="DO29" s="23">
        <v>0</v>
      </c>
      <c r="DP29" s="23">
        <f t="shared" si="56"/>
        <v>0</v>
      </c>
      <c r="DQ29" s="23">
        <v>0</v>
      </c>
      <c r="DR29" s="23">
        <v>0</v>
      </c>
      <c r="DS29" s="23">
        <f t="shared" si="57"/>
        <v>0</v>
      </c>
      <c r="DT29" s="23">
        <v>0</v>
      </c>
      <c r="DU29" s="23">
        <v>0</v>
      </c>
      <c r="DV29" s="23">
        <f t="shared" si="58"/>
        <v>0</v>
      </c>
      <c r="DW29" s="23">
        <v>0</v>
      </c>
      <c r="DX29" s="23">
        <v>0</v>
      </c>
      <c r="DY29" s="23">
        <f t="shared" si="59"/>
        <v>0</v>
      </c>
      <c r="DZ29" s="23">
        <v>0</v>
      </c>
      <c r="EA29" s="23">
        <v>0</v>
      </c>
      <c r="EB29" s="23">
        <f t="shared" si="7"/>
        <v>0</v>
      </c>
      <c r="EC29" s="23">
        <f t="shared" si="7"/>
        <v>0</v>
      </c>
      <c r="ED29" s="23">
        <f t="shared" si="8"/>
        <v>0</v>
      </c>
    </row>
    <row r="30" spans="1:134">
      <c r="A30" s="21">
        <v>20</v>
      </c>
      <c r="B30" s="27" t="s">
        <v>177</v>
      </c>
      <c r="C30" s="23">
        <v>1547.9638</v>
      </c>
      <c r="D30" s="23">
        <v>472.4914</v>
      </c>
      <c r="E30" s="23">
        <f t="shared" si="0"/>
        <v>8373.5</v>
      </c>
      <c r="F30" s="23">
        <f t="shared" si="0"/>
        <v>2791.1666666666665</v>
      </c>
      <c r="G30" s="23">
        <f t="shared" si="0"/>
        <v>3050.1316000000002</v>
      </c>
      <c r="H30" s="23">
        <f t="shared" si="9"/>
        <v>109.27801755538307</v>
      </c>
      <c r="I30" s="23">
        <f t="shared" si="10"/>
        <v>36.426005851794351</v>
      </c>
      <c r="J30" s="23">
        <f t="shared" si="1"/>
        <v>3695.7000000000003</v>
      </c>
      <c r="K30" s="23">
        <f t="shared" si="1"/>
        <v>1231.9000000000001</v>
      </c>
      <c r="L30" s="23">
        <f t="shared" si="1"/>
        <v>1490.8316</v>
      </c>
      <c r="M30" s="23">
        <f t="shared" si="11"/>
        <v>121.01888140271124</v>
      </c>
      <c r="N30" s="23">
        <f t="shared" si="12"/>
        <v>40.339627134237084</v>
      </c>
      <c r="O30" s="23">
        <f t="shared" si="2"/>
        <v>1430</v>
      </c>
      <c r="P30" s="23">
        <f t="shared" si="13"/>
        <v>476.66666666666669</v>
      </c>
      <c r="Q30" s="23">
        <f t="shared" si="3"/>
        <v>1025.5540000000001</v>
      </c>
      <c r="R30" s="23">
        <f t="shared" si="14"/>
        <v>215.15118881118883</v>
      </c>
      <c r="S30" s="23">
        <f t="shared" si="15"/>
        <v>71.717062937062948</v>
      </c>
      <c r="T30" s="23">
        <v>30</v>
      </c>
      <c r="U30" s="23">
        <f t="shared" si="16"/>
        <v>10</v>
      </c>
      <c r="V30" s="23">
        <v>690.73599999999999</v>
      </c>
      <c r="W30" s="23">
        <f t="shared" si="17"/>
        <v>6907.36</v>
      </c>
      <c r="X30" s="23">
        <f t="shared" si="18"/>
        <v>2302.4533333333334</v>
      </c>
      <c r="Y30" s="23">
        <v>800</v>
      </c>
      <c r="Z30" s="23">
        <f t="shared" si="19"/>
        <v>266.66666666666669</v>
      </c>
      <c r="AA30" s="23">
        <v>135.63159999999999</v>
      </c>
      <c r="AB30" s="23">
        <f t="shared" si="20"/>
        <v>50.861849999999997</v>
      </c>
      <c r="AC30" s="23">
        <f t="shared" si="21"/>
        <v>16.953949999999999</v>
      </c>
      <c r="AD30" s="23">
        <v>1400</v>
      </c>
      <c r="AE30" s="23">
        <f t="shared" si="22"/>
        <v>466.66666666666669</v>
      </c>
      <c r="AF30" s="23">
        <v>334.81799999999998</v>
      </c>
      <c r="AG30" s="23">
        <f t="shared" si="23"/>
        <v>71.746714285714276</v>
      </c>
      <c r="AH30" s="23">
        <f t="shared" si="24"/>
        <v>23.915571428571429</v>
      </c>
      <c r="AI30" s="23">
        <v>12</v>
      </c>
      <c r="AJ30" s="23">
        <f t="shared" si="25"/>
        <v>4</v>
      </c>
      <c r="AK30" s="23">
        <v>0</v>
      </c>
      <c r="AL30" s="23">
        <f t="shared" si="26"/>
        <v>0</v>
      </c>
      <c r="AM30" s="23">
        <f t="shared" si="27"/>
        <v>0</v>
      </c>
      <c r="AN30" s="23">
        <v>0</v>
      </c>
      <c r="AO30" s="23">
        <f t="shared" si="28"/>
        <v>0</v>
      </c>
      <c r="AP30" s="23">
        <v>0</v>
      </c>
      <c r="AQ30" s="23" t="e">
        <f t="shared" si="29"/>
        <v>#DIV/0!</v>
      </c>
      <c r="AR30" s="23" t="e">
        <f t="shared" si="30"/>
        <v>#DIV/0!</v>
      </c>
      <c r="AS30" s="23">
        <v>0</v>
      </c>
      <c r="AT30" s="23">
        <f t="shared" si="31"/>
        <v>0</v>
      </c>
      <c r="AU30" s="23">
        <v>0</v>
      </c>
      <c r="AV30" s="23">
        <v>0</v>
      </c>
      <c r="AW30" s="23">
        <f t="shared" si="32"/>
        <v>0</v>
      </c>
      <c r="AX30" s="23">
        <v>0</v>
      </c>
      <c r="AY30" s="23">
        <v>4677.8</v>
      </c>
      <c r="AZ30" s="23">
        <f t="shared" si="33"/>
        <v>1559.2666666666667</v>
      </c>
      <c r="BA30" s="23">
        <v>1559.3</v>
      </c>
      <c r="BB30" s="23">
        <v>0</v>
      </c>
      <c r="BC30" s="23">
        <f t="shared" si="34"/>
        <v>0</v>
      </c>
      <c r="BD30" s="23">
        <v>0</v>
      </c>
      <c r="BE30" s="23">
        <v>0</v>
      </c>
      <c r="BF30" s="23">
        <f t="shared" si="35"/>
        <v>0</v>
      </c>
      <c r="BG30" s="23">
        <v>0</v>
      </c>
      <c r="BH30" s="23">
        <v>0</v>
      </c>
      <c r="BI30" s="23">
        <f t="shared" si="36"/>
        <v>0</v>
      </c>
      <c r="BJ30" s="23">
        <v>0</v>
      </c>
      <c r="BK30" s="23">
        <f t="shared" si="4"/>
        <v>764.4</v>
      </c>
      <c r="BL30" s="23">
        <f t="shared" si="4"/>
        <v>254.8</v>
      </c>
      <c r="BM30" s="23">
        <f t="shared" si="4"/>
        <v>21.802</v>
      </c>
      <c r="BN30" s="23">
        <f t="shared" si="37"/>
        <v>8.5565149136577698</v>
      </c>
      <c r="BO30" s="23">
        <f t="shared" si="38"/>
        <v>2.8521716378859234</v>
      </c>
      <c r="BP30" s="23">
        <v>600</v>
      </c>
      <c r="BQ30" s="23">
        <f t="shared" si="39"/>
        <v>200</v>
      </c>
      <c r="BR30" s="23">
        <v>0</v>
      </c>
      <c r="BS30" s="23">
        <v>150</v>
      </c>
      <c r="BT30" s="23">
        <f t="shared" si="40"/>
        <v>50</v>
      </c>
      <c r="BU30" s="23">
        <v>19.402000000000001</v>
      </c>
      <c r="BV30" s="23">
        <v>0</v>
      </c>
      <c r="BW30" s="23">
        <f t="shared" si="41"/>
        <v>0</v>
      </c>
      <c r="BX30" s="23">
        <v>0</v>
      </c>
      <c r="BY30" s="23">
        <v>14.4</v>
      </c>
      <c r="BZ30" s="23">
        <f t="shared" si="42"/>
        <v>4.8</v>
      </c>
      <c r="CA30" s="23">
        <v>2.4</v>
      </c>
      <c r="CB30" s="23">
        <v>0</v>
      </c>
      <c r="CC30" s="23">
        <f t="shared" si="43"/>
        <v>0</v>
      </c>
      <c r="CD30" s="23">
        <v>0</v>
      </c>
      <c r="CE30" s="23">
        <v>0</v>
      </c>
      <c r="CF30" s="23">
        <f t="shared" si="44"/>
        <v>0</v>
      </c>
      <c r="CG30" s="23">
        <v>0</v>
      </c>
      <c r="CH30" s="23">
        <v>0</v>
      </c>
      <c r="CI30" s="23">
        <f t="shared" si="45"/>
        <v>0</v>
      </c>
      <c r="CJ30" s="23">
        <v>0</v>
      </c>
      <c r="CK30" s="23">
        <v>304.8</v>
      </c>
      <c r="CL30" s="23">
        <f t="shared" si="46"/>
        <v>101.60000000000001</v>
      </c>
      <c r="CM30" s="23">
        <v>3.6</v>
      </c>
      <c r="CN30" s="23">
        <v>304.8</v>
      </c>
      <c r="CO30" s="23">
        <f t="shared" si="47"/>
        <v>101.60000000000001</v>
      </c>
      <c r="CP30" s="23">
        <v>3.6</v>
      </c>
      <c r="CQ30" s="23">
        <f t="shared" si="48"/>
        <v>3.5433070866141732</v>
      </c>
      <c r="CR30" s="23">
        <f t="shared" si="49"/>
        <v>1.1811023622047243</v>
      </c>
      <c r="CS30" s="23">
        <v>0</v>
      </c>
      <c r="CT30" s="23">
        <f t="shared" si="50"/>
        <v>0</v>
      </c>
      <c r="CU30" s="23">
        <v>39.744</v>
      </c>
      <c r="CV30" s="23">
        <v>0</v>
      </c>
      <c r="CW30" s="23">
        <f t="shared" si="51"/>
        <v>0</v>
      </c>
      <c r="CX30" s="23">
        <v>0</v>
      </c>
      <c r="CY30" s="23">
        <v>0</v>
      </c>
      <c r="CZ30" s="23">
        <f t="shared" si="52"/>
        <v>0</v>
      </c>
      <c r="DA30" s="23">
        <v>0</v>
      </c>
      <c r="DB30" s="23">
        <v>384.5</v>
      </c>
      <c r="DC30" s="23">
        <f t="shared" si="53"/>
        <v>128.16666666666666</v>
      </c>
      <c r="DD30" s="23">
        <v>264.5</v>
      </c>
      <c r="DE30" s="23">
        <v>0</v>
      </c>
      <c r="DF30" s="23">
        <f t="shared" si="5"/>
        <v>8373.5</v>
      </c>
      <c r="DG30" s="23">
        <f t="shared" si="5"/>
        <v>2791.1666666666665</v>
      </c>
      <c r="DH30" s="23">
        <f t="shared" si="6"/>
        <v>3050.1316000000002</v>
      </c>
      <c r="DI30" s="23">
        <v>0</v>
      </c>
      <c r="DJ30" s="23">
        <f t="shared" si="54"/>
        <v>0</v>
      </c>
      <c r="DK30" s="23">
        <v>0</v>
      </c>
      <c r="DL30" s="23">
        <v>0</v>
      </c>
      <c r="DM30" s="23">
        <f t="shared" si="55"/>
        <v>0</v>
      </c>
      <c r="DN30" s="23">
        <v>0</v>
      </c>
      <c r="DO30" s="23">
        <v>0</v>
      </c>
      <c r="DP30" s="23">
        <f t="shared" si="56"/>
        <v>0</v>
      </c>
      <c r="DQ30" s="23">
        <v>0</v>
      </c>
      <c r="DR30" s="23">
        <v>0</v>
      </c>
      <c r="DS30" s="23">
        <f t="shared" si="57"/>
        <v>0</v>
      </c>
      <c r="DT30" s="23">
        <v>0</v>
      </c>
      <c r="DU30" s="23">
        <v>0</v>
      </c>
      <c r="DV30" s="23">
        <f t="shared" si="58"/>
        <v>0</v>
      </c>
      <c r="DW30" s="23">
        <v>0</v>
      </c>
      <c r="DX30" s="23">
        <v>0</v>
      </c>
      <c r="DY30" s="23">
        <f t="shared" si="59"/>
        <v>0</v>
      </c>
      <c r="DZ30" s="23">
        <v>0</v>
      </c>
      <c r="EA30" s="23">
        <v>0</v>
      </c>
      <c r="EB30" s="23">
        <f t="shared" si="7"/>
        <v>0</v>
      </c>
      <c r="EC30" s="23">
        <f t="shared" si="7"/>
        <v>0</v>
      </c>
      <c r="ED30" s="23">
        <f t="shared" si="8"/>
        <v>0</v>
      </c>
    </row>
    <row r="31" spans="1:134">
      <c r="A31" s="21">
        <v>21</v>
      </c>
      <c r="B31" s="29" t="s">
        <v>178</v>
      </c>
      <c r="C31" s="23">
        <v>9415.2000000000007</v>
      </c>
      <c r="D31" s="23">
        <v>2402.9148</v>
      </c>
      <c r="E31" s="23">
        <f t="shared" si="0"/>
        <v>68778.5</v>
      </c>
      <c r="F31" s="23">
        <f t="shared" si="0"/>
        <v>22926.166666666668</v>
      </c>
      <c r="G31" s="23">
        <f t="shared" si="0"/>
        <v>15964.401100000003</v>
      </c>
      <c r="H31" s="23">
        <f t="shared" si="9"/>
        <v>69.633974715935949</v>
      </c>
      <c r="I31" s="23">
        <f t="shared" si="10"/>
        <v>23.211324905311983</v>
      </c>
      <c r="J31" s="23">
        <f t="shared" si="1"/>
        <v>14810</v>
      </c>
      <c r="K31" s="23">
        <f t="shared" si="1"/>
        <v>4936.666666666667</v>
      </c>
      <c r="L31" s="23">
        <f t="shared" si="1"/>
        <v>1113.3010999999999</v>
      </c>
      <c r="M31" s="23">
        <f t="shared" si="11"/>
        <v>22.55167656988521</v>
      </c>
      <c r="N31" s="23">
        <f t="shared" si="12"/>
        <v>7.5172255232950711</v>
      </c>
      <c r="O31" s="23">
        <f t="shared" si="2"/>
        <v>6430</v>
      </c>
      <c r="P31" s="23">
        <f t="shared" si="13"/>
        <v>2143.3333333333335</v>
      </c>
      <c r="Q31" s="23">
        <f t="shared" si="3"/>
        <v>888.51700000000005</v>
      </c>
      <c r="R31" s="23">
        <f t="shared" si="14"/>
        <v>41.45491446345256</v>
      </c>
      <c r="S31" s="23">
        <f t="shared" si="15"/>
        <v>13.818304821150857</v>
      </c>
      <c r="T31" s="23">
        <v>30</v>
      </c>
      <c r="U31" s="23">
        <f t="shared" si="16"/>
        <v>10</v>
      </c>
      <c r="V31" s="23">
        <v>0.20499999999999999</v>
      </c>
      <c r="W31" s="23">
        <f t="shared" si="17"/>
        <v>2.0499999999999998</v>
      </c>
      <c r="X31" s="23">
        <f t="shared" si="18"/>
        <v>0.68333333333333324</v>
      </c>
      <c r="Y31" s="23">
        <v>4400</v>
      </c>
      <c r="Z31" s="23">
        <f t="shared" si="19"/>
        <v>1466.6666666666667</v>
      </c>
      <c r="AA31" s="23">
        <v>0.83409999999999995</v>
      </c>
      <c r="AB31" s="23">
        <f t="shared" si="20"/>
        <v>5.6870454545454543E-2</v>
      </c>
      <c r="AC31" s="23">
        <f t="shared" si="21"/>
        <v>1.8956818181818179E-2</v>
      </c>
      <c r="AD31" s="23">
        <v>6400</v>
      </c>
      <c r="AE31" s="23">
        <f t="shared" si="22"/>
        <v>2133.3333333333335</v>
      </c>
      <c r="AF31" s="23">
        <v>888.31200000000001</v>
      </c>
      <c r="AG31" s="23">
        <f t="shared" si="23"/>
        <v>41.639624999999995</v>
      </c>
      <c r="AH31" s="23">
        <f t="shared" si="24"/>
        <v>13.879875</v>
      </c>
      <c r="AI31" s="23">
        <v>60</v>
      </c>
      <c r="AJ31" s="23">
        <f t="shared" si="25"/>
        <v>20</v>
      </c>
      <c r="AK31" s="23">
        <v>15</v>
      </c>
      <c r="AL31" s="23">
        <f t="shared" si="26"/>
        <v>75</v>
      </c>
      <c r="AM31" s="23">
        <f t="shared" si="27"/>
        <v>25</v>
      </c>
      <c r="AN31" s="23">
        <v>0</v>
      </c>
      <c r="AO31" s="23">
        <f t="shared" si="28"/>
        <v>0</v>
      </c>
      <c r="AP31" s="23">
        <v>0</v>
      </c>
      <c r="AQ31" s="23" t="e">
        <f t="shared" si="29"/>
        <v>#DIV/0!</v>
      </c>
      <c r="AR31" s="23" t="e">
        <f t="shared" si="30"/>
        <v>#DIV/0!</v>
      </c>
      <c r="AS31" s="23">
        <v>0</v>
      </c>
      <c r="AT31" s="23">
        <f t="shared" si="31"/>
        <v>0</v>
      </c>
      <c r="AU31" s="23">
        <v>0</v>
      </c>
      <c r="AV31" s="23">
        <v>0</v>
      </c>
      <c r="AW31" s="23">
        <f t="shared" si="32"/>
        <v>0</v>
      </c>
      <c r="AX31" s="23">
        <v>0</v>
      </c>
      <c r="AY31" s="23">
        <v>44553.3</v>
      </c>
      <c r="AZ31" s="23">
        <f t="shared" si="33"/>
        <v>14851.1</v>
      </c>
      <c r="BA31" s="23">
        <v>14851.1</v>
      </c>
      <c r="BB31" s="23">
        <v>0</v>
      </c>
      <c r="BC31" s="23">
        <f t="shared" si="34"/>
        <v>0</v>
      </c>
      <c r="BD31" s="23">
        <v>0</v>
      </c>
      <c r="BE31" s="23">
        <v>0</v>
      </c>
      <c r="BF31" s="23">
        <f t="shared" si="35"/>
        <v>0</v>
      </c>
      <c r="BG31" s="23">
        <v>0</v>
      </c>
      <c r="BH31" s="23">
        <v>0</v>
      </c>
      <c r="BI31" s="23">
        <f t="shared" si="36"/>
        <v>0</v>
      </c>
      <c r="BJ31" s="23">
        <v>0</v>
      </c>
      <c r="BK31" s="23">
        <f t="shared" si="4"/>
        <v>1620</v>
      </c>
      <c r="BL31" s="23">
        <f t="shared" si="4"/>
        <v>540</v>
      </c>
      <c r="BM31" s="23">
        <f t="shared" si="4"/>
        <v>0</v>
      </c>
      <c r="BN31" s="23">
        <f t="shared" si="37"/>
        <v>0</v>
      </c>
      <c r="BO31" s="23">
        <f t="shared" si="38"/>
        <v>0</v>
      </c>
      <c r="BP31" s="23">
        <v>870</v>
      </c>
      <c r="BQ31" s="23">
        <f t="shared" si="39"/>
        <v>290</v>
      </c>
      <c r="BR31" s="23">
        <v>0</v>
      </c>
      <c r="BS31" s="23">
        <v>450</v>
      </c>
      <c r="BT31" s="23">
        <f t="shared" si="40"/>
        <v>150</v>
      </c>
      <c r="BU31" s="23">
        <v>0</v>
      </c>
      <c r="BV31" s="23">
        <v>0</v>
      </c>
      <c r="BW31" s="23">
        <f t="shared" si="41"/>
        <v>0</v>
      </c>
      <c r="BX31" s="23">
        <v>0</v>
      </c>
      <c r="BY31" s="23">
        <v>300</v>
      </c>
      <c r="BZ31" s="23">
        <f t="shared" si="42"/>
        <v>100</v>
      </c>
      <c r="CA31" s="23">
        <v>0</v>
      </c>
      <c r="CB31" s="23">
        <v>0</v>
      </c>
      <c r="CC31" s="23">
        <f t="shared" si="43"/>
        <v>0</v>
      </c>
      <c r="CD31" s="23">
        <v>0</v>
      </c>
      <c r="CE31" s="23">
        <v>0</v>
      </c>
      <c r="CF31" s="23">
        <f t="shared" si="44"/>
        <v>0</v>
      </c>
      <c r="CG31" s="23">
        <v>0</v>
      </c>
      <c r="CH31" s="23">
        <v>0</v>
      </c>
      <c r="CI31" s="23">
        <f t="shared" si="45"/>
        <v>0</v>
      </c>
      <c r="CJ31" s="23">
        <v>0</v>
      </c>
      <c r="CK31" s="23">
        <v>2300</v>
      </c>
      <c r="CL31" s="23">
        <f t="shared" si="46"/>
        <v>766.66666666666663</v>
      </c>
      <c r="CM31" s="23">
        <v>208.95</v>
      </c>
      <c r="CN31" s="23">
        <v>1100</v>
      </c>
      <c r="CO31" s="23">
        <f t="shared" si="47"/>
        <v>366.66666666666669</v>
      </c>
      <c r="CP31" s="23">
        <v>113.15</v>
      </c>
      <c r="CQ31" s="23">
        <f t="shared" si="48"/>
        <v>30.859090909090909</v>
      </c>
      <c r="CR31" s="23">
        <f t="shared" si="49"/>
        <v>10.286363636363637</v>
      </c>
      <c r="CS31" s="23">
        <v>0</v>
      </c>
      <c r="CT31" s="23">
        <f t="shared" si="50"/>
        <v>0</v>
      </c>
      <c r="CU31" s="23">
        <v>0</v>
      </c>
      <c r="CV31" s="23">
        <v>0</v>
      </c>
      <c r="CW31" s="23">
        <f t="shared" si="51"/>
        <v>0</v>
      </c>
      <c r="CX31" s="23">
        <v>0</v>
      </c>
      <c r="CY31" s="23">
        <v>0</v>
      </c>
      <c r="CZ31" s="23">
        <f t="shared" si="52"/>
        <v>0</v>
      </c>
      <c r="DA31" s="23">
        <v>0</v>
      </c>
      <c r="DB31" s="23">
        <v>0</v>
      </c>
      <c r="DC31" s="23">
        <f t="shared" si="53"/>
        <v>0</v>
      </c>
      <c r="DD31" s="23">
        <v>0</v>
      </c>
      <c r="DE31" s="23">
        <v>0</v>
      </c>
      <c r="DF31" s="23">
        <f t="shared" si="5"/>
        <v>59363.3</v>
      </c>
      <c r="DG31" s="23">
        <f t="shared" si="5"/>
        <v>19787.766666666666</v>
      </c>
      <c r="DH31" s="23">
        <f t="shared" si="6"/>
        <v>15964.401100000001</v>
      </c>
      <c r="DI31" s="23">
        <v>0</v>
      </c>
      <c r="DJ31" s="23">
        <f t="shared" si="54"/>
        <v>0</v>
      </c>
      <c r="DK31" s="23">
        <v>0</v>
      </c>
      <c r="DL31" s="23">
        <v>9415.2000000000007</v>
      </c>
      <c r="DM31" s="23">
        <f t="shared" si="55"/>
        <v>3138.4</v>
      </c>
      <c r="DN31" s="23">
        <v>0</v>
      </c>
      <c r="DO31" s="23">
        <v>0</v>
      </c>
      <c r="DP31" s="23">
        <f t="shared" si="56"/>
        <v>0</v>
      </c>
      <c r="DQ31" s="23">
        <v>0</v>
      </c>
      <c r="DR31" s="23">
        <v>0</v>
      </c>
      <c r="DS31" s="23">
        <f t="shared" si="57"/>
        <v>0</v>
      </c>
      <c r="DT31" s="23">
        <v>0</v>
      </c>
      <c r="DU31" s="23">
        <v>0</v>
      </c>
      <c r="DV31" s="23">
        <f t="shared" si="58"/>
        <v>0</v>
      </c>
      <c r="DW31" s="23">
        <v>0</v>
      </c>
      <c r="DX31" s="23">
        <v>2950</v>
      </c>
      <c r="DY31" s="23">
        <f t="shared" si="59"/>
        <v>983.33333333333337</v>
      </c>
      <c r="DZ31" s="23">
        <v>2468</v>
      </c>
      <c r="EA31" s="23">
        <v>0</v>
      </c>
      <c r="EB31" s="23">
        <f t="shared" si="7"/>
        <v>12365.2</v>
      </c>
      <c r="EC31" s="23">
        <f t="shared" si="7"/>
        <v>4121.7333333333336</v>
      </c>
      <c r="ED31" s="23">
        <f t="shared" si="8"/>
        <v>2468</v>
      </c>
    </row>
    <row r="32" spans="1:134">
      <c r="A32" s="21">
        <v>22</v>
      </c>
      <c r="B32" s="27" t="s">
        <v>179</v>
      </c>
      <c r="C32" s="23">
        <v>1421.9073000000001</v>
      </c>
      <c r="D32" s="23">
        <v>7194.1887999999999</v>
      </c>
      <c r="E32" s="23">
        <f t="shared" si="0"/>
        <v>211262</v>
      </c>
      <c r="F32" s="23">
        <f t="shared" si="0"/>
        <v>70420.666666666657</v>
      </c>
      <c r="G32" s="23">
        <f t="shared" si="0"/>
        <v>64298.530800000008</v>
      </c>
      <c r="H32" s="23">
        <f t="shared" si="9"/>
        <v>91.306336397459091</v>
      </c>
      <c r="I32" s="23">
        <f t="shared" si="10"/>
        <v>30.435445465819701</v>
      </c>
      <c r="J32" s="23">
        <f t="shared" si="1"/>
        <v>41305.800000000003</v>
      </c>
      <c r="K32" s="23">
        <f t="shared" si="1"/>
        <v>13768.599999999999</v>
      </c>
      <c r="L32" s="23">
        <f t="shared" si="1"/>
        <v>7901.3508000000002</v>
      </c>
      <c r="M32" s="23">
        <f t="shared" si="11"/>
        <v>57.386740845111348</v>
      </c>
      <c r="N32" s="23">
        <f t="shared" si="12"/>
        <v>19.128913615037114</v>
      </c>
      <c r="O32" s="23">
        <f t="shared" si="2"/>
        <v>21530.6</v>
      </c>
      <c r="P32" s="23">
        <f t="shared" si="13"/>
        <v>7176.8666666666659</v>
      </c>
      <c r="Q32" s="23">
        <f t="shared" si="3"/>
        <v>5629.6126999999997</v>
      </c>
      <c r="R32" s="23">
        <f t="shared" si="14"/>
        <v>78.441093606309167</v>
      </c>
      <c r="S32" s="23">
        <f t="shared" si="15"/>
        <v>26.147031202103054</v>
      </c>
      <c r="T32" s="23">
        <v>1520.6</v>
      </c>
      <c r="U32" s="23">
        <f t="shared" si="16"/>
        <v>506.86666666666662</v>
      </c>
      <c r="V32" s="23">
        <v>173.227</v>
      </c>
      <c r="W32" s="23">
        <f t="shared" si="17"/>
        <v>34.176048928054719</v>
      </c>
      <c r="X32" s="23">
        <f t="shared" si="18"/>
        <v>11.392016309351574</v>
      </c>
      <c r="Y32" s="23">
        <v>6949.2</v>
      </c>
      <c r="Z32" s="23">
        <f t="shared" si="19"/>
        <v>2316.4</v>
      </c>
      <c r="AA32" s="23">
        <v>182.56</v>
      </c>
      <c r="AB32" s="23">
        <f t="shared" si="20"/>
        <v>7.8811949576929718</v>
      </c>
      <c r="AC32" s="23">
        <f t="shared" si="21"/>
        <v>2.6270649858976576</v>
      </c>
      <c r="AD32" s="23">
        <v>20010</v>
      </c>
      <c r="AE32" s="23">
        <f t="shared" si="22"/>
        <v>6670</v>
      </c>
      <c r="AF32" s="23">
        <v>5456.3856999999998</v>
      </c>
      <c r="AG32" s="23">
        <f t="shared" si="23"/>
        <v>81.80488305847075</v>
      </c>
      <c r="AH32" s="23">
        <f t="shared" si="24"/>
        <v>27.268294352823585</v>
      </c>
      <c r="AI32" s="23">
        <v>254</v>
      </c>
      <c r="AJ32" s="23">
        <f t="shared" si="25"/>
        <v>84.666666666666671</v>
      </c>
      <c r="AK32" s="23">
        <v>15</v>
      </c>
      <c r="AL32" s="23">
        <f t="shared" si="26"/>
        <v>17.716535433070867</v>
      </c>
      <c r="AM32" s="23">
        <f t="shared" si="27"/>
        <v>5.9055118110236222</v>
      </c>
      <c r="AN32" s="23">
        <v>0</v>
      </c>
      <c r="AO32" s="23">
        <f t="shared" si="28"/>
        <v>0</v>
      </c>
      <c r="AP32" s="23">
        <v>0</v>
      </c>
      <c r="AQ32" s="23" t="e">
        <f t="shared" si="29"/>
        <v>#DIV/0!</v>
      </c>
      <c r="AR32" s="23" t="e">
        <f t="shared" si="30"/>
        <v>#DIV/0!</v>
      </c>
      <c r="AS32" s="23">
        <v>0</v>
      </c>
      <c r="AT32" s="23">
        <f t="shared" si="31"/>
        <v>0</v>
      </c>
      <c r="AU32" s="23">
        <v>0</v>
      </c>
      <c r="AV32" s="23">
        <v>0</v>
      </c>
      <c r="AW32" s="23">
        <f t="shared" si="32"/>
        <v>0</v>
      </c>
      <c r="AX32" s="23">
        <v>0</v>
      </c>
      <c r="AY32" s="23">
        <v>167994.5</v>
      </c>
      <c r="AZ32" s="23">
        <f t="shared" si="33"/>
        <v>55998.166666666664</v>
      </c>
      <c r="BA32" s="23">
        <v>55998.1</v>
      </c>
      <c r="BB32" s="23">
        <v>1961.7</v>
      </c>
      <c r="BC32" s="23">
        <f t="shared" si="34"/>
        <v>653.9</v>
      </c>
      <c r="BD32" s="23">
        <v>555.79999999999995</v>
      </c>
      <c r="BE32" s="23">
        <v>0</v>
      </c>
      <c r="BF32" s="23">
        <f t="shared" si="35"/>
        <v>0</v>
      </c>
      <c r="BG32" s="23">
        <v>0</v>
      </c>
      <c r="BH32" s="23">
        <v>0</v>
      </c>
      <c r="BI32" s="23">
        <f t="shared" si="36"/>
        <v>0</v>
      </c>
      <c r="BJ32" s="23">
        <v>0</v>
      </c>
      <c r="BK32" s="23">
        <f t="shared" si="4"/>
        <v>1710</v>
      </c>
      <c r="BL32" s="23">
        <f t="shared" si="4"/>
        <v>570</v>
      </c>
      <c r="BM32" s="23">
        <f t="shared" si="4"/>
        <v>363.75310000000002</v>
      </c>
      <c r="BN32" s="23">
        <f t="shared" si="37"/>
        <v>63.81633333333334</v>
      </c>
      <c r="BO32" s="23">
        <f t="shared" si="38"/>
        <v>21.272111111111112</v>
      </c>
      <c r="BP32" s="23">
        <v>1210</v>
      </c>
      <c r="BQ32" s="23">
        <f t="shared" si="39"/>
        <v>403.33333333333331</v>
      </c>
      <c r="BR32" s="23">
        <v>363.75310000000002</v>
      </c>
      <c r="BS32" s="23">
        <v>0</v>
      </c>
      <c r="BT32" s="23">
        <f t="shared" si="40"/>
        <v>0</v>
      </c>
      <c r="BU32" s="23">
        <v>0</v>
      </c>
      <c r="BV32" s="23">
        <v>0</v>
      </c>
      <c r="BW32" s="23">
        <f t="shared" si="41"/>
        <v>0</v>
      </c>
      <c r="BX32" s="23">
        <v>0</v>
      </c>
      <c r="BY32" s="23">
        <v>500</v>
      </c>
      <c r="BZ32" s="23">
        <f t="shared" si="42"/>
        <v>166.66666666666666</v>
      </c>
      <c r="CA32" s="23">
        <v>0</v>
      </c>
      <c r="CB32" s="23">
        <v>0</v>
      </c>
      <c r="CC32" s="23">
        <f t="shared" si="43"/>
        <v>0</v>
      </c>
      <c r="CD32" s="23">
        <v>0</v>
      </c>
      <c r="CE32" s="23">
        <v>0</v>
      </c>
      <c r="CF32" s="23">
        <f t="shared" si="44"/>
        <v>0</v>
      </c>
      <c r="CG32" s="23">
        <v>0</v>
      </c>
      <c r="CH32" s="23">
        <v>0</v>
      </c>
      <c r="CI32" s="23">
        <f t="shared" si="45"/>
        <v>0</v>
      </c>
      <c r="CJ32" s="23">
        <v>0</v>
      </c>
      <c r="CK32" s="23">
        <v>10862</v>
      </c>
      <c r="CL32" s="23">
        <f t="shared" si="46"/>
        <v>3620.6666666666665</v>
      </c>
      <c r="CM32" s="23">
        <v>1540.2049999999999</v>
      </c>
      <c r="CN32" s="23">
        <v>6542</v>
      </c>
      <c r="CO32" s="23">
        <f t="shared" si="47"/>
        <v>2180.6666666666665</v>
      </c>
      <c r="CP32" s="23">
        <v>604.90499999999997</v>
      </c>
      <c r="CQ32" s="23">
        <f t="shared" si="48"/>
        <v>27.739452766737998</v>
      </c>
      <c r="CR32" s="23">
        <f t="shared" si="49"/>
        <v>9.2464842555793325</v>
      </c>
      <c r="CS32" s="23">
        <v>0</v>
      </c>
      <c r="CT32" s="23">
        <f t="shared" si="50"/>
        <v>0</v>
      </c>
      <c r="CU32" s="23">
        <v>170.22</v>
      </c>
      <c r="CV32" s="23">
        <v>0</v>
      </c>
      <c r="CW32" s="23">
        <f t="shared" si="51"/>
        <v>0</v>
      </c>
      <c r="CX32" s="23">
        <v>0</v>
      </c>
      <c r="CY32" s="23">
        <v>0</v>
      </c>
      <c r="CZ32" s="23">
        <f t="shared" si="52"/>
        <v>0</v>
      </c>
      <c r="DA32" s="23">
        <v>0</v>
      </c>
      <c r="DB32" s="23">
        <v>0</v>
      </c>
      <c r="DC32" s="23">
        <f t="shared" si="53"/>
        <v>0</v>
      </c>
      <c r="DD32" s="23">
        <v>0</v>
      </c>
      <c r="DE32" s="23">
        <v>0</v>
      </c>
      <c r="DF32" s="23">
        <f t="shared" si="5"/>
        <v>211262</v>
      </c>
      <c r="DG32" s="23">
        <f t="shared" si="5"/>
        <v>70420.666666666657</v>
      </c>
      <c r="DH32" s="23">
        <f t="shared" si="6"/>
        <v>64455.250800000009</v>
      </c>
      <c r="DI32" s="23">
        <v>0</v>
      </c>
      <c r="DJ32" s="23">
        <f t="shared" si="54"/>
        <v>0</v>
      </c>
      <c r="DK32" s="23">
        <v>0</v>
      </c>
      <c r="DL32" s="23">
        <v>0</v>
      </c>
      <c r="DM32" s="23">
        <f t="shared" si="55"/>
        <v>0</v>
      </c>
      <c r="DN32" s="23">
        <v>-156.72</v>
      </c>
      <c r="DO32" s="23">
        <v>0</v>
      </c>
      <c r="DP32" s="23">
        <f t="shared" si="56"/>
        <v>0</v>
      </c>
      <c r="DQ32" s="23">
        <v>0</v>
      </c>
      <c r="DR32" s="23">
        <v>0</v>
      </c>
      <c r="DS32" s="23">
        <f t="shared" si="57"/>
        <v>0</v>
      </c>
      <c r="DT32" s="23">
        <v>0</v>
      </c>
      <c r="DU32" s="23">
        <v>0</v>
      </c>
      <c r="DV32" s="23">
        <f t="shared" si="58"/>
        <v>0</v>
      </c>
      <c r="DW32" s="23">
        <v>0</v>
      </c>
      <c r="DX32" s="23">
        <v>42000</v>
      </c>
      <c r="DY32" s="23">
        <f t="shared" si="59"/>
        <v>14000</v>
      </c>
      <c r="DZ32" s="23">
        <v>478</v>
      </c>
      <c r="EA32" s="23">
        <v>0</v>
      </c>
      <c r="EB32" s="23">
        <f t="shared" si="7"/>
        <v>42000</v>
      </c>
      <c r="EC32" s="23">
        <f t="shared" si="7"/>
        <v>14000</v>
      </c>
      <c r="ED32" s="23">
        <f t="shared" si="8"/>
        <v>321.27999999999997</v>
      </c>
    </row>
    <row r="33" spans="1:134">
      <c r="A33" s="21">
        <v>23</v>
      </c>
      <c r="B33" s="27" t="s">
        <v>180</v>
      </c>
      <c r="C33" s="23">
        <v>3171.0761000000002</v>
      </c>
      <c r="D33" s="23">
        <v>1801.5191</v>
      </c>
      <c r="E33" s="23">
        <f t="shared" si="0"/>
        <v>152612.55500000002</v>
      </c>
      <c r="F33" s="23">
        <f t="shared" si="0"/>
        <v>50870.851666666662</v>
      </c>
      <c r="G33" s="23">
        <f t="shared" si="0"/>
        <v>44248.727899999998</v>
      </c>
      <c r="H33" s="23">
        <f t="shared" si="9"/>
        <v>86.982479062748155</v>
      </c>
      <c r="I33" s="23">
        <f t="shared" si="10"/>
        <v>28.994159687582709</v>
      </c>
      <c r="J33" s="23">
        <f t="shared" si="1"/>
        <v>31310</v>
      </c>
      <c r="K33" s="23">
        <f t="shared" si="1"/>
        <v>10436.666666666668</v>
      </c>
      <c r="L33" s="23">
        <f t="shared" si="1"/>
        <v>4983.7278999999999</v>
      </c>
      <c r="M33" s="23">
        <f t="shared" si="11"/>
        <v>47.752103800702642</v>
      </c>
      <c r="N33" s="23">
        <f t="shared" si="12"/>
        <v>15.917367933567551</v>
      </c>
      <c r="O33" s="23">
        <f t="shared" si="2"/>
        <v>14818</v>
      </c>
      <c r="P33" s="23">
        <f t="shared" si="13"/>
        <v>4939.333333333333</v>
      </c>
      <c r="Q33" s="23">
        <f t="shared" si="3"/>
        <v>2775.3529999999996</v>
      </c>
      <c r="R33" s="23">
        <f t="shared" si="14"/>
        <v>56.188817654204335</v>
      </c>
      <c r="S33" s="23">
        <f t="shared" si="15"/>
        <v>18.729605884734781</v>
      </c>
      <c r="T33" s="23">
        <v>577</v>
      </c>
      <c r="U33" s="23">
        <f t="shared" si="16"/>
        <v>192.33333333333334</v>
      </c>
      <c r="V33" s="23">
        <v>34.055</v>
      </c>
      <c r="W33" s="23">
        <f t="shared" si="17"/>
        <v>17.706239168110919</v>
      </c>
      <c r="X33" s="23">
        <f t="shared" si="18"/>
        <v>5.9020797227036397</v>
      </c>
      <c r="Y33" s="23">
        <v>8050</v>
      </c>
      <c r="Z33" s="23">
        <f t="shared" si="19"/>
        <v>2683.3333333333335</v>
      </c>
      <c r="AA33" s="23">
        <v>567.37490000000003</v>
      </c>
      <c r="AB33" s="23">
        <f t="shared" si="20"/>
        <v>21.144406211180126</v>
      </c>
      <c r="AC33" s="23">
        <f t="shared" si="21"/>
        <v>7.0481354037267092</v>
      </c>
      <c r="AD33" s="23">
        <v>14241</v>
      </c>
      <c r="AE33" s="23">
        <f t="shared" si="22"/>
        <v>4747</v>
      </c>
      <c r="AF33" s="23">
        <v>2741.2979999999998</v>
      </c>
      <c r="AG33" s="23">
        <f t="shared" si="23"/>
        <v>57.748009269012002</v>
      </c>
      <c r="AH33" s="23">
        <f t="shared" si="24"/>
        <v>19.249336423004003</v>
      </c>
      <c r="AI33" s="23">
        <v>172</v>
      </c>
      <c r="AJ33" s="23">
        <f t="shared" si="25"/>
        <v>57.333333333333336</v>
      </c>
      <c r="AK33" s="23">
        <v>6</v>
      </c>
      <c r="AL33" s="23">
        <f t="shared" si="26"/>
        <v>10.465116279069766</v>
      </c>
      <c r="AM33" s="23">
        <f t="shared" si="27"/>
        <v>3.4883720930232558</v>
      </c>
      <c r="AN33" s="23">
        <v>0</v>
      </c>
      <c r="AO33" s="23">
        <f t="shared" si="28"/>
        <v>0</v>
      </c>
      <c r="AP33" s="23">
        <v>0</v>
      </c>
      <c r="AQ33" s="23" t="e">
        <f t="shared" si="29"/>
        <v>#DIV/0!</v>
      </c>
      <c r="AR33" s="23" t="e">
        <f t="shared" si="30"/>
        <v>#DIV/0!</v>
      </c>
      <c r="AS33" s="23">
        <v>0</v>
      </c>
      <c r="AT33" s="23">
        <f t="shared" si="31"/>
        <v>0</v>
      </c>
      <c r="AU33" s="23">
        <v>0</v>
      </c>
      <c r="AV33" s="23">
        <v>0</v>
      </c>
      <c r="AW33" s="23">
        <f t="shared" si="32"/>
        <v>0</v>
      </c>
      <c r="AX33" s="23">
        <v>0</v>
      </c>
      <c r="AY33" s="23">
        <v>116498</v>
      </c>
      <c r="AZ33" s="23">
        <f t="shared" si="33"/>
        <v>38832.666666666664</v>
      </c>
      <c r="BA33" s="23">
        <v>38832.699999999997</v>
      </c>
      <c r="BB33" s="23">
        <v>1633.6</v>
      </c>
      <c r="BC33" s="23">
        <f t="shared" si="34"/>
        <v>544.5333333333333</v>
      </c>
      <c r="BD33" s="23">
        <v>432.3</v>
      </c>
      <c r="BE33" s="23">
        <v>0</v>
      </c>
      <c r="BF33" s="23">
        <f t="shared" si="35"/>
        <v>0</v>
      </c>
      <c r="BG33" s="23">
        <v>0</v>
      </c>
      <c r="BH33" s="23">
        <v>0</v>
      </c>
      <c r="BI33" s="23">
        <f t="shared" si="36"/>
        <v>0</v>
      </c>
      <c r="BJ33" s="23">
        <v>0</v>
      </c>
      <c r="BK33" s="23">
        <f t="shared" si="4"/>
        <v>620</v>
      </c>
      <c r="BL33" s="23">
        <f t="shared" si="4"/>
        <v>206.66666666666666</v>
      </c>
      <c r="BM33" s="23">
        <f t="shared" si="4"/>
        <v>100</v>
      </c>
      <c r="BN33" s="23">
        <f t="shared" si="37"/>
        <v>48.387096774193552</v>
      </c>
      <c r="BO33" s="23">
        <f t="shared" si="38"/>
        <v>16.129032258064516</v>
      </c>
      <c r="BP33" s="23">
        <v>620</v>
      </c>
      <c r="BQ33" s="23">
        <f t="shared" si="39"/>
        <v>206.66666666666666</v>
      </c>
      <c r="BR33" s="23">
        <v>100</v>
      </c>
      <c r="BS33" s="23">
        <v>0</v>
      </c>
      <c r="BT33" s="23">
        <f t="shared" si="40"/>
        <v>0</v>
      </c>
      <c r="BU33" s="23">
        <v>0</v>
      </c>
      <c r="BV33" s="23">
        <v>0</v>
      </c>
      <c r="BW33" s="23">
        <f t="shared" si="41"/>
        <v>0</v>
      </c>
      <c r="BX33" s="23">
        <v>0</v>
      </c>
      <c r="BY33" s="23">
        <v>0</v>
      </c>
      <c r="BZ33" s="23">
        <f t="shared" si="42"/>
        <v>0</v>
      </c>
      <c r="CA33" s="23">
        <v>0</v>
      </c>
      <c r="CB33" s="23">
        <v>0</v>
      </c>
      <c r="CC33" s="23">
        <f t="shared" si="43"/>
        <v>0</v>
      </c>
      <c r="CD33" s="23">
        <v>0</v>
      </c>
      <c r="CE33" s="23">
        <v>0</v>
      </c>
      <c r="CF33" s="23">
        <f t="shared" si="44"/>
        <v>0</v>
      </c>
      <c r="CG33" s="23">
        <v>0</v>
      </c>
      <c r="CH33" s="23">
        <v>0</v>
      </c>
      <c r="CI33" s="23">
        <f t="shared" si="45"/>
        <v>0</v>
      </c>
      <c r="CJ33" s="23">
        <v>0</v>
      </c>
      <c r="CK33" s="23">
        <v>7650</v>
      </c>
      <c r="CL33" s="23">
        <f t="shared" si="46"/>
        <v>2550</v>
      </c>
      <c r="CM33" s="23">
        <v>1535</v>
      </c>
      <c r="CN33" s="23">
        <v>3650</v>
      </c>
      <c r="CO33" s="23">
        <f t="shared" si="47"/>
        <v>1216.6666666666667</v>
      </c>
      <c r="CP33" s="23">
        <v>621</v>
      </c>
      <c r="CQ33" s="23">
        <f t="shared" si="48"/>
        <v>51.041095890410958</v>
      </c>
      <c r="CR33" s="23">
        <f t="shared" si="49"/>
        <v>17.013698630136986</v>
      </c>
      <c r="CS33" s="23">
        <v>0</v>
      </c>
      <c r="CT33" s="23">
        <f t="shared" si="50"/>
        <v>0</v>
      </c>
      <c r="CU33" s="23">
        <v>0</v>
      </c>
      <c r="CV33" s="23">
        <v>0</v>
      </c>
      <c r="CW33" s="23">
        <f t="shared" si="51"/>
        <v>0</v>
      </c>
      <c r="CX33" s="23">
        <v>0</v>
      </c>
      <c r="CY33" s="23">
        <v>0</v>
      </c>
      <c r="CZ33" s="23">
        <f t="shared" si="52"/>
        <v>0</v>
      </c>
      <c r="DA33" s="23">
        <v>0</v>
      </c>
      <c r="DB33" s="23">
        <v>0</v>
      </c>
      <c r="DC33" s="23">
        <f t="shared" si="53"/>
        <v>0</v>
      </c>
      <c r="DD33" s="23">
        <v>0</v>
      </c>
      <c r="DE33" s="23">
        <v>0</v>
      </c>
      <c r="DF33" s="23">
        <f t="shared" si="5"/>
        <v>149441.60000000001</v>
      </c>
      <c r="DG33" s="23">
        <f t="shared" si="5"/>
        <v>49813.866666666661</v>
      </c>
      <c r="DH33" s="23">
        <f t="shared" si="6"/>
        <v>44248.727899999998</v>
      </c>
      <c r="DI33" s="23">
        <v>0</v>
      </c>
      <c r="DJ33" s="23">
        <f t="shared" si="54"/>
        <v>0</v>
      </c>
      <c r="DK33" s="23">
        <v>0</v>
      </c>
      <c r="DL33" s="23">
        <v>3170.9549999999999</v>
      </c>
      <c r="DM33" s="23">
        <f t="shared" si="55"/>
        <v>1056.9849999999999</v>
      </c>
      <c r="DN33" s="23">
        <v>0</v>
      </c>
      <c r="DO33" s="23">
        <v>0</v>
      </c>
      <c r="DP33" s="23">
        <f t="shared" si="56"/>
        <v>0</v>
      </c>
      <c r="DQ33" s="23">
        <v>0</v>
      </c>
      <c r="DR33" s="23">
        <v>0</v>
      </c>
      <c r="DS33" s="23">
        <f t="shared" si="57"/>
        <v>0</v>
      </c>
      <c r="DT33" s="23">
        <v>0</v>
      </c>
      <c r="DU33" s="23">
        <v>0</v>
      </c>
      <c r="DV33" s="23">
        <f t="shared" si="58"/>
        <v>0</v>
      </c>
      <c r="DW33" s="23">
        <v>0</v>
      </c>
      <c r="DX33" s="23">
        <v>14199.4</v>
      </c>
      <c r="DY33" s="23">
        <f t="shared" si="59"/>
        <v>4733.1333333333332</v>
      </c>
      <c r="DZ33" s="23">
        <v>5155.9949999999999</v>
      </c>
      <c r="EA33" s="23">
        <v>0</v>
      </c>
      <c r="EB33" s="23">
        <f t="shared" si="7"/>
        <v>17370.355</v>
      </c>
      <c r="EC33" s="23">
        <f t="shared" si="7"/>
        <v>5790.1183333333329</v>
      </c>
      <c r="ED33" s="23">
        <f t="shared" si="8"/>
        <v>5155.9949999999999</v>
      </c>
    </row>
    <row r="34" spans="1:134">
      <c r="A34" s="21">
        <v>24</v>
      </c>
      <c r="B34" s="29" t="s">
        <v>181</v>
      </c>
      <c r="C34" s="23">
        <v>7601.8172999999997</v>
      </c>
      <c r="D34" s="23">
        <v>8616.7420000000002</v>
      </c>
      <c r="E34" s="23">
        <f t="shared" si="0"/>
        <v>256283</v>
      </c>
      <c r="F34" s="23">
        <f t="shared" si="0"/>
        <v>85427.666666666672</v>
      </c>
      <c r="G34" s="23">
        <f t="shared" si="0"/>
        <v>77818.611700000009</v>
      </c>
      <c r="H34" s="23">
        <f t="shared" si="9"/>
        <v>91.092985137523769</v>
      </c>
      <c r="I34" s="23">
        <f t="shared" si="10"/>
        <v>30.364328379174587</v>
      </c>
      <c r="J34" s="23">
        <f t="shared" si="1"/>
        <v>52053.5</v>
      </c>
      <c r="K34" s="23">
        <f t="shared" si="1"/>
        <v>17351.166666666668</v>
      </c>
      <c r="L34" s="23">
        <f t="shared" si="1"/>
        <v>9950.5116999999991</v>
      </c>
      <c r="M34" s="23">
        <f t="shared" si="11"/>
        <v>57.347796209668886</v>
      </c>
      <c r="N34" s="23">
        <f t="shared" si="12"/>
        <v>19.115932069889631</v>
      </c>
      <c r="O34" s="23">
        <f t="shared" si="2"/>
        <v>32762</v>
      </c>
      <c r="P34" s="23">
        <f t="shared" si="13"/>
        <v>10920.666666666666</v>
      </c>
      <c r="Q34" s="23">
        <f t="shared" si="3"/>
        <v>7793.1440000000002</v>
      </c>
      <c r="R34" s="23">
        <f t="shared" si="14"/>
        <v>71.361430926072899</v>
      </c>
      <c r="S34" s="23">
        <f t="shared" si="15"/>
        <v>23.787143642024297</v>
      </c>
      <c r="T34" s="23">
        <v>2262</v>
      </c>
      <c r="U34" s="23">
        <f t="shared" si="16"/>
        <v>754</v>
      </c>
      <c r="V34" s="23">
        <v>10.41</v>
      </c>
      <c r="W34" s="23">
        <f t="shared" si="17"/>
        <v>1.3806366047745358</v>
      </c>
      <c r="X34" s="23">
        <f t="shared" si="18"/>
        <v>0.46021220159151194</v>
      </c>
      <c r="Y34" s="23">
        <v>8236.1</v>
      </c>
      <c r="Z34" s="23">
        <f t="shared" si="19"/>
        <v>2745.3666666666668</v>
      </c>
      <c r="AA34" s="23">
        <v>201.2467</v>
      </c>
      <c r="AB34" s="23">
        <f t="shared" si="20"/>
        <v>7.3304124524957199</v>
      </c>
      <c r="AC34" s="23">
        <f t="shared" si="21"/>
        <v>2.4434708174985733</v>
      </c>
      <c r="AD34" s="23">
        <v>30500</v>
      </c>
      <c r="AE34" s="23">
        <f t="shared" si="22"/>
        <v>10166.666666666666</v>
      </c>
      <c r="AF34" s="23">
        <v>7782.7340000000004</v>
      </c>
      <c r="AG34" s="23">
        <f t="shared" si="23"/>
        <v>76.551481967213121</v>
      </c>
      <c r="AH34" s="23">
        <f t="shared" si="24"/>
        <v>25.517160655737708</v>
      </c>
      <c r="AI34" s="23">
        <v>340.4</v>
      </c>
      <c r="AJ34" s="23">
        <f t="shared" si="25"/>
        <v>113.46666666666665</v>
      </c>
      <c r="AK34" s="23">
        <v>0</v>
      </c>
      <c r="AL34" s="23">
        <f t="shared" si="26"/>
        <v>0</v>
      </c>
      <c r="AM34" s="23">
        <f t="shared" si="27"/>
        <v>0</v>
      </c>
      <c r="AN34" s="23">
        <v>0</v>
      </c>
      <c r="AO34" s="23">
        <f t="shared" si="28"/>
        <v>0</v>
      </c>
      <c r="AP34" s="23">
        <v>0</v>
      </c>
      <c r="AQ34" s="23" t="e">
        <f t="shared" si="29"/>
        <v>#DIV/0!</v>
      </c>
      <c r="AR34" s="23" t="e">
        <f t="shared" si="30"/>
        <v>#DIV/0!</v>
      </c>
      <c r="AS34" s="23">
        <v>0</v>
      </c>
      <c r="AT34" s="23">
        <f t="shared" si="31"/>
        <v>0</v>
      </c>
      <c r="AU34" s="23">
        <v>0</v>
      </c>
      <c r="AV34" s="23">
        <v>0</v>
      </c>
      <c r="AW34" s="23">
        <f t="shared" si="32"/>
        <v>0</v>
      </c>
      <c r="AX34" s="23">
        <v>0</v>
      </c>
      <c r="AY34" s="23">
        <v>201195.6</v>
      </c>
      <c r="AZ34" s="23">
        <f t="shared" si="33"/>
        <v>67065.2</v>
      </c>
      <c r="BA34" s="23">
        <v>67065.3</v>
      </c>
      <c r="BB34" s="23">
        <v>3033.9</v>
      </c>
      <c r="BC34" s="23">
        <f t="shared" si="34"/>
        <v>1011.3000000000001</v>
      </c>
      <c r="BD34" s="23">
        <v>802.8</v>
      </c>
      <c r="BE34" s="23">
        <v>0</v>
      </c>
      <c r="BF34" s="23">
        <f t="shared" si="35"/>
        <v>0</v>
      </c>
      <c r="BG34" s="23">
        <v>0</v>
      </c>
      <c r="BH34" s="23">
        <v>0</v>
      </c>
      <c r="BI34" s="23">
        <f t="shared" si="36"/>
        <v>0</v>
      </c>
      <c r="BJ34" s="23">
        <v>0</v>
      </c>
      <c r="BK34" s="23">
        <f t="shared" si="4"/>
        <v>1200</v>
      </c>
      <c r="BL34" s="23">
        <f t="shared" si="4"/>
        <v>400</v>
      </c>
      <c r="BM34" s="23">
        <f t="shared" si="4"/>
        <v>300</v>
      </c>
      <c r="BN34" s="23">
        <f t="shared" si="37"/>
        <v>75</v>
      </c>
      <c r="BO34" s="23">
        <f t="shared" si="38"/>
        <v>25</v>
      </c>
      <c r="BP34" s="23">
        <v>1200</v>
      </c>
      <c r="BQ34" s="23">
        <f t="shared" si="39"/>
        <v>400</v>
      </c>
      <c r="BR34" s="23">
        <v>300</v>
      </c>
      <c r="BS34" s="23">
        <v>0</v>
      </c>
      <c r="BT34" s="23">
        <f t="shared" si="40"/>
        <v>0</v>
      </c>
      <c r="BU34" s="23">
        <v>0</v>
      </c>
      <c r="BV34" s="23">
        <v>0</v>
      </c>
      <c r="BW34" s="23">
        <f t="shared" si="41"/>
        <v>0</v>
      </c>
      <c r="BX34" s="23">
        <v>0</v>
      </c>
      <c r="BY34" s="23">
        <v>0</v>
      </c>
      <c r="BZ34" s="23">
        <f t="shared" si="42"/>
        <v>0</v>
      </c>
      <c r="CA34" s="23">
        <v>0</v>
      </c>
      <c r="CB34" s="23">
        <v>0</v>
      </c>
      <c r="CC34" s="23">
        <f t="shared" si="43"/>
        <v>0</v>
      </c>
      <c r="CD34" s="23">
        <v>0</v>
      </c>
      <c r="CE34" s="23">
        <v>0</v>
      </c>
      <c r="CF34" s="23">
        <f t="shared" si="44"/>
        <v>0</v>
      </c>
      <c r="CG34" s="23">
        <v>0</v>
      </c>
      <c r="CH34" s="23">
        <v>0</v>
      </c>
      <c r="CI34" s="23">
        <f t="shared" si="45"/>
        <v>0</v>
      </c>
      <c r="CJ34" s="23">
        <v>0</v>
      </c>
      <c r="CK34" s="23">
        <v>8015</v>
      </c>
      <c r="CL34" s="23">
        <f t="shared" si="46"/>
        <v>2671.6666666666665</v>
      </c>
      <c r="CM34" s="23">
        <v>1347.124</v>
      </c>
      <c r="CN34" s="23">
        <v>4000</v>
      </c>
      <c r="CO34" s="23">
        <f t="shared" si="47"/>
        <v>1333.3333333333333</v>
      </c>
      <c r="CP34" s="23">
        <v>84.623999999999995</v>
      </c>
      <c r="CQ34" s="23">
        <f t="shared" si="48"/>
        <v>6.3468</v>
      </c>
      <c r="CR34" s="23">
        <f t="shared" si="49"/>
        <v>2.1155999999999997</v>
      </c>
      <c r="CS34" s="23">
        <v>1500</v>
      </c>
      <c r="CT34" s="23">
        <f t="shared" si="50"/>
        <v>500</v>
      </c>
      <c r="CU34" s="23">
        <v>308.99700000000001</v>
      </c>
      <c r="CV34" s="23">
        <v>0</v>
      </c>
      <c r="CW34" s="23">
        <f t="shared" si="51"/>
        <v>0</v>
      </c>
      <c r="CX34" s="23">
        <v>0</v>
      </c>
      <c r="CY34" s="23">
        <v>0</v>
      </c>
      <c r="CZ34" s="23">
        <f t="shared" si="52"/>
        <v>0</v>
      </c>
      <c r="DA34" s="23">
        <v>0</v>
      </c>
      <c r="DB34" s="23">
        <v>0</v>
      </c>
      <c r="DC34" s="23">
        <f t="shared" si="53"/>
        <v>0</v>
      </c>
      <c r="DD34" s="23">
        <v>0</v>
      </c>
      <c r="DE34" s="23">
        <v>0</v>
      </c>
      <c r="DF34" s="23">
        <f t="shared" si="5"/>
        <v>256283</v>
      </c>
      <c r="DG34" s="23">
        <f t="shared" si="5"/>
        <v>85427.666666666672</v>
      </c>
      <c r="DH34" s="23">
        <f t="shared" si="6"/>
        <v>77818.611700000009</v>
      </c>
      <c r="DI34" s="23">
        <v>0</v>
      </c>
      <c r="DJ34" s="23">
        <f t="shared" si="54"/>
        <v>0</v>
      </c>
      <c r="DK34" s="23">
        <v>0</v>
      </c>
      <c r="DL34" s="23">
        <v>0</v>
      </c>
      <c r="DM34" s="23">
        <f t="shared" si="55"/>
        <v>0</v>
      </c>
      <c r="DN34" s="23">
        <v>0</v>
      </c>
      <c r="DO34" s="23">
        <v>0</v>
      </c>
      <c r="DP34" s="23">
        <f t="shared" si="56"/>
        <v>0</v>
      </c>
      <c r="DQ34" s="23">
        <v>0</v>
      </c>
      <c r="DR34" s="23">
        <v>0</v>
      </c>
      <c r="DS34" s="23">
        <f t="shared" si="57"/>
        <v>0</v>
      </c>
      <c r="DT34" s="23">
        <v>0</v>
      </c>
      <c r="DU34" s="23">
        <v>0</v>
      </c>
      <c r="DV34" s="23">
        <f t="shared" si="58"/>
        <v>0</v>
      </c>
      <c r="DW34" s="23">
        <v>0</v>
      </c>
      <c r="DX34" s="23">
        <v>2000</v>
      </c>
      <c r="DY34" s="23">
        <f t="shared" si="59"/>
        <v>666.66666666666663</v>
      </c>
      <c r="DZ34" s="23">
        <v>2000</v>
      </c>
      <c r="EA34" s="23">
        <v>0</v>
      </c>
      <c r="EB34" s="23">
        <f t="shared" si="7"/>
        <v>2000</v>
      </c>
      <c r="EC34" s="23">
        <f t="shared" si="7"/>
        <v>666.66666666666663</v>
      </c>
      <c r="ED34" s="23">
        <f t="shared" si="8"/>
        <v>2000</v>
      </c>
    </row>
    <row r="35" spans="1:134">
      <c r="A35" s="21">
        <v>25</v>
      </c>
      <c r="B35" s="27" t="s">
        <v>182</v>
      </c>
      <c r="C35" s="23">
        <v>792.35270000000003</v>
      </c>
      <c r="D35" s="23">
        <v>5533.6089000000002</v>
      </c>
      <c r="E35" s="23">
        <f t="shared" si="0"/>
        <v>80714.099999999991</v>
      </c>
      <c r="F35" s="23">
        <f t="shared" si="0"/>
        <v>26904.7</v>
      </c>
      <c r="G35" s="23">
        <f t="shared" si="0"/>
        <v>21076.288400000001</v>
      </c>
      <c r="H35" s="23">
        <f t="shared" si="9"/>
        <v>78.336827394470106</v>
      </c>
      <c r="I35" s="23">
        <f t="shared" si="10"/>
        <v>26.112275798156709</v>
      </c>
      <c r="J35" s="23">
        <f t="shared" si="1"/>
        <v>24826.2</v>
      </c>
      <c r="K35" s="23">
        <f t="shared" si="1"/>
        <v>8275.4</v>
      </c>
      <c r="L35" s="23">
        <f t="shared" si="1"/>
        <v>2446.9884000000002</v>
      </c>
      <c r="M35" s="23">
        <f t="shared" si="11"/>
        <v>29.569427459699838</v>
      </c>
      <c r="N35" s="23">
        <f t="shared" si="12"/>
        <v>9.8564758198999449</v>
      </c>
      <c r="O35" s="23">
        <f t="shared" si="2"/>
        <v>11100</v>
      </c>
      <c r="P35" s="23">
        <f t="shared" si="13"/>
        <v>3700</v>
      </c>
      <c r="Q35" s="23">
        <f t="shared" si="3"/>
        <v>1722.0530000000001</v>
      </c>
      <c r="R35" s="23">
        <f t="shared" si="14"/>
        <v>46.541972972972978</v>
      </c>
      <c r="S35" s="23">
        <f t="shared" si="15"/>
        <v>15.513990990990992</v>
      </c>
      <c r="T35" s="23">
        <v>100</v>
      </c>
      <c r="U35" s="23">
        <f t="shared" si="16"/>
        <v>33.333333333333336</v>
      </c>
      <c r="V35" s="23">
        <v>0.39</v>
      </c>
      <c r="W35" s="23">
        <f t="shared" si="17"/>
        <v>1.17</v>
      </c>
      <c r="X35" s="23">
        <f t="shared" si="18"/>
        <v>0.39</v>
      </c>
      <c r="Y35" s="23">
        <v>6500</v>
      </c>
      <c r="Z35" s="23">
        <f t="shared" si="19"/>
        <v>2166.6666666666665</v>
      </c>
      <c r="AA35" s="23">
        <v>356.53539999999998</v>
      </c>
      <c r="AB35" s="23">
        <f t="shared" si="20"/>
        <v>16.455480000000001</v>
      </c>
      <c r="AC35" s="23">
        <f t="shared" si="21"/>
        <v>5.4851600000000005</v>
      </c>
      <c r="AD35" s="23">
        <v>11000</v>
      </c>
      <c r="AE35" s="23">
        <f t="shared" si="22"/>
        <v>3666.6666666666665</v>
      </c>
      <c r="AF35" s="23">
        <v>1721.663</v>
      </c>
      <c r="AG35" s="23">
        <f t="shared" si="23"/>
        <v>46.954445454545457</v>
      </c>
      <c r="AH35" s="23">
        <f t="shared" si="24"/>
        <v>15.651481818181818</v>
      </c>
      <c r="AI35" s="23">
        <v>250</v>
      </c>
      <c r="AJ35" s="23">
        <f t="shared" si="25"/>
        <v>83.333333333333329</v>
      </c>
      <c r="AK35" s="23">
        <v>12</v>
      </c>
      <c r="AL35" s="23">
        <f t="shared" si="26"/>
        <v>14.400000000000002</v>
      </c>
      <c r="AM35" s="23">
        <f t="shared" si="27"/>
        <v>4.8</v>
      </c>
      <c r="AN35" s="23">
        <v>0</v>
      </c>
      <c r="AO35" s="23">
        <f t="shared" si="28"/>
        <v>0</v>
      </c>
      <c r="AP35" s="23">
        <v>0</v>
      </c>
      <c r="AQ35" s="23" t="e">
        <f t="shared" si="29"/>
        <v>#DIV/0!</v>
      </c>
      <c r="AR35" s="23" t="e">
        <f t="shared" si="30"/>
        <v>#DIV/0!</v>
      </c>
      <c r="AS35" s="23">
        <v>0</v>
      </c>
      <c r="AT35" s="23">
        <f t="shared" si="31"/>
        <v>0</v>
      </c>
      <c r="AU35" s="23">
        <v>0</v>
      </c>
      <c r="AV35" s="23">
        <v>0</v>
      </c>
      <c r="AW35" s="23">
        <f t="shared" si="32"/>
        <v>0</v>
      </c>
      <c r="AX35" s="23">
        <v>0</v>
      </c>
      <c r="AY35" s="23">
        <v>55887.9</v>
      </c>
      <c r="AZ35" s="23">
        <f t="shared" si="33"/>
        <v>18629.3</v>
      </c>
      <c r="BA35" s="23">
        <v>18629.3</v>
      </c>
      <c r="BB35" s="23">
        <v>0</v>
      </c>
      <c r="BC35" s="23">
        <f t="shared" si="34"/>
        <v>0</v>
      </c>
      <c r="BD35" s="23">
        <v>0</v>
      </c>
      <c r="BE35" s="23">
        <v>0</v>
      </c>
      <c r="BF35" s="23">
        <f t="shared" si="35"/>
        <v>0</v>
      </c>
      <c r="BG35" s="23">
        <v>0</v>
      </c>
      <c r="BH35" s="23">
        <v>0</v>
      </c>
      <c r="BI35" s="23">
        <f t="shared" si="36"/>
        <v>0</v>
      </c>
      <c r="BJ35" s="23">
        <v>0</v>
      </c>
      <c r="BK35" s="23">
        <f t="shared" si="4"/>
        <v>1178</v>
      </c>
      <c r="BL35" s="23">
        <f t="shared" si="4"/>
        <v>392.66666666666669</v>
      </c>
      <c r="BM35" s="23">
        <f t="shared" si="4"/>
        <v>0</v>
      </c>
      <c r="BN35" s="23">
        <f t="shared" si="37"/>
        <v>0</v>
      </c>
      <c r="BO35" s="23">
        <f t="shared" si="38"/>
        <v>0</v>
      </c>
      <c r="BP35" s="23">
        <v>1022</v>
      </c>
      <c r="BQ35" s="23">
        <f t="shared" si="39"/>
        <v>340.66666666666669</v>
      </c>
      <c r="BR35" s="23">
        <v>0</v>
      </c>
      <c r="BS35" s="23">
        <v>156</v>
      </c>
      <c r="BT35" s="23">
        <f t="shared" si="40"/>
        <v>52</v>
      </c>
      <c r="BU35" s="23">
        <v>0</v>
      </c>
      <c r="BV35" s="23">
        <v>0</v>
      </c>
      <c r="BW35" s="23">
        <f t="shared" si="41"/>
        <v>0</v>
      </c>
      <c r="BX35" s="23">
        <v>0</v>
      </c>
      <c r="BY35" s="23">
        <v>0</v>
      </c>
      <c r="BZ35" s="23">
        <f t="shared" si="42"/>
        <v>0</v>
      </c>
      <c r="CA35" s="23">
        <v>0</v>
      </c>
      <c r="CB35" s="23">
        <v>0</v>
      </c>
      <c r="CC35" s="23">
        <f t="shared" si="43"/>
        <v>0</v>
      </c>
      <c r="CD35" s="23">
        <v>0</v>
      </c>
      <c r="CE35" s="23">
        <v>0</v>
      </c>
      <c r="CF35" s="23">
        <f t="shared" si="44"/>
        <v>0</v>
      </c>
      <c r="CG35" s="23">
        <v>0</v>
      </c>
      <c r="CH35" s="23">
        <v>0</v>
      </c>
      <c r="CI35" s="23">
        <f t="shared" si="45"/>
        <v>0</v>
      </c>
      <c r="CJ35" s="23">
        <v>0</v>
      </c>
      <c r="CK35" s="23">
        <v>5798.2</v>
      </c>
      <c r="CL35" s="23">
        <f t="shared" si="46"/>
        <v>1932.7333333333333</v>
      </c>
      <c r="CM35" s="23">
        <v>182.4</v>
      </c>
      <c r="CN35" s="23">
        <v>1898.2</v>
      </c>
      <c r="CO35" s="23">
        <f t="shared" si="47"/>
        <v>632.73333333333335</v>
      </c>
      <c r="CP35" s="23">
        <v>182.4</v>
      </c>
      <c r="CQ35" s="23">
        <f t="shared" si="48"/>
        <v>28.82731008323675</v>
      </c>
      <c r="CR35" s="23">
        <f t="shared" si="49"/>
        <v>9.6091033610789172</v>
      </c>
      <c r="CS35" s="23">
        <v>0</v>
      </c>
      <c r="CT35" s="23">
        <f t="shared" si="50"/>
        <v>0</v>
      </c>
      <c r="CU35" s="23">
        <v>174</v>
      </c>
      <c r="CV35" s="23">
        <v>0</v>
      </c>
      <c r="CW35" s="23">
        <f t="shared" si="51"/>
        <v>0</v>
      </c>
      <c r="CX35" s="23">
        <v>0</v>
      </c>
      <c r="CY35" s="23">
        <v>0</v>
      </c>
      <c r="CZ35" s="23">
        <f t="shared" si="52"/>
        <v>0</v>
      </c>
      <c r="DA35" s="23">
        <v>0</v>
      </c>
      <c r="DB35" s="23">
        <v>0</v>
      </c>
      <c r="DC35" s="23">
        <f t="shared" si="53"/>
        <v>0</v>
      </c>
      <c r="DD35" s="23">
        <v>0</v>
      </c>
      <c r="DE35" s="23">
        <v>0</v>
      </c>
      <c r="DF35" s="23">
        <f t="shared" si="5"/>
        <v>80714.099999999991</v>
      </c>
      <c r="DG35" s="23">
        <f t="shared" si="5"/>
        <v>26904.7</v>
      </c>
      <c r="DH35" s="23">
        <f t="shared" si="6"/>
        <v>21076.288400000001</v>
      </c>
      <c r="DI35" s="23">
        <v>0</v>
      </c>
      <c r="DJ35" s="23">
        <f t="shared" si="54"/>
        <v>0</v>
      </c>
      <c r="DK35" s="23">
        <v>0</v>
      </c>
      <c r="DL35" s="23">
        <v>0</v>
      </c>
      <c r="DM35" s="23">
        <f t="shared" si="55"/>
        <v>0</v>
      </c>
      <c r="DN35" s="23">
        <v>0</v>
      </c>
      <c r="DO35" s="23">
        <v>0</v>
      </c>
      <c r="DP35" s="23">
        <f t="shared" si="56"/>
        <v>0</v>
      </c>
      <c r="DQ35" s="23">
        <v>0</v>
      </c>
      <c r="DR35" s="23">
        <v>0</v>
      </c>
      <c r="DS35" s="23">
        <f t="shared" si="57"/>
        <v>0</v>
      </c>
      <c r="DT35" s="23">
        <v>0</v>
      </c>
      <c r="DU35" s="23">
        <v>0</v>
      </c>
      <c r="DV35" s="23">
        <f t="shared" si="58"/>
        <v>0</v>
      </c>
      <c r="DW35" s="23">
        <v>0</v>
      </c>
      <c r="DX35" s="23">
        <v>12804.1</v>
      </c>
      <c r="DY35" s="23">
        <f t="shared" si="59"/>
        <v>4268.0333333333338</v>
      </c>
      <c r="DZ35" s="23">
        <v>0</v>
      </c>
      <c r="EA35" s="23">
        <v>0</v>
      </c>
      <c r="EB35" s="23">
        <f t="shared" si="7"/>
        <v>12804.1</v>
      </c>
      <c r="EC35" s="23">
        <f t="shared" si="7"/>
        <v>4268.0333333333338</v>
      </c>
      <c r="ED35" s="23">
        <f t="shared" si="8"/>
        <v>0</v>
      </c>
    </row>
    <row r="36" spans="1:134">
      <c r="A36" s="21">
        <v>26</v>
      </c>
      <c r="B36" s="29" t="s">
        <v>183</v>
      </c>
      <c r="C36" s="23">
        <v>477.12939999999998</v>
      </c>
      <c r="D36" s="23">
        <v>16346.768899999999</v>
      </c>
      <c r="E36" s="23">
        <f t="shared" si="0"/>
        <v>68185.5</v>
      </c>
      <c r="F36" s="23">
        <f t="shared" si="0"/>
        <v>22728.500000000004</v>
      </c>
      <c r="G36" s="23">
        <f t="shared" si="0"/>
        <v>18878.590600000003</v>
      </c>
      <c r="H36" s="23">
        <f t="shared" si="9"/>
        <v>83.061313329080235</v>
      </c>
      <c r="I36" s="23">
        <f t="shared" si="10"/>
        <v>27.687104443026751</v>
      </c>
      <c r="J36" s="23">
        <f t="shared" si="1"/>
        <v>18629.900000000001</v>
      </c>
      <c r="K36" s="23">
        <f t="shared" si="1"/>
        <v>6209.9666666666681</v>
      </c>
      <c r="L36" s="23">
        <f t="shared" si="1"/>
        <v>2360.0906</v>
      </c>
      <c r="M36" s="23">
        <f t="shared" si="11"/>
        <v>38.004883547415702</v>
      </c>
      <c r="N36" s="23">
        <f t="shared" si="12"/>
        <v>12.668294515805236</v>
      </c>
      <c r="O36" s="23">
        <f t="shared" si="2"/>
        <v>10278.200000000001</v>
      </c>
      <c r="P36" s="23">
        <f t="shared" si="13"/>
        <v>3426.0666666666671</v>
      </c>
      <c r="Q36" s="23">
        <f t="shared" si="3"/>
        <v>1169.28</v>
      </c>
      <c r="R36" s="23">
        <f t="shared" si="14"/>
        <v>34.128933081667988</v>
      </c>
      <c r="S36" s="23">
        <f t="shared" si="15"/>
        <v>11.376311027222664</v>
      </c>
      <c r="T36" s="23">
        <v>162.5</v>
      </c>
      <c r="U36" s="23">
        <f t="shared" si="16"/>
        <v>54.166666666666664</v>
      </c>
      <c r="V36" s="23">
        <v>1.1559999999999999</v>
      </c>
      <c r="W36" s="23">
        <f t="shared" si="17"/>
        <v>2.1341538461538461</v>
      </c>
      <c r="X36" s="23">
        <f t="shared" si="18"/>
        <v>0.71138461538461539</v>
      </c>
      <c r="Y36" s="23">
        <v>3023.7</v>
      </c>
      <c r="Z36" s="23">
        <f t="shared" si="19"/>
        <v>1007.9</v>
      </c>
      <c r="AA36" s="23">
        <v>142.99260000000001</v>
      </c>
      <c r="AB36" s="23">
        <f t="shared" si="20"/>
        <v>14.187181267982938</v>
      </c>
      <c r="AC36" s="23">
        <f t="shared" si="21"/>
        <v>4.7290604226609787</v>
      </c>
      <c r="AD36" s="23">
        <v>10115.700000000001</v>
      </c>
      <c r="AE36" s="23">
        <f t="shared" si="22"/>
        <v>3371.9</v>
      </c>
      <c r="AF36" s="23">
        <v>1168.124</v>
      </c>
      <c r="AG36" s="23">
        <f t="shared" si="23"/>
        <v>34.642901628162164</v>
      </c>
      <c r="AH36" s="23">
        <f t="shared" si="24"/>
        <v>11.547633876054055</v>
      </c>
      <c r="AI36" s="23">
        <v>328</v>
      </c>
      <c r="AJ36" s="23">
        <f t="shared" si="25"/>
        <v>109.33333333333333</v>
      </c>
      <c r="AK36" s="23">
        <v>212</v>
      </c>
      <c r="AL36" s="23">
        <f t="shared" si="26"/>
        <v>193.90243902439025</v>
      </c>
      <c r="AM36" s="23">
        <f t="shared" si="27"/>
        <v>64.634146341463421</v>
      </c>
      <c r="AN36" s="23">
        <v>0</v>
      </c>
      <c r="AO36" s="23">
        <f t="shared" si="28"/>
        <v>0</v>
      </c>
      <c r="AP36" s="23">
        <v>0</v>
      </c>
      <c r="AQ36" s="23" t="e">
        <f t="shared" si="29"/>
        <v>#DIV/0!</v>
      </c>
      <c r="AR36" s="23" t="e">
        <f t="shared" si="30"/>
        <v>#DIV/0!</v>
      </c>
      <c r="AS36" s="23">
        <v>0</v>
      </c>
      <c r="AT36" s="23">
        <f t="shared" si="31"/>
        <v>0</v>
      </c>
      <c r="AU36" s="23">
        <v>0</v>
      </c>
      <c r="AV36" s="23">
        <v>0</v>
      </c>
      <c r="AW36" s="23">
        <f t="shared" si="32"/>
        <v>0</v>
      </c>
      <c r="AX36" s="23">
        <v>0</v>
      </c>
      <c r="AY36" s="23">
        <v>49555.6</v>
      </c>
      <c r="AZ36" s="23">
        <f t="shared" si="33"/>
        <v>16518.533333333333</v>
      </c>
      <c r="BA36" s="23">
        <v>16518.5</v>
      </c>
      <c r="BB36" s="23">
        <v>0</v>
      </c>
      <c r="BC36" s="23">
        <f t="shared" si="34"/>
        <v>0</v>
      </c>
      <c r="BD36" s="23">
        <v>0</v>
      </c>
      <c r="BE36" s="23">
        <v>0</v>
      </c>
      <c r="BF36" s="23">
        <f t="shared" si="35"/>
        <v>0</v>
      </c>
      <c r="BG36" s="23">
        <v>0</v>
      </c>
      <c r="BH36" s="23">
        <v>0</v>
      </c>
      <c r="BI36" s="23">
        <f t="shared" si="36"/>
        <v>0</v>
      </c>
      <c r="BJ36" s="23">
        <v>0</v>
      </c>
      <c r="BK36" s="23">
        <f t="shared" si="4"/>
        <v>3300</v>
      </c>
      <c r="BL36" s="23">
        <f t="shared" si="4"/>
        <v>1100</v>
      </c>
      <c r="BM36" s="23">
        <f t="shared" si="4"/>
        <v>330.16800000000001</v>
      </c>
      <c r="BN36" s="23">
        <f t="shared" si="37"/>
        <v>30.01527272727273</v>
      </c>
      <c r="BO36" s="23">
        <f t="shared" si="38"/>
        <v>10.00509090909091</v>
      </c>
      <c r="BP36" s="23">
        <v>500</v>
      </c>
      <c r="BQ36" s="23">
        <f t="shared" si="39"/>
        <v>166.66666666666666</v>
      </c>
      <c r="BR36" s="23">
        <v>0</v>
      </c>
      <c r="BS36" s="23">
        <v>2000</v>
      </c>
      <c r="BT36" s="23">
        <f t="shared" si="40"/>
        <v>666.66666666666663</v>
      </c>
      <c r="BU36" s="23">
        <v>135.16800000000001</v>
      </c>
      <c r="BV36" s="23">
        <v>0</v>
      </c>
      <c r="BW36" s="23">
        <f t="shared" si="41"/>
        <v>0</v>
      </c>
      <c r="BX36" s="23">
        <v>0</v>
      </c>
      <c r="BY36" s="23">
        <v>800</v>
      </c>
      <c r="BZ36" s="23">
        <f t="shared" si="42"/>
        <v>266.66666666666669</v>
      </c>
      <c r="CA36" s="23">
        <v>195</v>
      </c>
      <c r="CB36" s="23">
        <v>0</v>
      </c>
      <c r="CC36" s="23">
        <f t="shared" si="43"/>
        <v>0</v>
      </c>
      <c r="CD36" s="23">
        <v>0</v>
      </c>
      <c r="CE36" s="23">
        <v>0</v>
      </c>
      <c r="CF36" s="23">
        <f t="shared" si="44"/>
        <v>0</v>
      </c>
      <c r="CG36" s="23">
        <v>0</v>
      </c>
      <c r="CH36" s="23">
        <v>0</v>
      </c>
      <c r="CI36" s="23">
        <f t="shared" si="45"/>
        <v>0</v>
      </c>
      <c r="CJ36" s="23">
        <v>0</v>
      </c>
      <c r="CK36" s="23">
        <v>1700</v>
      </c>
      <c r="CL36" s="23">
        <f t="shared" si="46"/>
        <v>566.66666666666663</v>
      </c>
      <c r="CM36" s="23">
        <v>122.5</v>
      </c>
      <c r="CN36" s="23">
        <v>1700</v>
      </c>
      <c r="CO36" s="23">
        <f t="shared" si="47"/>
        <v>566.66666666666663</v>
      </c>
      <c r="CP36" s="23">
        <v>122.5</v>
      </c>
      <c r="CQ36" s="23">
        <f t="shared" si="48"/>
        <v>21.617647058823529</v>
      </c>
      <c r="CR36" s="23">
        <f t="shared" si="49"/>
        <v>7.2058823529411757</v>
      </c>
      <c r="CS36" s="23">
        <v>0</v>
      </c>
      <c r="CT36" s="23">
        <f t="shared" si="50"/>
        <v>0</v>
      </c>
      <c r="CU36" s="23">
        <v>383.15</v>
      </c>
      <c r="CV36" s="23">
        <v>0</v>
      </c>
      <c r="CW36" s="23">
        <f t="shared" si="51"/>
        <v>0</v>
      </c>
      <c r="CX36" s="23">
        <v>0</v>
      </c>
      <c r="CY36" s="23">
        <v>0</v>
      </c>
      <c r="CZ36" s="23">
        <f t="shared" si="52"/>
        <v>0</v>
      </c>
      <c r="DA36" s="23">
        <v>0</v>
      </c>
      <c r="DB36" s="23">
        <v>0</v>
      </c>
      <c r="DC36" s="23">
        <f t="shared" si="53"/>
        <v>0</v>
      </c>
      <c r="DD36" s="23">
        <v>0</v>
      </c>
      <c r="DE36" s="23">
        <v>0</v>
      </c>
      <c r="DF36" s="23">
        <f t="shared" si="5"/>
        <v>68185.5</v>
      </c>
      <c r="DG36" s="23">
        <f t="shared" si="5"/>
        <v>22728.500000000004</v>
      </c>
      <c r="DH36" s="23">
        <f t="shared" si="6"/>
        <v>18878.590600000003</v>
      </c>
      <c r="DI36" s="23">
        <v>0</v>
      </c>
      <c r="DJ36" s="23">
        <f t="shared" si="54"/>
        <v>0</v>
      </c>
      <c r="DK36" s="23">
        <v>0</v>
      </c>
      <c r="DL36" s="23">
        <v>0</v>
      </c>
      <c r="DM36" s="23">
        <f t="shared" si="55"/>
        <v>0</v>
      </c>
      <c r="DN36" s="23">
        <v>0</v>
      </c>
      <c r="DO36" s="23">
        <v>0</v>
      </c>
      <c r="DP36" s="23">
        <f t="shared" si="56"/>
        <v>0</v>
      </c>
      <c r="DQ36" s="23">
        <v>0</v>
      </c>
      <c r="DR36" s="23">
        <v>0</v>
      </c>
      <c r="DS36" s="23">
        <f t="shared" si="57"/>
        <v>0</v>
      </c>
      <c r="DT36" s="23">
        <v>0</v>
      </c>
      <c r="DU36" s="23">
        <v>0</v>
      </c>
      <c r="DV36" s="23">
        <f t="shared" si="58"/>
        <v>0</v>
      </c>
      <c r="DW36" s="23">
        <v>0</v>
      </c>
      <c r="DX36" s="23">
        <v>13500</v>
      </c>
      <c r="DY36" s="23">
        <f t="shared" si="59"/>
        <v>4500</v>
      </c>
      <c r="DZ36" s="23">
        <v>0</v>
      </c>
      <c r="EA36" s="23">
        <v>0</v>
      </c>
      <c r="EB36" s="23">
        <f t="shared" si="7"/>
        <v>13500</v>
      </c>
      <c r="EC36" s="23">
        <f t="shared" si="7"/>
        <v>4500</v>
      </c>
      <c r="ED36" s="23">
        <f t="shared" si="8"/>
        <v>0</v>
      </c>
    </row>
    <row r="37" spans="1:134">
      <c r="A37" s="21">
        <v>27</v>
      </c>
      <c r="B37" s="29" t="s">
        <v>184</v>
      </c>
      <c r="C37" s="23">
        <v>2168.6707000000001</v>
      </c>
      <c r="D37" s="23">
        <v>6574.8784999999998</v>
      </c>
      <c r="E37" s="23">
        <f t="shared" si="0"/>
        <v>209456.4</v>
      </c>
      <c r="F37" s="23">
        <f t="shared" si="0"/>
        <v>69818.799999999988</v>
      </c>
      <c r="G37" s="23">
        <f t="shared" si="0"/>
        <v>59106.546899999994</v>
      </c>
      <c r="H37" s="23">
        <f t="shared" si="9"/>
        <v>84.657065002549459</v>
      </c>
      <c r="I37" s="23">
        <f t="shared" si="10"/>
        <v>28.219021667516479</v>
      </c>
      <c r="J37" s="23">
        <f t="shared" si="1"/>
        <v>67525.399999999994</v>
      </c>
      <c r="K37" s="23">
        <f t="shared" si="1"/>
        <v>22508.466666666664</v>
      </c>
      <c r="L37" s="23">
        <f t="shared" si="1"/>
        <v>12068.6469</v>
      </c>
      <c r="M37" s="23">
        <f t="shared" si="11"/>
        <v>53.618254316153639</v>
      </c>
      <c r="N37" s="23">
        <f t="shared" si="12"/>
        <v>17.872751438717877</v>
      </c>
      <c r="O37" s="23">
        <f t="shared" si="2"/>
        <v>45213.2</v>
      </c>
      <c r="P37" s="23">
        <f t="shared" si="13"/>
        <v>15071.066666666666</v>
      </c>
      <c r="Q37" s="23">
        <f t="shared" si="3"/>
        <v>6822.0569999999998</v>
      </c>
      <c r="R37" s="23">
        <f t="shared" si="14"/>
        <v>45.265920129519699</v>
      </c>
      <c r="S37" s="23">
        <f t="shared" si="15"/>
        <v>15.088640043173232</v>
      </c>
      <c r="T37" s="23">
        <v>1270</v>
      </c>
      <c r="U37" s="23">
        <f t="shared" si="16"/>
        <v>423.33333333333331</v>
      </c>
      <c r="V37" s="23">
        <v>258.06700000000001</v>
      </c>
      <c r="W37" s="23">
        <f t="shared" si="17"/>
        <v>60.960708661417328</v>
      </c>
      <c r="X37" s="23">
        <f t="shared" si="18"/>
        <v>20.320236220472442</v>
      </c>
      <c r="Y37" s="23">
        <v>8959.9</v>
      </c>
      <c r="Z37" s="23">
        <f t="shared" si="19"/>
        <v>2986.6333333333332</v>
      </c>
      <c r="AA37" s="23">
        <v>1957.2569000000001</v>
      </c>
      <c r="AB37" s="23">
        <f t="shared" si="20"/>
        <v>65.53388653891227</v>
      </c>
      <c r="AC37" s="23">
        <f t="shared" si="21"/>
        <v>21.84462884630409</v>
      </c>
      <c r="AD37" s="23">
        <v>43943.199999999997</v>
      </c>
      <c r="AE37" s="23">
        <f t="shared" si="22"/>
        <v>14647.733333333332</v>
      </c>
      <c r="AF37" s="23">
        <v>6563.99</v>
      </c>
      <c r="AG37" s="23">
        <f t="shared" si="23"/>
        <v>44.812325911631383</v>
      </c>
      <c r="AH37" s="23">
        <f t="shared" si="24"/>
        <v>14.937441970543794</v>
      </c>
      <c r="AI37" s="23">
        <v>446</v>
      </c>
      <c r="AJ37" s="23">
        <f t="shared" si="25"/>
        <v>148.66666666666666</v>
      </c>
      <c r="AK37" s="23">
        <v>30.8</v>
      </c>
      <c r="AL37" s="23">
        <f t="shared" si="26"/>
        <v>20.71748878923767</v>
      </c>
      <c r="AM37" s="23">
        <f t="shared" si="27"/>
        <v>6.9058295964125564</v>
      </c>
      <c r="AN37" s="23">
        <v>0</v>
      </c>
      <c r="AO37" s="23">
        <f t="shared" si="28"/>
        <v>0</v>
      </c>
      <c r="AP37" s="23">
        <v>0</v>
      </c>
      <c r="AQ37" s="23" t="e">
        <f t="shared" si="29"/>
        <v>#DIV/0!</v>
      </c>
      <c r="AR37" s="23" t="e">
        <f t="shared" si="30"/>
        <v>#DIV/0!</v>
      </c>
      <c r="AS37" s="23">
        <v>0</v>
      </c>
      <c r="AT37" s="23">
        <f t="shared" si="31"/>
        <v>0</v>
      </c>
      <c r="AU37" s="23">
        <v>0</v>
      </c>
      <c r="AV37" s="23">
        <v>0</v>
      </c>
      <c r="AW37" s="23">
        <f t="shared" si="32"/>
        <v>0</v>
      </c>
      <c r="AX37" s="23">
        <v>0</v>
      </c>
      <c r="AY37" s="23">
        <v>137963.6</v>
      </c>
      <c r="AZ37" s="23">
        <f t="shared" si="33"/>
        <v>45987.866666666669</v>
      </c>
      <c r="BA37" s="23">
        <v>45988</v>
      </c>
      <c r="BB37" s="23">
        <v>3967.4</v>
      </c>
      <c r="BC37" s="23">
        <f t="shared" si="34"/>
        <v>1322.4666666666667</v>
      </c>
      <c r="BD37" s="23">
        <v>1049.9000000000001</v>
      </c>
      <c r="BE37" s="23">
        <v>0</v>
      </c>
      <c r="BF37" s="23">
        <f t="shared" si="35"/>
        <v>0</v>
      </c>
      <c r="BG37" s="23">
        <v>0</v>
      </c>
      <c r="BH37" s="23">
        <v>0</v>
      </c>
      <c r="BI37" s="23">
        <f t="shared" si="36"/>
        <v>0</v>
      </c>
      <c r="BJ37" s="23">
        <v>0</v>
      </c>
      <c r="BK37" s="23">
        <f t="shared" si="4"/>
        <v>3339.3</v>
      </c>
      <c r="BL37" s="23">
        <f t="shared" si="4"/>
        <v>1113.0999999999999</v>
      </c>
      <c r="BM37" s="23">
        <f t="shared" si="4"/>
        <v>613.20000000000005</v>
      </c>
      <c r="BN37" s="23">
        <f t="shared" si="37"/>
        <v>55.089389991914487</v>
      </c>
      <c r="BO37" s="23">
        <f t="shared" si="38"/>
        <v>18.363129997304824</v>
      </c>
      <c r="BP37" s="23">
        <v>2739.3</v>
      </c>
      <c r="BQ37" s="23">
        <f t="shared" si="39"/>
        <v>913.1</v>
      </c>
      <c r="BR37" s="23">
        <v>413.2</v>
      </c>
      <c r="BS37" s="23">
        <v>0</v>
      </c>
      <c r="BT37" s="23">
        <f t="shared" si="40"/>
        <v>0</v>
      </c>
      <c r="BU37" s="23">
        <v>0</v>
      </c>
      <c r="BV37" s="23">
        <v>0</v>
      </c>
      <c r="BW37" s="23">
        <f t="shared" si="41"/>
        <v>0</v>
      </c>
      <c r="BX37" s="23">
        <v>0</v>
      </c>
      <c r="BY37" s="23">
        <v>600</v>
      </c>
      <c r="BZ37" s="23">
        <f t="shared" si="42"/>
        <v>200</v>
      </c>
      <c r="CA37" s="23">
        <v>200</v>
      </c>
      <c r="CB37" s="23">
        <v>0</v>
      </c>
      <c r="CC37" s="23">
        <f t="shared" si="43"/>
        <v>0</v>
      </c>
      <c r="CD37" s="23">
        <v>0</v>
      </c>
      <c r="CE37" s="23">
        <v>0</v>
      </c>
      <c r="CF37" s="23">
        <f t="shared" si="44"/>
        <v>0</v>
      </c>
      <c r="CG37" s="23">
        <v>0</v>
      </c>
      <c r="CH37" s="23">
        <v>0</v>
      </c>
      <c r="CI37" s="23">
        <f t="shared" si="45"/>
        <v>0</v>
      </c>
      <c r="CJ37" s="23">
        <v>0</v>
      </c>
      <c r="CK37" s="23">
        <v>9567</v>
      </c>
      <c r="CL37" s="23">
        <f t="shared" si="46"/>
        <v>3189</v>
      </c>
      <c r="CM37" s="23">
        <v>2463.14</v>
      </c>
      <c r="CN37" s="23">
        <v>4000</v>
      </c>
      <c r="CO37" s="23">
        <f t="shared" si="47"/>
        <v>1333.3333333333333</v>
      </c>
      <c r="CP37" s="23">
        <v>903.54</v>
      </c>
      <c r="CQ37" s="23">
        <f t="shared" si="48"/>
        <v>67.765500000000003</v>
      </c>
      <c r="CR37" s="23">
        <f t="shared" si="49"/>
        <v>22.5885</v>
      </c>
      <c r="CS37" s="23">
        <v>0</v>
      </c>
      <c r="CT37" s="23">
        <f t="shared" si="50"/>
        <v>0</v>
      </c>
      <c r="CU37" s="23">
        <v>182.19300000000001</v>
      </c>
      <c r="CV37" s="23">
        <v>0</v>
      </c>
      <c r="CW37" s="23">
        <f t="shared" si="51"/>
        <v>0</v>
      </c>
      <c r="CX37" s="23">
        <v>0</v>
      </c>
      <c r="CY37" s="23">
        <v>0</v>
      </c>
      <c r="CZ37" s="23">
        <f t="shared" si="52"/>
        <v>0</v>
      </c>
      <c r="DA37" s="23">
        <v>0</v>
      </c>
      <c r="DB37" s="23">
        <v>0</v>
      </c>
      <c r="DC37" s="23">
        <f t="shared" si="53"/>
        <v>0</v>
      </c>
      <c r="DD37" s="23">
        <v>0</v>
      </c>
      <c r="DE37" s="23">
        <v>0</v>
      </c>
      <c r="DF37" s="23">
        <f t="shared" si="5"/>
        <v>209456.4</v>
      </c>
      <c r="DG37" s="23">
        <f t="shared" si="5"/>
        <v>69818.8</v>
      </c>
      <c r="DH37" s="23">
        <f t="shared" si="6"/>
        <v>59106.546899999994</v>
      </c>
      <c r="DI37" s="23">
        <v>0</v>
      </c>
      <c r="DJ37" s="23">
        <f t="shared" si="54"/>
        <v>0</v>
      </c>
      <c r="DK37" s="23">
        <v>0</v>
      </c>
      <c r="DL37" s="23">
        <v>0</v>
      </c>
      <c r="DM37" s="23">
        <f t="shared" si="55"/>
        <v>0</v>
      </c>
      <c r="DN37" s="23">
        <v>0</v>
      </c>
      <c r="DO37" s="23">
        <v>0</v>
      </c>
      <c r="DP37" s="23">
        <f t="shared" si="56"/>
        <v>0</v>
      </c>
      <c r="DQ37" s="23">
        <v>0</v>
      </c>
      <c r="DR37" s="23">
        <v>0</v>
      </c>
      <c r="DS37" s="23">
        <f t="shared" si="57"/>
        <v>0</v>
      </c>
      <c r="DT37" s="23">
        <v>0</v>
      </c>
      <c r="DU37" s="23">
        <v>0</v>
      </c>
      <c r="DV37" s="23">
        <f t="shared" si="58"/>
        <v>0</v>
      </c>
      <c r="DW37" s="23">
        <v>0</v>
      </c>
      <c r="DX37" s="23">
        <v>34456.400000000001</v>
      </c>
      <c r="DY37" s="23">
        <f t="shared" si="59"/>
        <v>11485.466666666667</v>
      </c>
      <c r="DZ37" s="23">
        <v>0</v>
      </c>
      <c r="EA37" s="23">
        <v>0</v>
      </c>
      <c r="EB37" s="23">
        <f t="shared" si="7"/>
        <v>34456.400000000001</v>
      </c>
      <c r="EC37" s="23">
        <f t="shared" si="7"/>
        <v>11485.466666666667</v>
      </c>
      <c r="ED37" s="23">
        <f t="shared" si="8"/>
        <v>0</v>
      </c>
    </row>
    <row r="38" spans="1:134">
      <c r="A38" s="133" t="s">
        <v>221</v>
      </c>
      <c r="B38" s="134"/>
      <c r="C38" s="32"/>
      <c r="D38" s="32"/>
      <c r="E38" s="32"/>
      <c r="F38" s="32"/>
      <c r="G38" s="32"/>
      <c r="H38" s="32"/>
      <c r="I38" s="32"/>
      <c r="J38" s="32">
        <f>SUM(J26:J37)</f>
        <v>545955.94999999995</v>
      </c>
      <c r="K38" s="32">
        <f t="shared" ref="K38:L38" si="66">SUM(K26:K37)</f>
        <v>181985.31666666668</v>
      </c>
      <c r="L38" s="32">
        <f t="shared" si="66"/>
        <v>113201.77400000003</v>
      </c>
      <c r="M38" s="32">
        <f t="shared" si="11"/>
        <v>62.203795379462399</v>
      </c>
      <c r="N38" s="32">
        <f t="shared" si="12"/>
        <v>20.734598459820806</v>
      </c>
      <c r="O38" s="32">
        <f t="shared" ref="O38:Q38" si="67">SUM(O26:O37)</f>
        <v>268111.90000000002</v>
      </c>
      <c r="P38" s="32">
        <f t="shared" si="67"/>
        <v>89370.633333333331</v>
      </c>
      <c r="Q38" s="32">
        <f t="shared" si="67"/>
        <v>63174.046900000008</v>
      </c>
      <c r="R38" s="32">
        <f t="shared" si="14"/>
        <v>70.687701925949582</v>
      </c>
      <c r="S38" s="32">
        <f t="shared" si="15"/>
        <v>23.562567308649861</v>
      </c>
      <c r="T38" s="32"/>
      <c r="U38" s="32"/>
      <c r="V38" s="32"/>
      <c r="W38" s="32"/>
      <c r="X38" s="32"/>
      <c r="Y38" s="32">
        <f t="shared" ref="Y38:AA38" si="68">SUM(Y26:Y37)</f>
        <v>68963.899999999994</v>
      </c>
      <c r="Z38" s="32">
        <f t="shared" si="68"/>
        <v>22987.966666666667</v>
      </c>
      <c r="AA38" s="32">
        <f t="shared" si="68"/>
        <v>5960.0990000000011</v>
      </c>
      <c r="AB38" s="32">
        <f t="shared" si="20"/>
        <v>25.927038639056089</v>
      </c>
      <c r="AC38" s="32">
        <f t="shared" si="21"/>
        <v>8.6423462130186977</v>
      </c>
      <c r="AD38" s="32"/>
      <c r="AE38" s="32"/>
      <c r="AF38" s="32"/>
      <c r="AG38" s="32"/>
      <c r="AH38" s="32"/>
      <c r="AI38" s="32">
        <f t="shared" ref="AI38:AK38" si="69">SUM(AI26:AI37)</f>
        <v>8192.9</v>
      </c>
      <c r="AJ38" s="32">
        <f t="shared" si="69"/>
        <v>2730.9666666666667</v>
      </c>
      <c r="AK38" s="32">
        <f t="shared" si="69"/>
        <v>1709.741</v>
      </c>
      <c r="AL38" s="32">
        <f t="shared" si="26"/>
        <v>62.60570738078092</v>
      </c>
      <c r="AM38" s="32">
        <f t="shared" si="27"/>
        <v>20.868569126926975</v>
      </c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>
        <f t="shared" ref="BK38:BM38" si="70">SUM(BK26:BK37)</f>
        <v>50951.4</v>
      </c>
      <c r="BL38" s="32">
        <f t="shared" si="70"/>
        <v>16983.799999999996</v>
      </c>
      <c r="BM38" s="32">
        <f t="shared" si="70"/>
        <v>5074.4970999999996</v>
      </c>
      <c r="BN38" s="32">
        <f t="shared" si="37"/>
        <v>29.878455351570327</v>
      </c>
      <c r="BO38" s="32">
        <f t="shared" si="38"/>
        <v>9.9594851171901055</v>
      </c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>
        <f t="shared" ref="CN38:CP38" si="71">SUM(CN26:CN37)</f>
        <v>63015.5</v>
      </c>
      <c r="CO38" s="32">
        <f t="shared" si="71"/>
        <v>21005.166666666664</v>
      </c>
      <c r="CP38" s="32">
        <f t="shared" si="71"/>
        <v>12340.759999999998</v>
      </c>
      <c r="CQ38" s="32">
        <f t="shared" si="48"/>
        <v>58.751069181391877</v>
      </c>
      <c r="CR38" s="32">
        <f t="shared" si="49"/>
        <v>19.583689727130622</v>
      </c>
      <c r="CS38" s="23"/>
      <c r="CT38" s="23"/>
      <c r="CU38" s="23"/>
      <c r="CV38" s="23"/>
      <c r="CW38" s="23"/>
      <c r="CX38" s="23"/>
      <c r="CY38" s="23"/>
      <c r="CZ38" s="23"/>
      <c r="DA38" s="23"/>
      <c r="DB38" s="23"/>
      <c r="DC38" s="23"/>
      <c r="DD38" s="23"/>
      <c r="DE38" s="23"/>
      <c r="DF38" s="23"/>
      <c r="DG38" s="23"/>
      <c r="DH38" s="23"/>
      <c r="DI38" s="23"/>
      <c r="DJ38" s="23"/>
      <c r="DK38" s="23"/>
      <c r="DL38" s="23"/>
      <c r="DM38" s="23"/>
      <c r="DN38" s="23"/>
      <c r="DO38" s="23"/>
      <c r="DP38" s="23"/>
      <c r="DQ38" s="23"/>
      <c r="DR38" s="23"/>
      <c r="DS38" s="23"/>
      <c r="DT38" s="23"/>
      <c r="DU38" s="23"/>
      <c r="DV38" s="23"/>
      <c r="DW38" s="23"/>
      <c r="DX38" s="23"/>
      <c r="DY38" s="23"/>
      <c r="DZ38" s="23"/>
      <c r="EA38" s="23"/>
      <c r="EB38" s="23"/>
      <c r="EC38" s="23"/>
      <c r="ED38" s="23"/>
    </row>
    <row r="39" spans="1:134" s="20" customFormat="1" ht="13.5">
      <c r="A39" s="21">
        <v>28</v>
      </c>
      <c r="B39" s="27" t="s">
        <v>185</v>
      </c>
      <c r="C39" s="23">
        <v>57243.246400000004</v>
      </c>
      <c r="D39" s="23">
        <v>5290.4757</v>
      </c>
      <c r="E39" s="23">
        <f t="shared" si="0"/>
        <v>527475.1399999999</v>
      </c>
      <c r="F39" s="23">
        <f t="shared" si="0"/>
        <v>175825.04666666663</v>
      </c>
      <c r="G39" s="23">
        <f t="shared" si="0"/>
        <v>152877.84079999995</v>
      </c>
      <c r="H39" s="23">
        <f t="shared" si="9"/>
        <v>86.94884130463474</v>
      </c>
      <c r="I39" s="23">
        <f t="shared" si="10"/>
        <v>28.982947101544916</v>
      </c>
      <c r="J39" s="23">
        <f t="shared" si="1"/>
        <v>101185</v>
      </c>
      <c r="K39" s="23">
        <f t="shared" si="1"/>
        <v>33728.333333333328</v>
      </c>
      <c r="L39" s="23">
        <f t="shared" si="1"/>
        <v>30262.2808</v>
      </c>
      <c r="M39" s="23">
        <f t="shared" si="11"/>
        <v>89.72361753224294</v>
      </c>
      <c r="N39" s="23">
        <f t="shared" si="12"/>
        <v>29.907872510747641</v>
      </c>
      <c r="O39" s="23">
        <f t="shared" si="2"/>
        <v>34894.199999999997</v>
      </c>
      <c r="P39" s="23">
        <f t="shared" si="13"/>
        <v>11631.4</v>
      </c>
      <c r="Q39" s="23">
        <f t="shared" si="3"/>
        <v>10521.243999999999</v>
      </c>
      <c r="R39" s="23">
        <f t="shared" si="14"/>
        <v>90.455525560121728</v>
      </c>
      <c r="S39" s="23">
        <f t="shared" si="15"/>
        <v>30.151841853373913</v>
      </c>
      <c r="T39" s="23">
        <v>609.20000000000005</v>
      </c>
      <c r="U39" s="23">
        <f t="shared" si="16"/>
        <v>203.06666666666669</v>
      </c>
      <c r="V39" s="23">
        <v>154.435</v>
      </c>
      <c r="W39" s="23">
        <f t="shared" si="17"/>
        <v>76.051378857518046</v>
      </c>
      <c r="X39" s="23">
        <f t="shared" si="18"/>
        <v>25.350459619172682</v>
      </c>
      <c r="Y39" s="23">
        <v>22258.5</v>
      </c>
      <c r="Z39" s="23">
        <f t="shared" si="19"/>
        <v>7419.5</v>
      </c>
      <c r="AA39" s="23">
        <v>1360.732</v>
      </c>
      <c r="AB39" s="23">
        <f t="shared" si="20"/>
        <v>18.339942044612169</v>
      </c>
      <c r="AC39" s="23">
        <f t="shared" si="21"/>
        <v>6.1133140148707232</v>
      </c>
      <c r="AD39" s="23">
        <v>34285</v>
      </c>
      <c r="AE39" s="23">
        <f t="shared" si="22"/>
        <v>11428.333333333334</v>
      </c>
      <c r="AF39" s="23">
        <v>10366.808999999999</v>
      </c>
      <c r="AG39" s="23">
        <f t="shared" si="23"/>
        <v>90.711468572261907</v>
      </c>
      <c r="AH39" s="23">
        <f t="shared" si="24"/>
        <v>30.237156190753971</v>
      </c>
      <c r="AI39" s="23">
        <v>4048.3</v>
      </c>
      <c r="AJ39" s="23">
        <f t="shared" si="25"/>
        <v>1349.4333333333334</v>
      </c>
      <c r="AK39" s="23">
        <v>1059.7862</v>
      </c>
      <c r="AL39" s="23">
        <f t="shared" si="26"/>
        <v>78.535647061729605</v>
      </c>
      <c r="AM39" s="23">
        <f t="shared" si="27"/>
        <v>26.178549020576536</v>
      </c>
      <c r="AN39" s="23">
        <v>430</v>
      </c>
      <c r="AO39" s="23">
        <f t="shared" si="28"/>
        <v>143.33333333333334</v>
      </c>
      <c r="AP39" s="23">
        <v>160</v>
      </c>
      <c r="AQ39" s="23">
        <f t="shared" si="29"/>
        <v>111.62790697674419</v>
      </c>
      <c r="AR39" s="23">
        <f t="shared" si="30"/>
        <v>37.209302325581397</v>
      </c>
      <c r="AS39" s="23">
        <v>0</v>
      </c>
      <c r="AT39" s="23">
        <f t="shared" si="31"/>
        <v>0</v>
      </c>
      <c r="AU39" s="23">
        <v>0</v>
      </c>
      <c r="AV39" s="23">
        <v>0</v>
      </c>
      <c r="AW39" s="23">
        <f t="shared" si="32"/>
        <v>0</v>
      </c>
      <c r="AX39" s="23">
        <v>0</v>
      </c>
      <c r="AY39" s="23">
        <v>363265.1</v>
      </c>
      <c r="AZ39" s="23">
        <f t="shared" si="33"/>
        <v>121088.36666666665</v>
      </c>
      <c r="BA39" s="23">
        <v>121088.4</v>
      </c>
      <c r="BB39" s="23">
        <v>1634</v>
      </c>
      <c r="BC39" s="23">
        <f t="shared" si="34"/>
        <v>544.66666666666663</v>
      </c>
      <c r="BD39" s="23">
        <v>432.3</v>
      </c>
      <c r="BE39" s="23">
        <v>0</v>
      </c>
      <c r="BF39" s="23">
        <f t="shared" si="35"/>
        <v>0</v>
      </c>
      <c r="BG39" s="23">
        <v>0</v>
      </c>
      <c r="BH39" s="23">
        <v>0</v>
      </c>
      <c r="BI39" s="23">
        <f t="shared" si="36"/>
        <v>0</v>
      </c>
      <c r="BJ39" s="23">
        <v>0</v>
      </c>
      <c r="BK39" s="23">
        <f t="shared" si="4"/>
        <v>11980</v>
      </c>
      <c r="BL39" s="23">
        <f t="shared" si="4"/>
        <v>3993.3333333333335</v>
      </c>
      <c r="BM39" s="23">
        <f t="shared" si="4"/>
        <v>4340.3189999999995</v>
      </c>
      <c r="BN39" s="23">
        <f t="shared" si="37"/>
        <v>108.68912353923204</v>
      </c>
      <c r="BO39" s="23">
        <f t="shared" si="38"/>
        <v>36.229707846410683</v>
      </c>
      <c r="BP39" s="23">
        <v>11980</v>
      </c>
      <c r="BQ39" s="23">
        <f t="shared" si="39"/>
        <v>3993.3333333333335</v>
      </c>
      <c r="BR39" s="23">
        <v>3935.819</v>
      </c>
      <c r="BS39" s="23">
        <v>0</v>
      </c>
      <c r="BT39" s="23">
        <f t="shared" si="40"/>
        <v>0</v>
      </c>
      <c r="BU39" s="23">
        <v>0</v>
      </c>
      <c r="BV39" s="23">
        <v>0</v>
      </c>
      <c r="BW39" s="23">
        <f t="shared" si="41"/>
        <v>0</v>
      </c>
      <c r="BX39" s="23">
        <v>0</v>
      </c>
      <c r="BY39" s="23">
        <v>0</v>
      </c>
      <c r="BZ39" s="23">
        <f t="shared" si="42"/>
        <v>0</v>
      </c>
      <c r="CA39" s="23">
        <v>404.5</v>
      </c>
      <c r="CB39" s="23">
        <v>0</v>
      </c>
      <c r="CC39" s="23">
        <f t="shared" si="43"/>
        <v>0</v>
      </c>
      <c r="CD39" s="23">
        <v>0</v>
      </c>
      <c r="CE39" s="23">
        <v>5474.3</v>
      </c>
      <c r="CF39" s="23">
        <f t="shared" si="44"/>
        <v>1824.7666666666667</v>
      </c>
      <c r="CG39" s="23">
        <v>1094.8599999999999</v>
      </c>
      <c r="CH39" s="23">
        <v>0</v>
      </c>
      <c r="CI39" s="23">
        <f t="shared" si="45"/>
        <v>0</v>
      </c>
      <c r="CJ39" s="23">
        <v>0</v>
      </c>
      <c r="CK39" s="23">
        <v>23074</v>
      </c>
      <c r="CL39" s="23">
        <f t="shared" si="46"/>
        <v>7691.333333333333</v>
      </c>
      <c r="CM39" s="23">
        <v>4604.8995999999997</v>
      </c>
      <c r="CN39" s="23">
        <v>0</v>
      </c>
      <c r="CO39" s="23">
        <f t="shared" si="47"/>
        <v>0</v>
      </c>
      <c r="CP39" s="23">
        <v>3131.0095999999999</v>
      </c>
      <c r="CQ39" s="23" t="e">
        <f t="shared" si="48"/>
        <v>#DIV/0!</v>
      </c>
      <c r="CR39" s="23" t="e">
        <f t="shared" si="49"/>
        <v>#DIV/0!</v>
      </c>
      <c r="CS39" s="23">
        <v>0</v>
      </c>
      <c r="CT39" s="23">
        <f t="shared" si="50"/>
        <v>0</v>
      </c>
      <c r="CU39" s="23">
        <v>101.8</v>
      </c>
      <c r="CV39" s="23">
        <v>0</v>
      </c>
      <c r="CW39" s="23">
        <f t="shared" si="51"/>
        <v>0</v>
      </c>
      <c r="CX39" s="23">
        <v>600</v>
      </c>
      <c r="CY39" s="23">
        <v>0</v>
      </c>
      <c r="CZ39" s="23">
        <f t="shared" si="52"/>
        <v>0</v>
      </c>
      <c r="DA39" s="23">
        <v>0</v>
      </c>
      <c r="DB39" s="23">
        <v>4500</v>
      </c>
      <c r="DC39" s="23">
        <f t="shared" si="53"/>
        <v>1500</v>
      </c>
      <c r="DD39" s="23">
        <v>7513.5</v>
      </c>
      <c r="DE39" s="23">
        <v>0</v>
      </c>
      <c r="DF39" s="23">
        <f t="shared" si="5"/>
        <v>471558.39999999997</v>
      </c>
      <c r="DG39" s="23">
        <f t="shared" si="5"/>
        <v>157186.13333333333</v>
      </c>
      <c r="DH39" s="23">
        <f t="shared" si="6"/>
        <v>152877.84079999995</v>
      </c>
      <c r="DI39" s="23">
        <v>0</v>
      </c>
      <c r="DJ39" s="23">
        <f t="shared" si="54"/>
        <v>0</v>
      </c>
      <c r="DK39" s="23">
        <v>0</v>
      </c>
      <c r="DL39" s="23">
        <v>55916.74</v>
      </c>
      <c r="DM39" s="23">
        <f t="shared" si="55"/>
        <v>18638.913333333334</v>
      </c>
      <c r="DN39" s="23">
        <v>0</v>
      </c>
      <c r="DO39" s="23">
        <v>0</v>
      </c>
      <c r="DP39" s="23">
        <f t="shared" si="56"/>
        <v>0</v>
      </c>
      <c r="DQ39" s="23">
        <v>0</v>
      </c>
      <c r="DR39" s="23">
        <v>0</v>
      </c>
      <c r="DS39" s="23">
        <f t="shared" si="57"/>
        <v>0</v>
      </c>
      <c r="DT39" s="23">
        <v>0</v>
      </c>
      <c r="DU39" s="23">
        <v>0</v>
      </c>
      <c r="DV39" s="23">
        <f t="shared" si="58"/>
        <v>0</v>
      </c>
      <c r="DW39" s="23">
        <v>0</v>
      </c>
      <c r="DX39" s="23">
        <v>79688.493600000002</v>
      </c>
      <c r="DY39" s="23">
        <f t="shared" si="59"/>
        <v>26562.831200000001</v>
      </c>
      <c r="DZ39" s="23">
        <v>17000</v>
      </c>
      <c r="EA39" s="23">
        <v>0</v>
      </c>
      <c r="EB39" s="23">
        <f t="shared" si="7"/>
        <v>135605.23360000001</v>
      </c>
      <c r="EC39" s="23">
        <f t="shared" si="7"/>
        <v>45201.744533333331</v>
      </c>
      <c r="ED39" s="23">
        <f t="shared" si="8"/>
        <v>17000</v>
      </c>
    </row>
    <row r="40" spans="1:134">
      <c r="A40" s="21">
        <v>29</v>
      </c>
      <c r="B40" s="27" t="s">
        <v>186</v>
      </c>
      <c r="C40" s="23">
        <v>26128.875100000001</v>
      </c>
      <c r="D40" s="23">
        <v>17866.0249</v>
      </c>
      <c r="E40" s="23">
        <f t="shared" si="0"/>
        <v>151441.14800000002</v>
      </c>
      <c r="F40" s="23">
        <f t="shared" si="0"/>
        <v>50480.382666666672</v>
      </c>
      <c r="G40" s="23">
        <f t="shared" si="0"/>
        <v>39777.473699999995</v>
      </c>
      <c r="H40" s="23">
        <f t="shared" si="9"/>
        <v>78.797884640969556</v>
      </c>
      <c r="I40" s="23">
        <f t="shared" si="10"/>
        <v>26.265961546989853</v>
      </c>
      <c r="J40" s="23">
        <f t="shared" si="1"/>
        <v>56060</v>
      </c>
      <c r="K40" s="23">
        <f t="shared" si="1"/>
        <v>18686.666666666668</v>
      </c>
      <c r="L40" s="23">
        <f t="shared" si="1"/>
        <v>14190.117699999999</v>
      </c>
      <c r="M40" s="23">
        <f t="shared" si="11"/>
        <v>75.937126471637512</v>
      </c>
      <c r="N40" s="23">
        <f t="shared" si="12"/>
        <v>25.31237549054584</v>
      </c>
      <c r="O40" s="23">
        <f t="shared" si="2"/>
        <v>6660</v>
      </c>
      <c r="P40" s="23">
        <f t="shared" si="13"/>
        <v>2220</v>
      </c>
      <c r="Q40" s="23">
        <f t="shared" si="3"/>
        <v>2307.5010000000002</v>
      </c>
      <c r="R40" s="23">
        <f t="shared" si="14"/>
        <v>103.9414864864865</v>
      </c>
      <c r="S40" s="23">
        <f t="shared" si="15"/>
        <v>34.647162162162168</v>
      </c>
      <c r="T40" s="23">
        <v>6500</v>
      </c>
      <c r="U40" s="23">
        <f t="shared" si="16"/>
        <v>2166.6666666666665</v>
      </c>
      <c r="V40" s="23">
        <v>2.5499999999999998</v>
      </c>
      <c r="W40" s="23">
        <f t="shared" si="17"/>
        <v>0.11769230769230769</v>
      </c>
      <c r="X40" s="23">
        <f t="shared" si="18"/>
        <v>3.9230769230769229E-2</v>
      </c>
      <c r="Y40" s="23">
        <v>14000</v>
      </c>
      <c r="Z40" s="23">
        <f t="shared" si="19"/>
        <v>4666.666666666667</v>
      </c>
      <c r="AA40" s="23">
        <v>1176.616</v>
      </c>
      <c r="AB40" s="23">
        <f t="shared" si="20"/>
        <v>25.213199999999997</v>
      </c>
      <c r="AC40" s="23">
        <f t="shared" si="21"/>
        <v>8.404399999999999</v>
      </c>
      <c r="AD40" s="23">
        <v>160</v>
      </c>
      <c r="AE40" s="23">
        <f t="shared" si="22"/>
        <v>53.333333333333336</v>
      </c>
      <c r="AF40" s="23">
        <v>2304.951</v>
      </c>
      <c r="AG40" s="23">
        <f t="shared" si="23"/>
        <v>4321.7831249999999</v>
      </c>
      <c r="AH40" s="23">
        <f t="shared" si="24"/>
        <v>1440.5943750000001</v>
      </c>
      <c r="AI40" s="23">
        <v>2500</v>
      </c>
      <c r="AJ40" s="23">
        <f t="shared" si="25"/>
        <v>833.33333333333337</v>
      </c>
      <c r="AK40" s="23">
        <v>787</v>
      </c>
      <c r="AL40" s="23">
        <f t="shared" si="26"/>
        <v>94.44</v>
      </c>
      <c r="AM40" s="23">
        <f t="shared" si="27"/>
        <v>31.480000000000004</v>
      </c>
      <c r="AN40" s="23">
        <v>0</v>
      </c>
      <c r="AO40" s="23">
        <f t="shared" si="28"/>
        <v>0</v>
      </c>
      <c r="AP40" s="23">
        <v>0</v>
      </c>
      <c r="AQ40" s="23" t="e">
        <f t="shared" si="29"/>
        <v>#DIV/0!</v>
      </c>
      <c r="AR40" s="23" t="e">
        <f t="shared" si="30"/>
        <v>#DIV/0!</v>
      </c>
      <c r="AS40" s="23">
        <v>0</v>
      </c>
      <c r="AT40" s="23">
        <f t="shared" si="31"/>
        <v>0</v>
      </c>
      <c r="AU40" s="23">
        <v>0</v>
      </c>
      <c r="AV40" s="23">
        <v>0</v>
      </c>
      <c r="AW40" s="23">
        <f t="shared" si="32"/>
        <v>0</v>
      </c>
      <c r="AX40" s="23">
        <v>0</v>
      </c>
      <c r="AY40" s="23">
        <v>92039.2</v>
      </c>
      <c r="AZ40" s="23">
        <f t="shared" si="33"/>
        <v>30679.733333333334</v>
      </c>
      <c r="BA40" s="23">
        <v>30679.8</v>
      </c>
      <c r="BB40" s="23">
        <v>0</v>
      </c>
      <c r="BC40" s="23">
        <f t="shared" si="34"/>
        <v>0</v>
      </c>
      <c r="BD40" s="23">
        <v>0</v>
      </c>
      <c r="BE40" s="23">
        <v>0</v>
      </c>
      <c r="BF40" s="23">
        <f t="shared" si="35"/>
        <v>0</v>
      </c>
      <c r="BG40" s="23">
        <v>0</v>
      </c>
      <c r="BH40" s="23">
        <v>0</v>
      </c>
      <c r="BI40" s="23">
        <f t="shared" si="36"/>
        <v>0</v>
      </c>
      <c r="BJ40" s="23">
        <v>0</v>
      </c>
      <c r="BK40" s="23">
        <f t="shared" si="4"/>
        <v>24000</v>
      </c>
      <c r="BL40" s="23">
        <f t="shared" si="4"/>
        <v>8000</v>
      </c>
      <c r="BM40" s="23">
        <f t="shared" si="4"/>
        <v>8052.3979999999992</v>
      </c>
      <c r="BN40" s="23">
        <f t="shared" si="37"/>
        <v>100.65497499999998</v>
      </c>
      <c r="BO40" s="23">
        <f t="shared" si="38"/>
        <v>33.551658333333329</v>
      </c>
      <c r="BP40" s="23">
        <v>21500</v>
      </c>
      <c r="BQ40" s="23">
        <f t="shared" si="39"/>
        <v>7166.666666666667</v>
      </c>
      <c r="BR40" s="23">
        <v>7364.6279999999997</v>
      </c>
      <c r="BS40" s="23">
        <v>0</v>
      </c>
      <c r="BT40" s="23">
        <f t="shared" si="40"/>
        <v>0</v>
      </c>
      <c r="BU40" s="23">
        <v>0</v>
      </c>
      <c r="BV40" s="23">
        <v>0</v>
      </c>
      <c r="BW40" s="23">
        <f t="shared" si="41"/>
        <v>0</v>
      </c>
      <c r="BX40" s="23">
        <v>0</v>
      </c>
      <c r="BY40" s="23">
        <v>2500</v>
      </c>
      <c r="BZ40" s="23">
        <f t="shared" si="42"/>
        <v>833.33333333333337</v>
      </c>
      <c r="CA40" s="23">
        <v>687.77</v>
      </c>
      <c r="CB40" s="23">
        <v>0</v>
      </c>
      <c r="CC40" s="23">
        <f t="shared" si="43"/>
        <v>0</v>
      </c>
      <c r="CD40" s="23">
        <v>0</v>
      </c>
      <c r="CE40" s="23">
        <v>0</v>
      </c>
      <c r="CF40" s="23">
        <f t="shared" si="44"/>
        <v>0</v>
      </c>
      <c r="CG40" s="23">
        <v>0</v>
      </c>
      <c r="CH40" s="23">
        <v>0</v>
      </c>
      <c r="CI40" s="23">
        <f t="shared" si="45"/>
        <v>0</v>
      </c>
      <c r="CJ40" s="23">
        <v>0</v>
      </c>
      <c r="CK40" s="23">
        <v>4900</v>
      </c>
      <c r="CL40" s="23">
        <f t="shared" si="46"/>
        <v>1633.3333333333333</v>
      </c>
      <c r="CM40" s="23">
        <v>1553.9</v>
      </c>
      <c r="CN40" s="23">
        <v>2600</v>
      </c>
      <c r="CO40" s="23">
        <f t="shared" si="47"/>
        <v>866.66666666666663</v>
      </c>
      <c r="CP40" s="23">
        <v>603.9</v>
      </c>
      <c r="CQ40" s="23">
        <f t="shared" si="48"/>
        <v>69.680769230769229</v>
      </c>
      <c r="CR40" s="23">
        <f t="shared" si="49"/>
        <v>23.226923076923075</v>
      </c>
      <c r="CS40" s="23">
        <v>0</v>
      </c>
      <c r="CT40" s="23">
        <f t="shared" si="50"/>
        <v>0</v>
      </c>
      <c r="CU40" s="23">
        <v>0</v>
      </c>
      <c r="CV40" s="23">
        <v>0</v>
      </c>
      <c r="CW40" s="23">
        <f t="shared" si="51"/>
        <v>0</v>
      </c>
      <c r="CX40" s="23">
        <v>0</v>
      </c>
      <c r="CY40" s="23">
        <v>0</v>
      </c>
      <c r="CZ40" s="23">
        <f t="shared" si="52"/>
        <v>0</v>
      </c>
      <c r="DA40" s="23">
        <v>0</v>
      </c>
      <c r="DB40" s="23">
        <v>4000</v>
      </c>
      <c r="DC40" s="23">
        <f t="shared" si="53"/>
        <v>1333.3333333333333</v>
      </c>
      <c r="DD40" s="23">
        <v>312.70269999999999</v>
      </c>
      <c r="DE40" s="23">
        <v>0</v>
      </c>
      <c r="DF40" s="23">
        <f t="shared" si="5"/>
        <v>148099.20000000001</v>
      </c>
      <c r="DG40" s="23">
        <f t="shared" si="5"/>
        <v>49366.400000000009</v>
      </c>
      <c r="DH40" s="23">
        <f t="shared" si="6"/>
        <v>44869.917699999998</v>
      </c>
      <c r="DI40" s="23">
        <v>0</v>
      </c>
      <c r="DJ40" s="23">
        <f t="shared" si="54"/>
        <v>0</v>
      </c>
      <c r="DK40" s="23">
        <v>0</v>
      </c>
      <c r="DL40" s="23">
        <v>3341.9479999999999</v>
      </c>
      <c r="DM40" s="23">
        <f t="shared" si="55"/>
        <v>1113.9826666666665</v>
      </c>
      <c r="DN40" s="23">
        <v>-5092.4440000000004</v>
      </c>
      <c r="DO40" s="23">
        <v>0</v>
      </c>
      <c r="DP40" s="23">
        <f t="shared" si="56"/>
        <v>0</v>
      </c>
      <c r="DQ40" s="23">
        <v>0</v>
      </c>
      <c r="DR40" s="23">
        <v>0</v>
      </c>
      <c r="DS40" s="23">
        <f t="shared" si="57"/>
        <v>0</v>
      </c>
      <c r="DT40" s="23">
        <v>0</v>
      </c>
      <c r="DU40" s="23">
        <v>0</v>
      </c>
      <c r="DV40" s="23">
        <f t="shared" si="58"/>
        <v>0</v>
      </c>
      <c r="DW40" s="23">
        <v>0</v>
      </c>
      <c r="DX40" s="23">
        <v>0</v>
      </c>
      <c r="DY40" s="23">
        <f t="shared" si="59"/>
        <v>0</v>
      </c>
      <c r="DZ40" s="23">
        <v>0</v>
      </c>
      <c r="EA40" s="23">
        <v>0</v>
      </c>
      <c r="EB40" s="23">
        <f t="shared" si="7"/>
        <v>3341.9479999999999</v>
      </c>
      <c r="EC40" s="23">
        <f t="shared" si="7"/>
        <v>1113.9826666666665</v>
      </c>
      <c r="ED40" s="23">
        <f t="shared" si="8"/>
        <v>-5092.4440000000004</v>
      </c>
    </row>
    <row r="41" spans="1:134">
      <c r="A41" s="133" t="s">
        <v>221</v>
      </c>
      <c r="B41" s="134"/>
      <c r="C41" s="23"/>
      <c r="D41" s="23"/>
      <c r="E41" s="23"/>
      <c r="F41" s="23"/>
      <c r="G41" s="23"/>
      <c r="H41" s="23"/>
      <c r="I41" s="23"/>
      <c r="J41" s="32">
        <f>SUM(J39:J40)</f>
        <v>157245</v>
      </c>
      <c r="K41" s="32">
        <f t="shared" ref="K41:L41" si="72">SUM(K39:K40)</f>
        <v>52415</v>
      </c>
      <c r="L41" s="32">
        <f t="shared" si="72"/>
        <v>44452.398499999996</v>
      </c>
      <c r="M41" s="32">
        <f t="shared" si="11"/>
        <v>84.808544309834971</v>
      </c>
      <c r="N41" s="32">
        <f t="shared" si="12"/>
        <v>28.269514769944987</v>
      </c>
      <c r="O41" s="32">
        <f t="shared" ref="O41:Q41" si="73">SUM(O39:O40)</f>
        <v>41554.199999999997</v>
      </c>
      <c r="P41" s="32">
        <f t="shared" si="73"/>
        <v>13851.4</v>
      </c>
      <c r="Q41" s="32">
        <f t="shared" si="73"/>
        <v>12828.744999999999</v>
      </c>
      <c r="R41" s="32">
        <f t="shared" si="14"/>
        <v>92.61695568678978</v>
      </c>
      <c r="S41" s="32">
        <f t="shared" si="15"/>
        <v>30.872318562263263</v>
      </c>
      <c r="T41" s="32"/>
      <c r="U41" s="32"/>
      <c r="V41" s="32"/>
      <c r="W41" s="32"/>
      <c r="X41" s="32"/>
      <c r="Y41" s="32">
        <f t="shared" ref="Y41:AA41" si="74">SUM(Y39:Y40)</f>
        <v>36258.5</v>
      </c>
      <c r="Z41" s="32">
        <f t="shared" si="74"/>
        <v>12086.166666666668</v>
      </c>
      <c r="AA41" s="32">
        <f t="shared" si="74"/>
        <v>2537.348</v>
      </c>
      <c r="AB41" s="32">
        <f t="shared" si="20"/>
        <v>20.993819380283242</v>
      </c>
      <c r="AC41" s="32">
        <f t="shared" si="21"/>
        <v>6.9979397934277472</v>
      </c>
      <c r="AD41" s="32"/>
      <c r="AE41" s="32"/>
      <c r="AF41" s="32"/>
      <c r="AG41" s="32"/>
      <c r="AH41" s="32"/>
      <c r="AI41" s="32">
        <f t="shared" ref="AI41:AK41" si="75">SUM(AI39:AI40)</f>
        <v>6548.3</v>
      </c>
      <c r="AJ41" s="32">
        <f t="shared" si="75"/>
        <v>2182.7666666666669</v>
      </c>
      <c r="AK41" s="32">
        <f t="shared" si="75"/>
        <v>1846.7862</v>
      </c>
      <c r="AL41" s="32">
        <f t="shared" si="26"/>
        <v>84.607586701892089</v>
      </c>
      <c r="AM41" s="32">
        <f t="shared" si="27"/>
        <v>28.202528900630696</v>
      </c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>
        <f t="shared" ref="BK41:BM41" si="76">SUM(BK39:BK40)</f>
        <v>35980</v>
      </c>
      <c r="BL41" s="32">
        <f t="shared" si="76"/>
        <v>11993.333333333334</v>
      </c>
      <c r="BM41" s="32">
        <f t="shared" si="76"/>
        <v>12392.716999999999</v>
      </c>
      <c r="BN41" s="32">
        <f t="shared" si="37"/>
        <v>103.33004724847135</v>
      </c>
      <c r="BO41" s="32">
        <f t="shared" si="38"/>
        <v>34.443349082823786</v>
      </c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>
        <f t="shared" ref="CN41:CP41" si="77">SUM(CN39:CN40)</f>
        <v>2600</v>
      </c>
      <c r="CO41" s="32">
        <f t="shared" si="77"/>
        <v>866.66666666666663</v>
      </c>
      <c r="CP41" s="32">
        <f t="shared" si="77"/>
        <v>3734.9096</v>
      </c>
      <c r="CQ41" s="32">
        <f t="shared" si="48"/>
        <v>430.95110769230774</v>
      </c>
      <c r="CR41" s="32">
        <f t="shared" si="49"/>
        <v>143.65036923076923</v>
      </c>
      <c r="CS41" s="23"/>
      <c r="CT41" s="23"/>
      <c r="CU41" s="23"/>
      <c r="CV41" s="23"/>
      <c r="CW41" s="23"/>
      <c r="CX41" s="23"/>
      <c r="CY41" s="23"/>
      <c r="CZ41" s="23"/>
      <c r="DA41" s="23"/>
      <c r="DB41" s="23"/>
      <c r="DC41" s="23"/>
      <c r="DD41" s="23"/>
      <c r="DE41" s="23"/>
      <c r="DF41" s="23"/>
      <c r="DG41" s="23"/>
      <c r="DH41" s="23"/>
      <c r="DI41" s="23"/>
      <c r="DJ41" s="23"/>
      <c r="DK41" s="23"/>
      <c r="DL41" s="23"/>
      <c r="DM41" s="23"/>
      <c r="DN41" s="23"/>
      <c r="DO41" s="23"/>
      <c r="DP41" s="23"/>
      <c r="DQ41" s="23"/>
      <c r="DR41" s="23"/>
      <c r="DS41" s="23"/>
      <c r="DT41" s="23"/>
      <c r="DU41" s="23"/>
      <c r="DV41" s="23"/>
      <c r="DW41" s="23"/>
      <c r="DX41" s="23"/>
      <c r="DY41" s="23"/>
      <c r="DZ41" s="23"/>
      <c r="EA41" s="23"/>
      <c r="EB41" s="23"/>
      <c r="EC41" s="23"/>
      <c r="ED41" s="23"/>
    </row>
    <row r="42" spans="1:134" s="20" customFormat="1" ht="13.5">
      <c r="A42" s="21">
        <v>30</v>
      </c>
      <c r="B42" s="27" t="s">
        <v>187</v>
      </c>
      <c r="C42" s="23">
        <v>20779.033599999999</v>
      </c>
      <c r="D42" s="23">
        <v>67415.4902</v>
      </c>
      <c r="E42" s="23">
        <f t="shared" si="0"/>
        <v>492776</v>
      </c>
      <c r="F42" s="23">
        <f t="shared" si="0"/>
        <v>164258.66666666669</v>
      </c>
      <c r="G42" s="23">
        <f t="shared" si="0"/>
        <v>167675.63140000001</v>
      </c>
      <c r="H42" s="23">
        <f t="shared" si="9"/>
        <v>102.08023406172377</v>
      </c>
      <c r="I42" s="23">
        <f t="shared" si="10"/>
        <v>34.026744687241269</v>
      </c>
      <c r="J42" s="23">
        <f t="shared" si="1"/>
        <v>154791</v>
      </c>
      <c r="K42" s="23">
        <f t="shared" si="1"/>
        <v>51596.999999999993</v>
      </c>
      <c r="L42" s="23">
        <f t="shared" si="1"/>
        <v>55958.071400000001</v>
      </c>
      <c r="M42" s="23">
        <f t="shared" si="11"/>
        <v>108.45218016551352</v>
      </c>
      <c r="N42" s="23">
        <f t="shared" si="12"/>
        <v>36.150726721837835</v>
      </c>
      <c r="O42" s="23">
        <f t="shared" si="2"/>
        <v>60830</v>
      </c>
      <c r="P42" s="23">
        <f t="shared" si="13"/>
        <v>20276.666666666668</v>
      </c>
      <c r="Q42" s="23">
        <f t="shared" si="3"/>
        <v>20113.589400000001</v>
      </c>
      <c r="R42" s="23">
        <f t="shared" si="14"/>
        <v>99.195739273384845</v>
      </c>
      <c r="S42" s="23">
        <f t="shared" si="15"/>
        <v>33.065246424461613</v>
      </c>
      <c r="T42" s="23">
        <v>5830</v>
      </c>
      <c r="U42" s="23">
        <f t="shared" si="16"/>
        <v>1943.3333333333333</v>
      </c>
      <c r="V42" s="23">
        <v>1013.8854</v>
      </c>
      <c r="W42" s="23">
        <f t="shared" si="17"/>
        <v>52.172490566037744</v>
      </c>
      <c r="X42" s="23">
        <f t="shared" si="18"/>
        <v>17.390830188679246</v>
      </c>
      <c r="Y42" s="23">
        <v>11300</v>
      </c>
      <c r="Z42" s="23">
        <f t="shared" si="19"/>
        <v>3766.6666666666665</v>
      </c>
      <c r="AA42" s="23">
        <v>1397.0650000000001</v>
      </c>
      <c r="AB42" s="23">
        <f t="shared" si="20"/>
        <v>37.090221238938057</v>
      </c>
      <c r="AC42" s="23">
        <f t="shared" si="21"/>
        <v>12.363407079646018</v>
      </c>
      <c r="AD42" s="23">
        <v>55000</v>
      </c>
      <c r="AE42" s="23">
        <f t="shared" si="22"/>
        <v>18333.333333333332</v>
      </c>
      <c r="AF42" s="23">
        <v>19099.704000000002</v>
      </c>
      <c r="AG42" s="23">
        <f t="shared" si="23"/>
        <v>104.18020363636364</v>
      </c>
      <c r="AH42" s="23">
        <f t="shared" si="24"/>
        <v>34.726734545454548</v>
      </c>
      <c r="AI42" s="23">
        <v>7000</v>
      </c>
      <c r="AJ42" s="23">
        <f t="shared" si="25"/>
        <v>2333.3333333333335</v>
      </c>
      <c r="AK42" s="23">
        <v>1640.86</v>
      </c>
      <c r="AL42" s="23">
        <f t="shared" si="26"/>
        <v>70.322571428571422</v>
      </c>
      <c r="AM42" s="23">
        <f t="shared" si="27"/>
        <v>23.440857142857141</v>
      </c>
      <c r="AN42" s="23">
        <v>9000</v>
      </c>
      <c r="AO42" s="23">
        <f t="shared" si="28"/>
        <v>3000</v>
      </c>
      <c r="AP42" s="23">
        <v>4598.3999999999996</v>
      </c>
      <c r="AQ42" s="23">
        <f t="shared" si="29"/>
        <v>153.28</v>
      </c>
      <c r="AR42" s="23">
        <f t="shared" si="30"/>
        <v>51.093333333333327</v>
      </c>
      <c r="AS42" s="23">
        <v>0</v>
      </c>
      <c r="AT42" s="23">
        <f t="shared" si="31"/>
        <v>0</v>
      </c>
      <c r="AU42" s="23">
        <v>0</v>
      </c>
      <c r="AV42" s="23">
        <v>0</v>
      </c>
      <c r="AW42" s="23">
        <f t="shared" si="32"/>
        <v>0</v>
      </c>
      <c r="AX42" s="23">
        <v>0</v>
      </c>
      <c r="AY42" s="23">
        <v>324884.3</v>
      </c>
      <c r="AZ42" s="23">
        <f t="shared" si="33"/>
        <v>108294.76666666666</v>
      </c>
      <c r="BA42" s="23">
        <v>108294.8</v>
      </c>
      <c r="BB42" s="23">
        <v>4200.2</v>
      </c>
      <c r="BC42" s="23">
        <f t="shared" si="34"/>
        <v>1400.0666666666666</v>
      </c>
      <c r="BD42" s="23">
        <v>1111.5999999999999</v>
      </c>
      <c r="BE42" s="23">
        <v>0</v>
      </c>
      <c r="BF42" s="23">
        <f t="shared" si="35"/>
        <v>0</v>
      </c>
      <c r="BG42" s="23">
        <v>0</v>
      </c>
      <c r="BH42" s="23">
        <v>0</v>
      </c>
      <c r="BI42" s="23">
        <f t="shared" si="36"/>
        <v>0</v>
      </c>
      <c r="BJ42" s="23">
        <v>0</v>
      </c>
      <c r="BK42" s="23">
        <f t="shared" si="4"/>
        <v>6151</v>
      </c>
      <c r="BL42" s="23">
        <f t="shared" si="4"/>
        <v>2050.333333333333</v>
      </c>
      <c r="BM42" s="23">
        <f t="shared" si="4"/>
        <v>2148.65</v>
      </c>
      <c r="BN42" s="23">
        <f t="shared" si="37"/>
        <v>104.79515525930745</v>
      </c>
      <c r="BO42" s="23">
        <f t="shared" si="38"/>
        <v>34.93171841976914</v>
      </c>
      <c r="BP42" s="23">
        <v>4000</v>
      </c>
      <c r="BQ42" s="23">
        <f t="shared" si="39"/>
        <v>1333.3333333333333</v>
      </c>
      <c r="BR42" s="23">
        <v>621.85</v>
      </c>
      <c r="BS42" s="23">
        <v>0</v>
      </c>
      <c r="BT42" s="23">
        <f t="shared" si="40"/>
        <v>0</v>
      </c>
      <c r="BU42" s="23">
        <v>0</v>
      </c>
      <c r="BV42" s="23">
        <v>0</v>
      </c>
      <c r="BW42" s="23">
        <f t="shared" si="41"/>
        <v>0</v>
      </c>
      <c r="BX42" s="23">
        <v>0</v>
      </c>
      <c r="BY42" s="23">
        <v>2151</v>
      </c>
      <c r="BZ42" s="23">
        <f t="shared" si="42"/>
        <v>717</v>
      </c>
      <c r="CA42" s="23">
        <v>1526.8</v>
      </c>
      <c r="CB42" s="23">
        <v>0</v>
      </c>
      <c r="CC42" s="23">
        <f t="shared" si="43"/>
        <v>0</v>
      </c>
      <c r="CD42" s="23">
        <v>0</v>
      </c>
      <c r="CE42" s="23">
        <v>8157.3</v>
      </c>
      <c r="CF42" s="23">
        <f t="shared" si="44"/>
        <v>2719.1</v>
      </c>
      <c r="CG42" s="23">
        <v>2311.16</v>
      </c>
      <c r="CH42" s="23">
        <v>0</v>
      </c>
      <c r="CI42" s="23">
        <f t="shared" si="45"/>
        <v>0</v>
      </c>
      <c r="CJ42" s="23">
        <v>0</v>
      </c>
      <c r="CK42" s="23">
        <v>58660</v>
      </c>
      <c r="CL42" s="23">
        <f t="shared" si="46"/>
        <v>19553.333333333332</v>
      </c>
      <c r="CM42" s="23">
        <v>12132.45</v>
      </c>
      <c r="CN42" s="23">
        <v>23100</v>
      </c>
      <c r="CO42" s="23">
        <f t="shared" si="47"/>
        <v>7700</v>
      </c>
      <c r="CP42" s="23">
        <v>4849.1000000000004</v>
      </c>
      <c r="CQ42" s="23">
        <f t="shared" si="48"/>
        <v>62.975324675324686</v>
      </c>
      <c r="CR42" s="23">
        <f t="shared" si="49"/>
        <v>20.991774891774892</v>
      </c>
      <c r="CS42" s="23">
        <v>1350</v>
      </c>
      <c r="CT42" s="23">
        <f t="shared" si="50"/>
        <v>450</v>
      </c>
      <c r="CU42" s="23">
        <v>8127.0569999999998</v>
      </c>
      <c r="CV42" s="23">
        <v>500</v>
      </c>
      <c r="CW42" s="23">
        <f t="shared" si="51"/>
        <v>166.66666666666666</v>
      </c>
      <c r="CX42" s="23">
        <v>5800</v>
      </c>
      <c r="CY42" s="23">
        <v>0</v>
      </c>
      <c r="CZ42" s="23">
        <f t="shared" si="52"/>
        <v>0</v>
      </c>
      <c r="DA42" s="23">
        <v>0</v>
      </c>
      <c r="DB42" s="23">
        <v>0</v>
      </c>
      <c r="DC42" s="23">
        <f t="shared" si="53"/>
        <v>0</v>
      </c>
      <c r="DD42" s="23">
        <v>0</v>
      </c>
      <c r="DE42" s="23">
        <v>0</v>
      </c>
      <c r="DF42" s="23">
        <f t="shared" si="5"/>
        <v>492032.8</v>
      </c>
      <c r="DG42" s="23">
        <f t="shared" si="5"/>
        <v>164010.93333333335</v>
      </c>
      <c r="DH42" s="23">
        <f t="shared" si="6"/>
        <v>167675.63140000001</v>
      </c>
      <c r="DI42" s="23">
        <v>0</v>
      </c>
      <c r="DJ42" s="23">
        <f t="shared" si="54"/>
        <v>0</v>
      </c>
      <c r="DK42" s="23">
        <v>0</v>
      </c>
      <c r="DL42" s="23">
        <v>743.2</v>
      </c>
      <c r="DM42" s="23">
        <f t="shared" si="55"/>
        <v>247.73333333333335</v>
      </c>
      <c r="DN42" s="23">
        <v>0</v>
      </c>
      <c r="DO42" s="23">
        <v>0</v>
      </c>
      <c r="DP42" s="23">
        <f t="shared" si="56"/>
        <v>0</v>
      </c>
      <c r="DQ42" s="23">
        <v>0</v>
      </c>
      <c r="DR42" s="23">
        <v>0</v>
      </c>
      <c r="DS42" s="23">
        <f t="shared" si="57"/>
        <v>0</v>
      </c>
      <c r="DT42" s="23">
        <v>0</v>
      </c>
      <c r="DU42" s="23">
        <v>0</v>
      </c>
      <c r="DV42" s="23">
        <f t="shared" si="58"/>
        <v>0</v>
      </c>
      <c r="DW42" s="23">
        <v>0</v>
      </c>
      <c r="DX42" s="23">
        <v>0</v>
      </c>
      <c r="DY42" s="23">
        <f t="shared" si="59"/>
        <v>0</v>
      </c>
      <c r="DZ42" s="23">
        <v>0</v>
      </c>
      <c r="EA42" s="23">
        <v>0</v>
      </c>
      <c r="EB42" s="23">
        <f t="shared" si="7"/>
        <v>743.2</v>
      </c>
      <c r="EC42" s="23">
        <f t="shared" si="7"/>
        <v>247.73333333333335</v>
      </c>
      <c r="ED42" s="23">
        <f t="shared" si="8"/>
        <v>0</v>
      </c>
    </row>
    <row r="43" spans="1:134">
      <c r="A43" s="21">
        <v>31</v>
      </c>
      <c r="B43" s="30" t="s">
        <v>188</v>
      </c>
      <c r="C43" s="23">
        <v>28966.855100000001</v>
      </c>
      <c r="D43" s="23">
        <v>21480.004000000001</v>
      </c>
      <c r="E43" s="23">
        <f t="shared" si="0"/>
        <v>113195.84000000001</v>
      </c>
      <c r="F43" s="23">
        <f t="shared" si="0"/>
        <v>37731.94666666667</v>
      </c>
      <c r="G43" s="23">
        <f t="shared" si="0"/>
        <v>22515.029100000003</v>
      </c>
      <c r="H43" s="23">
        <f t="shared" si="9"/>
        <v>59.670997891795317</v>
      </c>
      <c r="I43" s="23">
        <f t="shared" si="10"/>
        <v>19.89033263059844</v>
      </c>
      <c r="J43" s="23">
        <f t="shared" si="1"/>
        <v>32246.200000000004</v>
      </c>
      <c r="K43" s="23">
        <f t="shared" si="1"/>
        <v>10748.733333333334</v>
      </c>
      <c r="L43" s="23">
        <f t="shared" si="1"/>
        <v>8604.1291000000001</v>
      </c>
      <c r="M43" s="23">
        <f t="shared" si="11"/>
        <v>80.047842226370861</v>
      </c>
      <c r="N43" s="23">
        <f t="shared" si="12"/>
        <v>26.68261407545695</v>
      </c>
      <c r="O43" s="23">
        <f t="shared" si="2"/>
        <v>20887.400000000001</v>
      </c>
      <c r="P43" s="23">
        <f t="shared" si="13"/>
        <v>6962.4666666666672</v>
      </c>
      <c r="Q43" s="23">
        <f t="shared" si="3"/>
        <v>6626.0009999999993</v>
      </c>
      <c r="R43" s="23">
        <f t="shared" si="14"/>
        <v>95.167435870429046</v>
      </c>
      <c r="S43" s="23">
        <f t="shared" si="15"/>
        <v>31.722478623476349</v>
      </c>
      <c r="T43" s="23">
        <v>627.40000000000009</v>
      </c>
      <c r="U43" s="23">
        <f t="shared" si="16"/>
        <v>209.13333333333335</v>
      </c>
      <c r="V43" s="23">
        <v>843.55200000000002</v>
      </c>
      <c r="W43" s="23">
        <f t="shared" si="17"/>
        <v>403.35607268090524</v>
      </c>
      <c r="X43" s="23">
        <f t="shared" si="18"/>
        <v>134.45202422696843</v>
      </c>
      <c r="Y43" s="23">
        <v>3310</v>
      </c>
      <c r="Z43" s="23">
        <f t="shared" si="19"/>
        <v>1103.3333333333333</v>
      </c>
      <c r="AA43" s="23">
        <v>278.6311</v>
      </c>
      <c r="AB43" s="23">
        <f t="shared" si="20"/>
        <v>25.253574018126891</v>
      </c>
      <c r="AC43" s="23">
        <f t="shared" si="21"/>
        <v>8.4178580060422963</v>
      </c>
      <c r="AD43" s="23">
        <v>20260</v>
      </c>
      <c r="AE43" s="23">
        <f t="shared" si="22"/>
        <v>6753.333333333333</v>
      </c>
      <c r="AF43" s="23">
        <v>5782.4489999999996</v>
      </c>
      <c r="AG43" s="23">
        <f t="shared" si="23"/>
        <v>85.623627838104639</v>
      </c>
      <c r="AH43" s="23">
        <f t="shared" si="24"/>
        <v>28.541209279368214</v>
      </c>
      <c r="AI43" s="23">
        <v>180</v>
      </c>
      <c r="AJ43" s="23">
        <f t="shared" si="25"/>
        <v>60</v>
      </c>
      <c r="AK43" s="23">
        <v>38</v>
      </c>
      <c r="AL43" s="23">
        <f t="shared" si="26"/>
        <v>63.333333333333329</v>
      </c>
      <c r="AM43" s="23">
        <f t="shared" si="27"/>
        <v>21.111111111111111</v>
      </c>
      <c r="AN43" s="23">
        <v>0</v>
      </c>
      <c r="AO43" s="23">
        <f t="shared" si="28"/>
        <v>0</v>
      </c>
      <c r="AP43" s="23">
        <v>0</v>
      </c>
      <c r="AQ43" s="23" t="e">
        <f t="shared" si="29"/>
        <v>#DIV/0!</v>
      </c>
      <c r="AR43" s="23" t="e">
        <f t="shared" si="30"/>
        <v>#DIV/0!</v>
      </c>
      <c r="AS43" s="23">
        <v>0</v>
      </c>
      <c r="AT43" s="23">
        <f t="shared" si="31"/>
        <v>0</v>
      </c>
      <c r="AU43" s="23">
        <v>0</v>
      </c>
      <c r="AV43" s="23">
        <v>0</v>
      </c>
      <c r="AW43" s="23">
        <f t="shared" si="32"/>
        <v>0</v>
      </c>
      <c r="AX43" s="23">
        <v>0</v>
      </c>
      <c r="AY43" s="23">
        <v>56732.800000000003</v>
      </c>
      <c r="AZ43" s="23">
        <f t="shared" si="33"/>
        <v>18910.933333333334</v>
      </c>
      <c r="BA43" s="23">
        <v>18910.900000000001</v>
      </c>
      <c r="BB43" s="23">
        <v>0</v>
      </c>
      <c r="BC43" s="23">
        <f t="shared" si="34"/>
        <v>0</v>
      </c>
      <c r="BD43" s="23">
        <v>0</v>
      </c>
      <c r="BE43" s="23">
        <v>0</v>
      </c>
      <c r="BF43" s="23">
        <f t="shared" si="35"/>
        <v>0</v>
      </c>
      <c r="BG43" s="23">
        <v>0</v>
      </c>
      <c r="BH43" s="23">
        <v>0</v>
      </c>
      <c r="BI43" s="23">
        <f t="shared" si="36"/>
        <v>0</v>
      </c>
      <c r="BJ43" s="23">
        <v>0</v>
      </c>
      <c r="BK43" s="23">
        <f t="shared" si="4"/>
        <v>1430.2</v>
      </c>
      <c r="BL43" s="23">
        <f t="shared" si="4"/>
        <v>476.73333333333335</v>
      </c>
      <c r="BM43" s="23">
        <f t="shared" si="4"/>
        <v>70.594999999999999</v>
      </c>
      <c r="BN43" s="23">
        <f t="shared" si="37"/>
        <v>14.808068801566213</v>
      </c>
      <c r="BO43" s="23">
        <f t="shared" si="38"/>
        <v>4.936022933855404</v>
      </c>
      <c r="BP43" s="23">
        <v>980.2</v>
      </c>
      <c r="BQ43" s="23">
        <f t="shared" si="39"/>
        <v>326.73333333333335</v>
      </c>
      <c r="BR43" s="23">
        <v>28.39</v>
      </c>
      <c r="BS43" s="23">
        <v>450</v>
      </c>
      <c r="BT43" s="23">
        <f t="shared" si="40"/>
        <v>150</v>
      </c>
      <c r="BU43" s="23">
        <v>42.204999999999998</v>
      </c>
      <c r="BV43" s="23">
        <v>0</v>
      </c>
      <c r="BW43" s="23">
        <f t="shared" si="41"/>
        <v>0</v>
      </c>
      <c r="BX43" s="23">
        <v>0</v>
      </c>
      <c r="BY43" s="23">
        <v>0</v>
      </c>
      <c r="BZ43" s="23">
        <f t="shared" si="42"/>
        <v>0</v>
      </c>
      <c r="CA43" s="23">
        <v>0</v>
      </c>
      <c r="CB43" s="23">
        <v>0</v>
      </c>
      <c r="CC43" s="23">
        <f t="shared" si="43"/>
        <v>0</v>
      </c>
      <c r="CD43" s="23">
        <v>0</v>
      </c>
      <c r="CE43" s="23">
        <v>0</v>
      </c>
      <c r="CF43" s="23">
        <f t="shared" si="44"/>
        <v>0</v>
      </c>
      <c r="CG43" s="23">
        <v>0</v>
      </c>
      <c r="CH43" s="23">
        <v>0</v>
      </c>
      <c r="CI43" s="23">
        <f t="shared" si="45"/>
        <v>0</v>
      </c>
      <c r="CJ43" s="23">
        <v>0</v>
      </c>
      <c r="CK43" s="23">
        <v>6438.6</v>
      </c>
      <c r="CL43" s="23">
        <f t="shared" si="46"/>
        <v>2146.2000000000003</v>
      </c>
      <c r="CM43" s="23">
        <v>687.15</v>
      </c>
      <c r="CN43" s="23">
        <v>3438.6</v>
      </c>
      <c r="CO43" s="23">
        <f t="shared" si="47"/>
        <v>1146.2</v>
      </c>
      <c r="CP43" s="23">
        <v>275.14999999999998</v>
      </c>
      <c r="CQ43" s="23">
        <f t="shared" si="48"/>
        <v>24.005409178153897</v>
      </c>
      <c r="CR43" s="23">
        <f t="shared" si="49"/>
        <v>8.001803059384633</v>
      </c>
      <c r="CS43" s="23">
        <v>0</v>
      </c>
      <c r="CT43" s="23">
        <f t="shared" si="50"/>
        <v>0</v>
      </c>
      <c r="CU43" s="23">
        <v>903.75199999999995</v>
      </c>
      <c r="CV43" s="23">
        <v>0</v>
      </c>
      <c r="CW43" s="23">
        <f t="shared" si="51"/>
        <v>0</v>
      </c>
      <c r="CX43" s="23">
        <v>0</v>
      </c>
      <c r="CY43" s="23">
        <v>0</v>
      </c>
      <c r="CZ43" s="23">
        <f t="shared" si="52"/>
        <v>0</v>
      </c>
      <c r="DA43" s="23">
        <v>0</v>
      </c>
      <c r="DB43" s="23">
        <v>0</v>
      </c>
      <c r="DC43" s="23">
        <f t="shared" si="53"/>
        <v>0</v>
      </c>
      <c r="DD43" s="23">
        <v>0</v>
      </c>
      <c r="DE43" s="23">
        <v>0</v>
      </c>
      <c r="DF43" s="23">
        <f t="shared" si="5"/>
        <v>88979.000000000015</v>
      </c>
      <c r="DG43" s="23">
        <f t="shared" si="5"/>
        <v>29659.666666666668</v>
      </c>
      <c r="DH43" s="23">
        <f t="shared" si="6"/>
        <v>27515.029100000003</v>
      </c>
      <c r="DI43" s="23">
        <v>0</v>
      </c>
      <c r="DJ43" s="23">
        <f t="shared" si="54"/>
        <v>0</v>
      </c>
      <c r="DK43" s="23">
        <v>0</v>
      </c>
      <c r="DL43" s="23">
        <v>24216.84</v>
      </c>
      <c r="DM43" s="23">
        <f t="shared" si="55"/>
        <v>8072.28</v>
      </c>
      <c r="DN43" s="23">
        <v>0</v>
      </c>
      <c r="DO43" s="23">
        <v>0</v>
      </c>
      <c r="DP43" s="23">
        <f t="shared" si="56"/>
        <v>0</v>
      </c>
      <c r="DQ43" s="23">
        <v>0</v>
      </c>
      <c r="DR43" s="23">
        <v>0</v>
      </c>
      <c r="DS43" s="23">
        <f t="shared" si="57"/>
        <v>0</v>
      </c>
      <c r="DT43" s="23">
        <v>-5000</v>
      </c>
      <c r="DU43" s="23">
        <v>0</v>
      </c>
      <c r="DV43" s="23">
        <f t="shared" si="58"/>
        <v>0</v>
      </c>
      <c r="DW43" s="23">
        <v>0</v>
      </c>
      <c r="DX43" s="23">
        <v>0</v>
      </c>
      <c r="DY43" s="23">
        <f t="shared" si="59"/>
        <v>0</v>
      </c>
      <c r="DZ43" s="23">
        <v>0</v>
      </c>
      <c r="EA43" s="23">
        <v>0</v>
      </c>
      <c r="EB43" s="23">
        <f t="shared" si="7"/>
        <v>24216.84</v>
      </c>
      <c r="EC43" s="23">
        <f t="shared" si="7"/>
        <v>8072.28</v>
      </c>
      <c r="ED43" s="23">
        <f t="shared" si="8"/>
        <v>-5000</v>
      </c>
    </row>
    <row r="44" spans="1:134">
      <c r="A44" s="21">
        <v>32</v>
      </c>
      <c r="B44" s="27" t="s">
        <v>189</v>
      </c>
      <c r="C44" s="23">
        <v>928.45749999999998</v>
      </c>
      <c r="D44" s="23">
        <v>3300.6088</v>
      </c>
      <c r="E44" s="23">
        <f t="shared" si="0"/>
        <v>35927.699999999997</v>
      </c>
      <c r="F44" s="23">
        <f t="shared" si="0"/>
        <v>11975.900000000001</v>
      </c>
      <c r="G44" s="23">
        <f t="shared" si="0"/>
        <v>10545.9905</v>
      </c>
      <c r="H44" s="23">
        <f t="shared" si="9"/>
        <v>88.060108217336477</v>
      </c>
      <c r="I44" s="23">
        <f t="shared" si="10"/>
        <v>29.353369405778828</v>
      </c>
      <c r="J44" s="23">
        <f t="shared" si="1"/>
        <v>8517.0999999999985</v>
      </c>
      <c r="K44" s="23">
        <f t="shared" si="1"/>
        <v>2839.0333333333338</v>
      </c>
      <c r="L44" s="23">
        <f t="shared" si="1"/>
        <v>1409.0905</v>
      </c>
      <c r="M44" s="23">
        <f t="shared" si="11"/>
        <v>49.632756454661795</v>
      </c>
      <c r="N44" s="23">
        <f t="shared" si="12"/>
        <v>16.544252151553938</v>
      </c>
      <c r="O44" s="23">
        <f t="shared" si="2"/>
        <v>4501.7</v>
      </c>
      <c r="P44" s="23">
        <f t="shared" si="13"/>
        <v>1500.5666666666666</v>
      </c>
      <c r="Q44" s="23">
        <f t="shared" si="3"/>
        <v>1061.0640000000001</v>
      </c>
      <c r="R44" s="23">
        <f t="shared" si="14"/>
        <v>70.710886998245115</v>
      </c>
      <c r="S44" s="23">
        <f t="shared" si="15"/>
        <v>23.570295666081705</v>
      </c>
      <c r="T44" s="23">
        <v>27.2</v>
      </c>
      <c r="U44" s="23">
        <f t="shared" si="16"/>
        <v>9.0666666666666664</v>
      </c>
      <c r="V44" s="23">
        <v>7.2999999999999995E-2</v>
      </c>
      <c r="W44" s="23">
        <f t="shared" si="17"/>
        <v>0.80514705882352933</v>
      </c>
      <c r="X44" s="23">
        <f t="shared" si="18"/>
        <v>0.26838235294117646</v>
      </c>
      <c r="Y44" s="23">
        <v>616</v>
      </c>
      <c r="Z44" s="23">
        <f t="shared" si="19"/>
        <v>205.33333333333334</v>
      </c>
      <c r="AA44" s="23">
        <v>163.57650000000001</v>
      </c>
      <c r="AB44" s="23">
        <f t="shared" si="20"/>
        <v>79.663879870129875</v>
      </c>
      <c r="AC44" s="23">
        <f t="shared" si="21"/>
        <v>26.554626623376627</v>
      </c>
      <c r="AD44" s="23">
        <v>4474.5</v>
      </c>
      <c r="AE44" s="23">
        <f t="shared" si="22"/>
        <v>1491.5</v>
      </c>
      <c r="AF44" s="23">
        <v>1060.991</v>
      </c>
      <c r="AG44" s="23">
        <f t="shared" si="23"/>
        <v>71.135836406302374</v>
      </c>
      <c r="AH44" s="23">
        <f t="shared" si="24"/>
        <v>23.71194546876746</v>
      </c>
      <c r="AI44" s="23">
        <v>353</v>
      </c>
      <c r="AJ44" s="23">
        <f t="shared" si="25"/>
        <v>117.66666666666667</v>
      </c>
      <c r="AK44" s="23">
        <v>2</v>
      </c>
      <c r="AL44" s="23">
        <f t="shared" si="26"/>
        <v>1.6997167138810196</v>
      </c>
      <c r="AM44" s="23">
        <f t="shared" si="27"/>
        <v>0.56657223796033995</v>
      </c>
      <c r="AN44" s="23">
        <v>0</v>
      </c>
      <c r="AO44" s="23">
        <f t="shared" si="28"/>
        <v>0</v>
      </c>
      <c r="AP44" s="23">
        <v>0</v>
      </c>
      <c r="AQ44" s="23" t="e">
        <f t="shared" si="29"/>
        <v>#DIV/0!</v>
      </c>
      <c r="AR44" s="23" t="e">
        <f t="shared" si="30"/>
        <v>#DIV/0!</v>
      </c>
      <c r="AS44" s="23">
        <v>0</v>
      </c>
      <c r="AT44" s="23">
        <f t="shared" si="31"/>
        <v>0</v>
      </c>
      <c r="AU44" s="23">
        <v>0</v>
      </c>
      <c r="AV44" s="23">
        <v>0</v>
      </c>
      <c r="AW44" s="23">
        <f t="shared" si="32"/>
        <v>0</v>
      </c>
      <c r="AX44" s="23">
        <v>0</v>
      </c>
      <c r="AY44" s="23">
        <v>27410.6</v>
      </c>
      <c r="AZ44" s="23">
        <f t="shared" si="33"/>
        <v>9136.8666666666668</v>
      </c>
      <c r="BA44" s="23">
        <v>9136.9</v>
      </c>
      <c r="BB44" s="23">
        <v>0</v>
      </c>
      <c r="BC44" s="23">
        <f t="shared" si="34"/>
        <v>0</v>
      </c>
      <c r="BD44" s="23">
        <v>0</v>
      </c>
      <c r="BE44" s="23">
        <v>0</v>
      </c>
      <c r="BF44" s="23">
        <f t="shared" si="35"/>
        <v>0</v>
      </c>
      <c r="BG44" s="23">
        <v>0</v>
      </c>
      <c r="BH44" s="23">
        <v>0</v>
      </c>
      <c r="BI44" s="23">
        <f t="shared" si="36"/>
        <v>0</v>
      </c>
      <c r="BJ44" s="23">
        <v>0</v>
      </c>
      <c r="BK44" s="23">
        <f t="shared" si="4"/>
        <v>2451.6</v>
      </c>
      <c r="BL44" s="23">
        <f t="shared" si="4"/>
        <v>817.19999999999993</v>
      </c>
      <c r="BM44" s="23">
        <f t="shared" si="4"/>
        <v>182.45</v>
      </c>
      <c r="BN44" s="23">
        <f t="shared" si="37"/>
        <v>22.326235927557512</v>
      </c>
      <c r="BO44" s="23">
        <f t="shared" si="38"/>
        <v>7.4420786425191707</v>
      </c>
      <c r="BP44" s="23">
        <v>2451.6</v>
      </c>
      <c r="BQ44" s="23">
        <f t="shared" si="39"/>
        <v>817.19999999999993</v>
      </c>
      <c r="BR44" s="23">
        <v>182.45</v>
      </c>
      <c r="BS44" s="23">
        <v>0</v>
      </c>
      <c r="BT44" s="23">
        <f t="shared" si="40"/>
        <v>0</v>
      </c>
      <c r="BU44" s="23">
        <v>0</v>
      </c>
      <c r="BV44" s="23">
        <v>0</v>
      </c>
      <c r="BW44" s="23">
        <f t="shared" si="41"/>
        <v>0</v>
      </c>
      <c r="BX44" s="23">
        <v>0</v>
      </c>
      <c r="BY44" s="23">
        <v>0</v>
      </c>
      <c r="BZ44" s="23">
        <f t="shared" si="42"/>
        <v>0</v>
      </c>
      <c r="CA44" s="23">
        <v>0</v>
      </c>
      <c r="CB44" s="23">
        <v>0</v>
      </c>
      <c r="CC44" s="23">
        <f t="shared" si="43"/>
        <v>0</v>
      </c>
      <c r="CD44" s="23">
        <v>0</v>
      </c>
      <c r="CE44" s="23">
        <v>0</v>
      </c>
      <c r="CF44" s="23">
        <f t="shared" si="44"/>
        <v>0</v>
      </c>
      <c r="CG44" s="23">
        <v>0</v>
      </c>
      <c r="CH44" s="23">
        <v>0</v>
      </c>
      <c r="CI44" s="23">
        <f t="shared" si="45"/>
        <v>0</v>
      </c>
      <c r="CJ44" s="23">
        <v>0</v>
      </c>
      <c r="CK44" s="23">
        <v>594.79999999999995</v>
      </c>
      <c r="CL44" s="23">
        <f t="shared" si="46"/>
        <v>198.26666666666665</v>
      </c>
      <c r="CM44" s="23">
        <v>0</v>
      </c>
      <c r="CN44" s="23">
        <v>594.79999999999995</v>
      </c>
      <c r="CO44" s="23">
        <f t="shared" si="47"/>
        <v>198.26666666666665</v>
      </c>
      <c r="CP44" s="23">
        <v>0</v>
      </c>
      <c r="CQ44" s="23">
        <f t="shared" si="48"/>
        <v>0</v>
      </c>
      <c r="CR44" s="23">
        <f t="shared" si="49"/>
        <v>0</v>
      </c>
      <c r="CS44" s="23">
        <v>0</v>
      </c>
      <c r="CT44" s="23">
        <f t="shared" si="50"/>
        <v>0</v>
      </c>
      <c r="CU44" s="23">
        <v>0</v>
      </c>
      <c r="CV44" s="23">
        <v>0</v>
      </c>
      <c r="CW44" s="23">
        <f t="shared" si="51"/>
        <v>0</v>
      </c>
      <c r="CX44" s="23">
        <v>0</v>
      </c>
      <c r="CY44" s="23">
        <v>0</v>
      </c>
      <c r="CZ44" s="23">
        <f t="shared" si="52"/>
        <v>0</v>
      </c>
      <c r="DA44" s="23">
        <v>0</v>
      </c>
      <c r="DB44" s="23">
        <v>0</v>
      </c>
      <c r="DC44" s="23">
        <f t="shared" si="53"/>
        <v>0</v>
      </c>
      <c r="DD44" s="23">
        <v>0</v>
      </c>
      <c r="DE44" s="23">
        <v>0</v>
      </c>
      <c r="DF44" s="23">
        <f t="shared" si="5"/>
        <v>35927.699999999997</v>
      </c>
      <c r="DG44" s="23">
        <f t="shared" si="5"/>
        <v>11975.900000000001</v>
      </c>
      <c r="DH44" s="23">
        <f t="shared" si="6"/>
        <v>10545.9905</v>
      </c>
      <c r="DI44" s="23">
        <v>0</v>
      </c>
      <c r="DJ44" s="23">
        <f t="shared" si="54"/>
        <v>0</v>
      </c>
      <c r="DK44" s="23">
        <v>0</v>
      </c>
      <c r="DL44" s="23">
        <v>0</v>
      </c>
      <c r="DM44" s="23">
        <f t="shared" si="55"/>
        <v>0</v>
      </c>
      <c r="DN44" s="23">
        <v>0</v>
      </c>
      <c r="DO44" s="23">
        <v>0</v>
      </c>
      <c r="DP44" s="23">
        <f t="shared" si="56"/>
        <v>0</v>
      </c>
      <c r="DQ44" s="23">
        <v>0</v>
      </c>
      <c r="DR44" s="23">
        <v>0</v>
      </c>
      <c r="DS44" s="23">
        <f t="shared" si="57"/>
        <v>0</v>
      </c>
      <c r="DT44" s="23">
        <v>0</v>
      </c>
      <c r="DU44" s="23">
        <v>0</v>
      </c>
      <c r="DV44" s="23">
        <f t="shared" si="58"/>
        <v>0</v>
      </c>
      <c r="DW44" s="23">
        <v>0</v>
      </c>
      <c r="DX44" s="23">
        <v>7043.8</v>
      </c>
      <c r="DY44" s="23">
        <f t="shared" si="59"/>
        <v>2347.9333333333334</v>
      </c>
      <c r="DZ44" s="23">
        <v>0</v>
      </c>
      <c r="EA44" s="23">
        <v>0</v>
      </c>
      <c r="EB44" s="23">
        <f t="shared" si="7"/>
        <v>7043.8</v>
      </c>
      <c r="EC44" s="23">
        <f t="shared" si="7"/>
        <v>2347.9333333333334</v>
      </c>
      <c r="ED44" s="23">
        <f t="shared" si="8"/>
        <v>0</v>
      </c>
    </row>
    <row r="45" spans="1:134">
      <c r="A45" s="21">
        <v>33</v>
      </c>
      <c r="B45" s="27" t="s">
        <v>190</v>
      </c>
      <c r="C45" s="23">
        <v>7720.9125999999997</v>
      </c>
      <c r="D45" s="23">
        <v>17102.574499999999</v>
      </c>
      <c r="E45" s="23">
        <f t="shared" ref="E45:G70" si="78">DF45+EB45-DX45</f>
        <v>101924.9</v>
      </c>
      <c r="F45" s="23">
        <f t="shared" si="78"/>
        <v>33974.966666666667</v>
      </c>
      <c r="G45" s="23">
        <f t="shared" si="78"/>
        <v>29106.223000000002</v>
      </c>
      <c r="H45" s="23">
        <f t="shared" si="9"/>
        <v>85.669614588780561</v>
      </c>
      <c r="I45" s="23">
        <f t="shared" si="10"/>
        <v>28.556538196260188</v>
      </c>
      <c r="J45" s="23">
        <f t="shared" ref="J45:L70" si="79">T45+Y45+AD45+AI45+AN45+AS45+BH45+BP45+BS45+BV45+BY45+CB45+CH45+CK45+CS45+CV45+DB45</f>
        <v>21553.699999999997</v>
      </c>
      <c r="K45" s="23">
        <f t="shared" si="79"/>
        <v>7184.5666666666657</v>
      </c>
      <c r="L45" s="23">
        <f t="shared" si="79"/>
        <v>2315.8229999999999</v>
      </c>
      <c r="M45" s="23">
        <f t="shared" si="11"/>
        <v>32.233301010963316</v>
      </c>
      <c r="N45" s="23">
        <f t="shared" si="12"/>
        <v>10.744433670321106</v>
      </c>
      <c r="O45" s="23">
        <f t="shared" si="2"/>
        <v>10531.8</v>
      </c>
      <c r="P45" s="23">
        <f t="shared" si="13"/>
        <v>3510.6</v>
      </c>
      <c r="Q45" s="23">
        <f t="shared" si="3"/>
        <v>2026.3969999999999</v>
      </c>
      <c r="R45" s="23">
        <f t="shared" si="14"/>
        <v>57.72224121232837</v>
      </c>
      <c r="S45" s="23">
        <f t="shared" si="15"/>
        <v>19.240747070776127</v>
      </c>
      <c r="T45" s="23">
        <v>0</v>
      </c>
      <c r="U45" s="23">
        <f t="shared" si="16"/>
        <v>0</v>
      </c>
      <c r="V45" s="23">
        <v>8.7999999999999995E-2</v>
      </c>
      <c r="W45" s="23" t="e">
        <f t="shared" si="17"/>
        <v>#DIV/0!</v>
      </c>
      <c r="X45" s="23" t="e">
        <f t="shared" si="18"/>
        <v>#DIV/0!</v>
      </c>
      <c r="Y45" s="23">
        <v>6371.9</v>
      </c>
      <c r="Z45" s="23">
        <f t="shared" si="19"/>
        <v>2123.9666666666667</v>
      </c>
      <c r="AA45" s="23">
        <v>188.42599999999999</v>
      </c>
      <c r="AB45" s="23">
        <f t="shared" si="20"/>
        <v>8.8714198276809118</v>
      </c>
      <c r="AC45" s="23">
        <f t="shared" si="21"/>
        <v>2.9571399425603038</v>
      </c>
      <c r="AD45" s="23">
        <v>10531.8</v>
      </c>
      <c r="AE45" s="23">
        <f t="shared" si="22"/>
        <v>3510.6</v>
      </c>
      <c r="AF45" s="23">
        <v>2026.309</v>
      </c>
      <c r="AG45" s="23">
        <f t="shared" si="23"/>
        <v>57.71973451831596</v>
      </c>
      <c r="AH45" s="23">
        <f t="shared" si="24"/>
        <v>19.239911506105319</v>
      </c>
      <c r="AI45" s="23">
        <v>300</v>
      </c>
      <c r="AJ45" s="23">
        <f t="shared" si="25"/>
        <v>100</v>
      </c>
      <c r="AK45" s="23">
        <v>0</v>
      </c>
      <c r="AL45" s="23">
        <f t="shared" si="26"/>
        <v>0</v>
      </c>
      <c r="AM45" s="23">
        <f t="shared" si="27"/>
        <v>0</v>
      </c>
      <c r="AN45" s="23">
        <v>0</v>
      </c>
      <c r="AO45" s="23">
        <f t="shared" si="28"/>
        <v>0</v>
      </c>
      <c r="AP45" s="23">
        <v>0</v>
      </c>
      <c r="AQ45" s="23" t="e">
        <f t="shared" si="29"/>
        <v>#DIV/0!</v>
      </c>
      <c r="AR45" s="23" t="e">
        <f t="shared" si="30"/>
        <v>#DIV/0!</v>
      </c>
      <c r="AS45" s="23">
        <v>0</v>
      </c>
      <c r="AT45" s="23">
        <f t="shared" si="31"/>
        <v>0</v>
      </c>
      <c r="AU45" s="23">
        <v>0</v>
      </c>
      <c r="AV45" s="23">
        <v>0</v>
      </c>
      <c r="AW45" s="23">
        <f t="shared" si="32"/>
        <v>0</v>
      </c>
      <c r="AX45" s="23">
        <v>0</v>
      </c>
      <c r="AY45" s="23">
        <v>80371.199999999997</v>
      </c>
      <c r="AZ45" s="23">
        <f t="shared" si="33"/>
        <v>26790.399999999998</v>
      </c>
      <c r="BA45" s="23">
        <v>26790.400000000001</v>
      </c>
      <c r="BB45" s="23">
        <v>0</v>
      </c>
      <c r="BC45" s="23">
        <f t="shared" si="34"/>
        <v>0</v>
      </c>
      <c r="BD45" s="23">
        <v>0</v>
      </c>
      <c r="BE45" s="23">
        <v>0</v>
      </c>
      <c r="BF45" s="23">
        <f t="shared" si="35"/>
        <v>0</v>
      </c>
      <c r="BG45" s="23">
        <v>0</v>
      </c>
      <c r="BH45" s="23">
        <v>0</v>
      </c>
      <c r="BI45" s="23">
        <f t="shared" si="36"/>
        <v>0</v>
      </c>
      <c r="BJ45" s="23">
        <v>0</v>
      </c>
      <c r="BK45" s="23">
        <f t="shared" ref="BK45:BM70" si="80">BP45+BS45+BV45+BY45</f>
        <v>2350</v>
      </c>
      <c r="BL45" s="23">
        <f t="shared" si="80"/>
        <v>783.33333333333337</v>
      </c>
      <c r="BM45" s="23">
        <f t="shared" si="80"/>
        <v>101</v>
      </c>
      <c r="BN45" s="23">
        <f t="shared" si="37"/>
        <v>12.893617021276595</v>
      </c>
      <c r="BO45" s="23">
        <f t="shared" si="38"/>
        <v>4.2978723404255321</v>
      </c>
      <c r="BP45" s="23">
        <v>2350</v>
      </c>
      <c r="BQ45" s="23">
        <f t="shared" si="39"/>
        <v>783.33333333333337</v>
      </c>
      <c r="BR45" s="23">
        <v>101</v>
      </c>
      <c r="BS45" s="23">
        <v>0</v>
      </c>
      <c r="BT45" s="23">
        <f t="shared" si="40"/>
        <v>0</v>
      </c>
      <c r="BU45" s="23">
        <v>0</v>
      </c>
      <c r="BV45" s="23">
        <v>0</v>
      </c>
      <c r="BW45" s="23">
        <f t="shared" si="41"/>
        <v>0</v>
      </c>
      <c r="BX45" s="23">
        <v>0</v>
      </c>
      <c r="BY45" s="23">
        <v>0</v>
      </c>
      <c r="BZ45" s="23">
        <f t="shared" si="42"/>
        <v>0</v>
      </c>
      <c r="CA45" s="23">
        <v>0</v>
      </c>
      <c r="CB45" s="23">
        <v>0</v>
      </c>
      <c r="CC45" s="23">
        <f t="shared" si="43"/>
        <v>0</v>
      </c>
      <c r="CD45" s="23">
        <v>0</v>
      </c>
      <c r="CE45" s="23">
        <v>0</v>
      </c>
      <c r="CF45" s="23">
        <f t="shared" si="44"/>
        <v>0</v>
      </c>
      <c r="CG45" s="23">
        <v>0</v>
      </c>
      <c r="CH45" s="23">
        <v>400</v>
      </c>
      <c r="CI45" s="23">
        <f t="shared" si="45"/>
        <v>133.33333333333334</v>
      </c>
      <c r="CJ45" s="23">
        <v>0</v>
      </c>
      <c r="CK45" s="23">
        <v>1600</v>
      </c>
      <c r="CL45" s="23">
        <f t="shared" si="46"/>
        <v>533.33333333333337</v>
      </c>
      <c r="CM45" s="23">
        <v>0</v>
      </c>
      <c r="CN45" s="23">
        <v>1600</v>
      </c>
      <c r="CO45" s="23">
        <f t="shared" si="47"/>
        <v>533.33333333333337</v>
      </c>
      <c r="CP45" s="23">
        <v>0</v>
      </c>
      <c r="CQ45" s="23">
        <f t="shared" si="48"/>
        <v>0</v>
      </c>
      <c r="CR45" s="23">
        <f t="shared" si="49"/>
        <v>0</v>
      </c>
      <c r="CS45" s="23">
        <v>0</v>
      </c>
      <c r="CT45" s="23">
        <f t="shared" si="50"/>
        <v>0</v>
      </c>
      <c r="CU45" s="23">
        <v>0</v>
      </c>
      <c r="CV45" s="23">
        <v>0</v>
      </c>
      <c r="CW45" s="23">
        <f t="shared" si="51"/>
        <v>0</v>
      </c>
      <c r="CX45" s="23">
        <v>0</v>
      </c>
      <c r="CY45" s="23">
        <v>0</v>
      </c>
      <c r="CZ45" s="23">
        <f t="shared" si="52"/>
        <v>0</v>
      </c>
      <c r="DA45" s="23">
        <v>0</v>
      </c>
      <c r="DB45" s="23">
        <v>0</v>
      </c>
      <c r="DC45" s="23">
        <f t="shared" si="53"/>
        <v>0</v>
      </c>
      <c r="DD45" s="23">
        <v>0</v>
      </c>
      <c r="DE45" s="23">
        <v>0</v>
      </c>
      <c r="DF45" s="23">
        <f t="shared" ref="DF45:DG70" si="81">T45+Y45+AD45+AI45+AN45+AS45+AV45+AY45+BB45+BE45+BH45+BP45+BS45+BV45+BY45+CB45+CE45+CH45+CK45+CS45+CV45+CY45+DB45</f>
        <v>101924.9</v>
      </c>
      <c r="DG45" s="23">
        <f t="shared" si="81"/>
        <v>33974.966666666667</v>
      </c>
      <c r="DH45" s="23">
        <f t="shared" si="6"/>
        <v>29106.223000000002</v>
      </c>
      <c r="DI45" s="23">
        <v>0</v>
      </c>
      <c r="DJ45" s="23">
        <f t="shared" si="54"/>
        <v>0</v>
      </c>
      <c r="DK45" s="23">
        <v>0</v>
      </c>
      <c r="DL45" s="23">
        <v>0</v>
      </c>
      <c r="DM45" s="23">
        <f t="shared" si="55"/>
        <v>0</v>
      </c>
      <c r="DN45" s="23">
        <v>0</v>
      </c>
      <c r="DO45" s="23">
        <v>0</v>
      </c>
      <c r="DP45" s="23">
        <f t="shared" si="56"/>
        <v>0</v>
      </c>
      <c r="DQ45" s="23">
        <v>0</v>
      </c>
      <c r="DR45" s="23">
        <v>0</v>
      </c>
      <c r="DS45" s="23">
        <f t="shared" si="57"/>
        <v>0</v>
      </c>
      <c r="DT45" s="23">
        <v>0</v>
      </c>
      <c r="DU45" s="23">
        <v>0</v>
      </c>
      <c r="DV45" s="23">
        <f t="shared" si="58"/>
        <v>0</v>
      </c>
      <c r="DW45" s="23">
        <v>0</v>
      </c>
      <c r="DX45" s="23">
        <v>0</v>
      </c>
      <c r="DY45" s="23">
        <f t="shared" si="59"/>
        <v>0</v>
      </c>
      <c r="DZ45" s="23">
        <v>0</v>
      </c>
      <c r="EA45" s="23">
        <v>0</v>
      </c>
      <c r="EB45" s="23">
        <f t="shared" ref="EB45:EC70" si="82">DI45+DL45+DO45+DR45+DU45+DX45</f>
        <v>0</v>
      </c>
      <c r="EC45" s="23">
        <f t="shared" si="82"/>
        <v>0</v>
      </c>
      <c r="ED45" s="23">
        <f t="shared" si="8"/>
        <v>0</v>
      </c>
    </row>
    <row r="46" spans="1:134">
      <c r="A46" s="21">
        <v>34</v>
      </c>
      <c r="B46" s="27" t="s">
        <v>191</v>
      </c>
      <c r="C46" s="23">
        <v>46425.9107</v>
      </c>
      <c r="D46" s="23">
        <v>33089.506800000003</v>
      </c>
      <c r="E46" s="23">
        <f t="shared" si="78"/>
        <v>302247.90130000003</v>
      </c>
      <c r="F46" s="23">
        <f t="shared" si="78"/>
        <v>100749.30043333332</v>
      </c>
      <c r="G46" s="23">
        <f t="shared" si="78"/>
        <v>103432.959</v>
      </c>
      <c r="H46" s="23">
        <f t="shared" si="9"/>
        <v>102.66369945510687</v>
      </c>
      <c r="I46" s="23">
        <f t="shared" si="10"/>
        <v>34.221233151702286</v>
      </c>
      <c r="J46" s="23">
        <f t="shared" si="79"/>
        <v>37916.699999999997</v>
      </c>
      <c r="K46" s="23">
        <f t="shared" si="79"/>
        <v>12638.9</v>
      </c>
      <c r="L46" s="23">
        <f t="shared" si="79"/>
        <v>12453.559000000001</v>
      </c>
      <c r="M46" s="23">
        <f t="shared" si="11"/>
        <v>98.533567003457591</v>
      </c>
      <c r="N46" s="23">
        <f t="shared" si="12"/>
        <v>32.844522334485866</v>
      </c>
      <c r="O46" s="23">
        <f t="shared" si="2"/>
        <v>16302</v>
      </c>
      <c r="P46" s="23">
        <f t="shared" si="13"/>
        <v>5434</v>
      </c>
      <c r="Q46" s="23">
        <f t="shared" si="3"/>
        <v>11101.592000000001</v>
      </c>
      <c r="R46" s="23">
        <f t="shared" si="14"/>
        <v>204.2987118145013</v>
      </c>
      <c r="S46" s="23">
        <f t="shared" si="15"/>
        <v>68.099570604833772</v>
      </c>
      <c r="T46" s="23">
        <v>2</v>
      </c>
      <c r="U46" s="23">
        <f t="shared" si="16"/>
        <v>0.66666666666666663</v>
      </c>
      <c r="V46" s="23">
        <v>0.51800000000000002</v>
      </c>
      <c r="W46" s="23">
        <f t="shared" si="17"/>
        <v>77.7</v>
      </c>
      <c r="X46" s="23">
        <f t="shared" si="18"/>
        <v>25.900000000000002</v>
      </c>
      <c r="Y46" s="23">
        <v>7171.7</v>
      </c>
      <c r="Z46" s="23">
        <f t="shared" si="19"/>
        <v>2390.5666666666666</v>
      </c>
      <c r="AA46" s="23">
        <v>606.96699999999998</v>
      </c>
      <c r="AB46" s="23">
        <f t="shared" si="20"/>
        <v>25.390088821339429</v>
      </c>
      <c r="AC46" s="23">
        <f t="shared" si="21"/>
        <v>8.4633629404464763</v>
      </c>
      <c r="AD46" s="23">
        <v>16300</v>
      </c>
      <c r="AE46" s="23">
        <f t="shared" si="22"/>
        <v>5433.333333333333</v>
      </c>
      <c r="AF46" s="23">
        <v>11101.074000000001</v>
      </c>
      <c r="AG46" s="23">
        <f t="shared" si="23"/>
        <v>204.31424539877301</v>
      </c>
      <c r="AH46" s="23">
        <f t="shared" si="24"/>
        <v>68.104748466257675</v>
      </c>
      <c r="AI46" s="23">
        <v>440</v>
      </c>
      <c r="AJ46" s="23">
        <f t="shared" si="25"/>
        <v>146.66666666666666</v>
      </c>
      <c r="AK46" s="23">
        <v>0</v>
      </c>
      <c r="AL46" s="23">
        <f t="shared" si="26"/>
        <v>0</v>
      </c>
      <c r="AM46" s="23">
        <f t="shared" si="27"/>
        <v>0</v>
      </c>
      <c r="AN46" s="23">
        <v>0</v>
      </c>
      <c r="AO46" s="23">
        <f t="shared" si="28"/>
        <v>0</v>
      </c>
      <c r="AP46" s="23">
        <v>0</v>
      </c>
      <c r="AQ46" s="23" t="e">
        <f t="shared" si="29"/>
        <v>#DIV/0!</v>
      </c>
      <c r="AR46" s="23" t="e">
        <f t="shared" si="30"/>
        <v>#DIV/0!</v>
      </c>
      <c r="AS46" s="23">
        <v>0</v>
      </c>
      <c r="AT46" s="23">
        <f t="shared" si="31"/>
        <v>0</v>
      </c>
      <c r="AU46" s="23">
        <v>0</v>
      </c>
      <c r="AV46" s="23">
        <v>0</v>
      </c>
      <c r="AW46" s="23">
        <f t="shared" si="32"/>
        <v>0</v>
      </c>
      <c r="AX46" s="23">
        <v>0</v>
      </c>
      <c r="AY46" s="23">
        <v>200083.3</v>
      </c>
      <c r="AZ46" s="23">
        <f t="shared" si="33"/>
        <v>66694.433333333334</v>
      </c>
      <c r="BA46" s="23">
        <v>66694.399999999994</v>
      </c>
      <c r="BB46" s="23">
        <v>0</v>
      </c>
      <c r="BC46" s="23">
        <f t="shared" si="34"/>
        <v>0</v>
      </c>
      <c r="BD46" s="23">
        <v>0</v>
      </c>
      <c r="BE46" s="23">
        <v>0</v>
      </c>
      <c r="BF46" s="23">
        <f t="shared" si="35"/>
        <v>0</v>
      </c>
      <c r="BG46" s="23">
        <v>0</v>
      </c>
      <c r="BH46" s="23">
        <v>0</v>
      </c>
      <c r="BI46" s="23">
        <f t="shared" si="36"/>
        <v>0</v>
      </c>
      <c r="BJ46" s="23">
        <v>0</v>
      </c>
      <c r="BK46" s="23">
        <f t="shared" si="80"/>
        <v>430</v>
      </c>
      <c r="BL46" s="23">
        <f t="shared" si="80"/>
        <v>143.33333333333334</v>
      </c>
      <c r="BM46" s="23">
        <f t="shared" si="80"/>
        <v>5</v>
      </c>
      <c r="BN46" s="23">
        <f t="shared" si="37"/>
        <v>3.4883720930232558</v>
      </c>
      <c r="BO46" s="23">
        <f t="shared" si="38"/>
        <v>1.1627906976744187</v>
      </c>
      <c r="BP46" s="23">
        <v>430</v>
      </c>
      <c r="BQ46" s="23">
        <f t="shared" si="39"/>
        <v>143.33333333333334</v>
      </c>
      <c r="BR46" s="23">
        <v>5</v>
      </c>
      <c r="BS46" s="23">
        <v>0</v>
      </c>
      <c r="BT46" s="23">
        <f t="shared" si="40"/>
        <v>0</v>
      </c>
      <c r="BU46" s="23">
        <v>0</v>
      </c>
      <c r="BV46" s="23">
        <v>0</v>
      </c>
      <c r="BW46" s="23">
        <f t="shared" si="41"/>
        <v>0</v>
      </c>
      <c r="BX46" s="23">
        <v>0</v>
      </c>
      <c r="BY46" s="23">
        <v>0</v>
      </c>
      <c r="BZ46" s="23">
        <f t="shared" si="42"/>
        <v>0</v>
      </c>
      <c r="CA46" s="23">
        <v>0</v>
      </c>
      <c r="CB46" s="23">
        <v>0</v>
      </c>
      <c r="CC46" s="23">
        <f t="shared" si="43"/>
        <v>0</v>
      </c>
      <c r="CD46" s="23">
        <v>0</v>
      </c>
      <c r="CE46" s="23">
        <v>0</v>
      </c>
      <c r="CF46" s="23">
        <f t="shared" si="44"/>
        <v>0</v>
      </c>
      <c r="CG46" s="23">
        <v>0</v>
      </c>
      <c r="CH46" s="23">
        <v>0</v>
      </c>
      <c r="CI46" s="23">
        <f t="shared" si="45"/>
        <v>0</v>
      </c>
      <c r="CJ46" s="23">
        <v>0</v>
      </c>
      <c r="CK46" s="23">
        <v>2500</v>
      </c>
      <c r="CL46" s="23">
        <f t="shared" si="46"/>
        <v>833.33333333333337</v>
      </c>
      <c r="CM46" s="23">
        <v>740</v>
      </c>
      <c r="CN46" s="23">
        <v>2500</v>
      </c>
      <c r="CO46" s="23">
        <f t="shared" si="47"/>
        <v>833.33333333333337</v>
      </c>
      <c r="CP46" s="23">
        <v>740</v>
      </c>
      <c r="CQ46" s="23">
        <f t="shared" si="48"/>
        <v>88.8</v>
      </c>
      <c r="CR46" s="23">
        <f t="shared" si="49"/>
        <v>29.599999999999998</v>
      </c>
      <c r="CS46" s="23">
        <v>0</v>
      </c>
      <c r="CT46" s="23">
        <f t="shared" si="50"/>
        <v>0</v>
      </c>
      <c r="CU46" s="23">
        <v>0</v>
      </c>
      <c r="CV46" s="23">
        <v>0</v>
      </c>
      <c r="CW46" s="23">
        <f t="shared" si="51"/>
        <v>0</v>
      </c>
      <c r="CX46" s="23">
        <v>0</v>
      </c>
      <c r="CY46" s="23">
        <v>0</v>
      </c>
      <c r="CZ46" s="23">
        <f t="shared" si="52"/>
        <v>0</v>
      </c>
      <c r="DA46" s="23">
        <v>0</v>
      </c>
      <c r="DB46" s="23">
        <v>11073</v>
      </c>
      <c r="DC46" s="23">
        <f t="shared" si="53"/>
        <v>3691</v>
      </c>
      <c r="DD46" s="23">
        <v>0</v>
      </c>
      <c r="DE46" s="23">
        <v>0</v>
      </c>
      <c r="DF46" s="23">
        <f t="shared" si="81"/>
        <v>238000</v>
      </c>
      <c r="DG46" s="23">
        <f t="shared" si="81"/>
        <v>79333.333333333328</v>
      </c>
      <c r="DH46" s="23">
        <f t="shared" si="6"/>
        <v>79147.959000000003</v>
      </c>
      <c r="DI46" s="23">
        <v>0</v>
      </c>
      <c r="DJ46" s="23">
        <f t="shared" si="54"/>
        <v>0</v>
      </c>
      <c r="DK46" s="23">
        <v>0</v>
      </c>
      <c r="DL46" s="23">
        <v>64247.901299999998</v>
      </c>
      <c r="DM46" s="23">
        <f t="shared" si="55"/>
        <v>21415.967099999998</v>
      </c>
      <c r="DN46" s="23">
        <v>24285</v>
      </c>
      <c r="DO46" s="23">
        <v>0</v>
      </c>
      <c r="DP46" s="23">
        <f t="shared" si="56"/>
        <v>0</v>
      </c>
      <c r="DQ46" s="23">
        <v>0</v>
      </c>
      <c r="DR46" s="23">
        <v>0</v>
      </c>
      <c r="DS46" s="23">
        <f t="shared" si="57"/>
        <v>0</v>
      </c>
      <c r="DT46" s="23">
        <v>0</v>
      </c>
      <c r="DU46" s="23">
        <v>0</v>
      </c>
      <c r="DV46" s="23">
        <f t="shared" si="58"/>
        <v>0</v>
      </c>
      <c r="DW46" s="23">
        <v>0</v>
      </c>
      <c r="DX46" s="23">
        <v>0</v>
      </c>
      <c r="DY46" s="23">
        <f t="shared" si="59"/>
        <v>0</v>
      </c>
      <c r="DZ46" s="23">
        <v>0</v>
      </c>
      <c r="EA46" s="23">
        <v>0</v>
      </c>
      <c r="EB46" s="23">
        <f t="shared" si="82"/>
        <v>64247.901299999998</v>
      </c>
      <c r="EC46" s="23">
        <f t="shared" si="82"/>
        <v>21415.967099999998</v>
      </c>
      <c r="ED46" s="23">
        <f t="shared" si="8"/>
        <v>24285</v>
      </c>
    </row>
    <row r="47" spans="1:134" ht="19.5" customHeight="1">
      <c r="A47" s="21">
        <v>35</v>
      </c>
      <c r="B47" s="29" t="s">
        <v>192</v>
      </c>
      <c r="C47" s="23">
        <v>1968.97</v>
      </c>
      <c r="D47" s="23">
        <v>32062.483</v>
      </c>
      <c r="E47" s="23">
        <f t="shared" si="78"/>
        <v>169967.54700000002</v>
      </c>
      <c r="F47" s="23">
        <f t="shared" si="78"/>
        <v>56655.849000000002</v>
      </c>
      <c r="G47" s="23">
        <f t="shared" si="78"/>
        <v>52209.176000000007</v>
      </c>
      <c r="H47" s="23">
        <f t="shared" si="9"/>
        <v>92.151431708313126</v>
      </c>
      <c r="I47" s="23">
        <f t="shared" si="10"/>
        <v>30.717143902771038</v>
      </c>
      <c r="J47" s="23">
        <f t="shared" si="79"/>
        <v>33388.846999999994</v>
      </c>
      <c r="K47" s="23">
        <f t="shared" si="79"/>
        <v>11129.615666666667</v>
      </c>
      <c r="L47" s="23">
        <f t="shared" si="79"/>
        <v>6682.8760000000002</v>
      </c>
      <c r="M47" s="23">
        <f t="shared" si="11"/>
        <v>60.045882986016267</v>
      </c>
      <c r="N47" s="23">
        <f t="shared" si="12"/>
        <v>20.015294328672091</v>
      </c>
      <c r="O47" s="23">
        <f t="shared" si="2"/>
        <v>17223</v>
      </c>
      <c r="P47" s="23">
        <f t="shared" si="13"/>
        <v>5741</v>
      </c>
      <c r="Q47" s="23">
        <f t="shared" si="3"/>
        <v>4693.7299999999996</v>
      </c>
      <c r="R47" s="23">
        <f t="shared" si="14"/>
        <v>81.758056087789583</v>
      </c>
      <c r="S47" s="23">
        <f t="shared" si="15"/>
        <v>27.252685362596523</v>
      </c>
      <c r="T47" s="23">
        <v>182</v>
      </c>
      <c r="U47" s="23">
        <f t="shared" si="16"/>
        <v>60.666666666666664</v>
      </c>
      <c r="V47" s="23">
        <v>48.552999999999997</v>
      </c>
      <c r="W47" s="23">
        <f t="shared" si="17"/>
        <v>80.03241758241758</v>
      </c>
      <c r="X47" s="23">
        <f t="shared" si="18"/>
        <v>26.677472527472524</v>
      </c>
      <c r="Y47" s="23">
        <v>7306</v>
      </c>
      <c r="Z47" s="23">
        <f t="shared" si="19"/>
        <v>2435.3333333333335</v>
      </c>
      <c r="AA47" s="23">
        <v>107.05500000000001</v>
      </c>
      <c r="AB47" s="23">
        <f t="shared" si="20"/>
        <v>4.3959074733096086</v>
      </c>
      <c r="AC47" s="23">
        <f t="shared" si="21"/>
        <v>1.4653024911032031</v>
      </c>
      <c r="AD47" s="23">
        <v>17041</v>
      </c>
      <c r="AE47" s="23">
        <f t="shared" si="22"/>
        <v>5680.333333333333</v>
      </c>
      <c r="AF47" s="23">
        <v>4645.1769999999997</v>
      </c>
      <c r="AG47" s="23">
        <f t="shared" si="23"/>
        <v>81.776486121706469</v>
      </c>
      <c r="AH47" s="23">
        <f t="shared" si="24"/>
        <v>27.258828707235487</v>
      </c>
      <c r="AI47" s="23">
        <v>1794.6869999999999</v>
      </c>
      <c r="AJ47" s="23">
        <f t="shared" si="25"/>
        <v>598.22899999999993</v>
      </c>
      <c r="AK47" s="23">
        <v>1590.491</v>
      </c>
      <c r="AL47" s="23">
        <f t="shared" si="26"/>
        <v>265.86658286375291</v>
      </c>
      <c r="AM47" s="23">
        <f t="shared" si="27"/>
        <v>88.622194287917623</v>
      </c>
      <c r="AN47" s="23">
        <v>0</v>
      </c>
      <c r="AO47" s="23">
        <f t="shared" si="28"/>
        <v>0</v>
      </c>
      <c r="AP47" s="23">
        <v>0</v>
      </c>
      <c r="AQ47" s="23" t="e">
        <f t="shared" si="29"/>
        <v>#DIV/0!</v>
      </c>
      <c r="AR47" s="23" t="e">
        <f t="shared" si="30"/>
        <v>#DIV/0!</v>
      </c>
      <c r="AS47" s="23">
        <v>0</v>
      </c>
      <c r="AT47" s="23">
        <f t="shared" si="31"/>
        <v>0</v>
      </c>
      <c r="AU47" s="23">
        <v>0</v>
      </c>
      <c r="AV47" s="23">
        <v>0</v>
      </c>
      <c r="AW47" s="23">
        <f t="shared" si="32"/>
        <v>0</v>
      </c>
      <c r="AX47" s="23">
        <v>0</v>
      </c>
      <c r="AY47" s="23">
        <v>136578.70000000001</v>
      </c>
      <c r="AZ47" s="23">
        <f t="shared" si="33"/>
        <v>45526.233333333337</v>
      </c>
      <c r="BA47" s="23">
        <v>45526.3</v>
      </c>
      <c r="BB47" s="23">
        <v>0</v>
      </c>
      <c r="BC47" s="23">
        <f t="shared" si="34"/>
        <v>0</v>
      </c>
      <c r="BD47" s="23">
        <v>0</v>
      </c>
      <c r="BE47" s="23">
        <v>0</v>
      </c>
      <c r="BF47" s="23">
        <f t="shared" si="35"/>
        <v>0</v>
      </c>
      <c r="BG47" s="23">
        <v>0</v>
      </c>
      <c r="BH47" s="23">
        <v>0</v>
      </c>
      <c r="BI47" s="23">
        <f t="shared" si="36"/>
        <v>0</v>
      </c>
      <c r="BJ47" s="23">
        <v>0</v>
      </c>
      <c r="BK47" s="23">
        <f t="shared" si="80"/>
        <v>4446</v>
      </c>
      <c r="BL47" s="23">
        <f t="shared" si="80"/>
        <v>1482</v>
      </c>
      <c r="BM47" s="23">
        <f t="shared" si="80"/>
        <v>136</v>
      </c>
      <c r="BN47" s="23">
        <f t="shared" si="37"/>
        <v>9.1767881241565465</v>
      </c>
      <c r="BO47" s="23">
        <f t="shared" si="38"/>
        <v>3.0589293747188484</v>
      </c>
      <c r="BP47" s="23">
        <v>4446</v>
      </c>
      <c r="BQ47" s="23">
        <f t="shared" si="39"/>
        <v>1482</v>
      </c>
      <c r="BR47" s="23">
        <v>136</v>
      </c>
      <c r="BS47" s="23">
        <v>0</v>
      </c>
      <c r="BT47" s="23">
        <f t="shared" si="40"/>
        <v>0</v>
      </c>
      <c r="BU47" s="23">
        <v>0</v>
      </c>
      <c r="BV47" s="23">
        <v>0</v>
      </c>
      <c r="BW47" s="23">
        <f t="shared" si="41"/>
        <v>0</v>
      </c>
      <c r="BX47" s="23">
        <v>0</v>
      </c>
      <c r="BY47" s="23">
        <v>0</v>
      </c>
      <c r="BZ47" s="23">
        <f t="shared" si="42"/>
        <v>0</v>
      </c>
      <c r="CA47" s="23">
        <v>0</v>
      </c>
      <c r="CB47" s="23">
        <v>0</v>
      </c>
      <c r="CC47" s="23">
        <f t="shared" si="43"/>
        <v>0</v>
      </c>
      <c r="CD47" s="23">
        <v>0</v>
      </c>
      <c r="CE47" s="23">
        <v>0</v>
      </c>
      <c r="CF47" s="23">
        <f t="shared" si="44"/>
        <v>0</v>
      </c>
      <c r="CG47" s="23">
        <v>0</v>
      </c>
      <c r="CH47" s="23">
        <v>0</v>
      </c>
      <c r="CI47" s="23">
        <f t="shared" si="45"/>
        <v>0</v>
      </c>
      <c r="CJ47" s="23">
        <v>0</v>
      </c>
      <c r="CK47" s="23">
        <v>2619.16</v>
      </c>
      <c r="CL47" s="23">
        <f t="shared" si="46"/>
        <v>873.05333333333328</v>
      </c>
      <c r="CM47" s="23">
        <v>155.6</v>
      </c>
      <c r="CN47" s="23">
        <v>2619.16</v>
      </c>
      <c r="CO47" s="23">
        <f t="shared" si="47"/>
        <v>873.05333333333328</v>
      </c>
      <c r="CP47" s="23">
        <v>155.6</v>
      </c>
      <c r="CQ47" s="23">
        <f t="shared" si="48"/>
        <v>17.822507979657601</v>
      </c>
      <c r="CR47" s="23">
        <f t="shared" si="49"/>
        <v>5.9408359932192001</v>
      </c>
      <c r="CS47" s="23">
        <v>0</v>
      </c>
      <c r="CT47" s="23">
        <f t="shared" si="50"/>
        <v>0</v>
      </c>
      <c r="CU47" s="23">
        <v>0</v>
      </c>
      <c r="CV47" s="23">
        <v>0</v>
      </c>
      <c r="CW47" s="23">
        <f t="shared" si="51"/>
        <v>0</v>
      </c>
      <c r="CX47" s="23">
        <v>0</v>
      </c>
      <c r="CY47" s="23">
        <v>0</v>
      </c>
      <c r="CZ47" s="23">
        <f t="shared" si="52"/>
        <v>0</v>
      </c>
      <c r="DA47" s="23">
        <v>0</v>
      </c>
      <c r="DB47" s="23">
        <v>0</v>
      </c>
      <c r="DC47" s="23">
        <f t="shared" si="53"/>
        <v>0</v>
      </c>
      <c r="DD47" s="23">
        <v>0</v>
      </c>
      <c r="DE47" s="23">
        <v>0</v>
      </c>
      <c r="DF47" s="23">
        <f t="shared" si="81"/>
        <v>169967.54700000002</v>
      </c>
      <c r="DG47" s="23">
        <f t="shared" si="81"/>
        <v>56655.849000000002</v>
      </c>
      <c r="DH47" s="23">
        <f t="shared" si="6"/>
        <v>52209.175999999999</v>
      </c>
      <c r="DI47" s="23">
        <v>0</v>
      </c>
      <c r="DJ47" s="23">
        <f t="shared" si="54"/>
        <v>0</v>
      </c>
      <c r="DK47" s="23">
        <v>0</v>
      </c>
      <c r="DL47" s="23">
        <v>0</v>
      </c>
      <c r="DM47" s="23">
        <f t="shared" si="55"/>
        <v>0</v>
      </c>
      <c r="DN47" s="23">
        <v>0</v>
      </c>
      <c r="DO47" s="23">
        <v>0</v>
      </c>
      <c r="DP47" s="23">
        <f t="shared" si="56"/>
        <v>0</v>
      </c>
      <c r="DQ47" s="23">
        <v>0</v>
      </c>
      <c r="DR47" s="23">
        <v>0</v>
      </c>
      <c r="DS47" s="23">
        <f t="shared" si="57"/>
        <v>0</v>
      </c>
      <c r="DT47" s="23">
        <v>0</v>
      </c>
      <c r="DU47" s="23">
        <v>0</v>
      </c>
      <c r="DV47" s="23">
        <f t="shared" si="58"/>
        <v>0</v>
      </c>
      <c r="DW47" s="23">
        <v>0</v>
      </c>
      <c r="DX47" s="23">
        <v>33900</v>
      </c>
      <c r="DY47" s="23">
        <f t="shared" si="59"/>
        <v>11300</v>
      </c>
      <c r="DZ47" s="23">
        <v>5148.4799999999996</v>
      </c>
      <c r="EA47" s="23">
        <v>0</v>
      </c>
      <c r="EB47" s="23">
        <f t="shared" si="82"/>
        <v>33900</v>
      </c>
      <c r="EC47" s="23">
        <f t="shared" si="82"/>
        <v>11300</v>
      </c>
      <c r="ED47" s="23">
        <f t="shared" si="8"/>
        <v>5148.4799999999996</v>
      </c>
    </row>
    <row r="48" spans="1:134">
      <c r="A48" s="21">
        <v>36</v>
      </c>
      <c r="B48" s="27" t="s">
        <v>193</v>
      </c>
      <c r="C48" s="23">
        <v>100.009</v>
      </c>
      <c r="D48" s="23">
        <v>36060.767800000001</v>
      </c>
      <c r="E48" s="23">
        <f t="shared" si="78"/>
        <v>148342.9</v>
      </c>
      <c r="F48" s="23">
        <f t="shared" si="78"/>
        <v>49447.633333333331</v>
      </c>
      <c r="G48" s="23">
        <f t="shared" si="78"/>
        <v>49007.24500000001</v>
      </c>
      <c r="H48" s="23">
        <f t="shared" si="9"/>
        <v>99.109384405994518</v>
      </c>
      <c r="I48" s="23">
        <f t="shared" si="10"/>
        <v>33.036461468664839</v>
      </c>
      <c r="J48" s="23">
        <f t="shared" si="79"/>
        <v>17015</v>
      </c>
      <c r="K48" s="23">
        <f t="shared" si="79"/>
        <v>5671.666666666667</v>
      </c>
      <c r="L48" s="23">
        <f t="shared" si="79"/>
        <v>5316.299</v>
      </c>
      <c r="M48" s="23">
        <f t="shared" si="11"/>
        <v>93.734334410813986</v>
      </c>
      <c r="N48" s="23">
        <f t="shared" si="12"/>
        <v>31.244778136937995</v>
      </c>
      <c r="O48" s="23">
        <f t="shared" si="2"/>
        <v>11300</v>
      </c>
      <c r="P48" s="23">
        <f t="shared" si="13"/>
        <v>3766.6666666666665</v>
      </c>
      <c r="Q48" s="23">
        <f t="shared" si="3"/>
        <v>3115.7219999999998</v>
      </c>
      <c r="R48" s="23">
        <f t="shared" si="14"/>
        <v>82.718283185840704</v>
      </c>
      <c r="S48" s="23">
        <f t="shared" si="15"/>
        <v>27.572761061946899</v>
      </c>
      <c r="T48" s="23">
        <v>0</v>
      </c>
      <c r="U48" s="23">
        <f t="shared" si="16"/>
        <v>0</v>
      </c>
      <c r="V48" s="23">
        <v>0.27400000000000002</v>
      </c>
      <c r="W48" s="23" t="e">
        <f t="shared" si="17"/>
        <v>#DIV/0!</v>
      </c>
      <c r="X48" s="23" t="e">
        <f t="shared" si="18"/>
        <v>#DIV/0!</v>
      </c>
      <c r="Y48" s="23">
        <v>1300</v>
      </c>
      <c r="Z48" s="23">
        <f t="shared" si="19"/>
        <v>433.33333333333331</v>
      </c>
      <c r="AA48" s="23">
        <v>415.13299999999998</v>
      </c>
      <c r="AB48" s="23">
        <f t="shared" si="20"/>
        <v>95.799923076923079</v>
      </c>
      <c r="AC48" s="23">
        <f t="shared" si="21"/>
        <v>31.93330769230769</v>
      </c>
      <c r="AD48" s="23">
        <v>11300</v>
      </c>
      <c r="AE48" s="23">
        <f t="shared" si="22"/>
        <v>3766.6666666666665</v>
      </c>
      <c r="AF48" s="23">
        <v>3115.4479999999999</v>
      </c>
      <c r="AG48" s="23">
        <f t="shared" si="23"/>
        <v>82.711008849557516</v>
      </c>
      <c r="AH48" s="23">
        <f t="shared" si="24"/>
        <v>27.570336283185842</v>
      </c>
      <c r="AI48" s="23">
        <v>275</v>
      </c>
      <c r="AJ48" s="23">
        <f t="shared" si="25"/>
        <v>91.666666666666671</v>
      </c>
      <c r="AK48" s="23">
        <v>32</v>
      </c>
      <c r="AL48" s="23">
        <f t="shared" si="26"/>
        <v>34.909090909090907</v>
      </c>
      <c r="AM48" s="23">
        <f t="shared" si="27"/>
        <v>11.636363636363637</v>
      </c>
      <c r="AN48" s="23">
        <v>0</v>
      </c>
      <c r="AO48" s="23">
        <f t="shared" si="28"/>
        <v>0</v>
      </c>
      <c r="AP48" s="23">
        <v>0</v>
      </c>
      <c r="AQ48" s="23" t="e">
        <f t="shared" si="29"/>
        <v>#DIV/0!</v>
      </c>
      <c r="AR48" s="23" t="e">
        <f t="shared" si="30"/>
        <v>#DIV/0!</v>
      </c>
      <c r="AS48" s="23">
        <v>0</v>
      </c>
      <c r="AT48" s="23">
        <f t="shared" si="31"/>
        <v>0</v>
      </c>
      <c r="AU48" s="23">
        <v>0</v>
      </c>
      <c r="AV48" s="23">
        <v>0</v>
      </c>
      <c r="AW48" s="23">
        <f t="shared" si="32"/>
        <v>0</v>
      </c>
      <c r="AX48" s="23">
        <v>0</v>
      </c>
      <c r="AY48" s="23">
        <v>131327.9</v>
      </c>
      <c r="AZ48" s="23">
        <f t="shared" si="33"/>
        <v>43775.966666666667</v>
      </c>
      <c r="BA48" s="23">
        <v>43776</v>
      </c>
      <c r="BB48" s="23">
        <v>0</v>
      </c>
      <c r="BC48" s="23">
        <f t="shared" si="34"/>
        <v>0</v>
      </c>
      <c r="BD48" s="23">
        <v>0</v>
      </c>
      <c r="BE48" s="23">
        <v>0</v>
      </c>
      <c r="BF48" s="23">
        <f t="shared" si="35"/>
        <v>0</v>
      </c>
      <c r="BG48" s="23">
        <v>0</v>
      </c>
      <c r="BH48" s="23">
        <v>0</v>
      </c>
      <c r="BI48" s="23">
        <f t="shared" si="36"/>
        <v>0</v>
      </c>
      <c r="BJ48" s="23">
        <v>0</v>
      </c>
      <c r="BK48" s="23">
        <f t="shared" si="80"/>
        <v>1110</v>
      </c>
      <c r="BL48" s="23">
        <f t="shared" si="80"/>
        <v>370</v>
      </c>
      <c r="BM48" s="23">
        <f t="shared" si="80"/>
        <v>263.45</v>
      </c>
      <c r="BN48" s="23">
        <f t="shared" si="37"/>
        <v>71.202702702702709</v>
      </c>
      <c r="BO48" s="23">
        <f t="shared" si="38"/>
        <v>23.734234234234233</v>
      </c>
      <c r="BP48" s="23">
        <v>930</v>
      </c>
      <c r="BQ48" s="23">
        <f t="shared" si="39"/>
        <v>310</v>
      </c>
      <c r="BR48" s="23">
        <v>160</v>
      </c>
      <c r="BS48" s="23">
        <v>0</v>
      </c>
      <c r="BT48" s="23">
        <f t="shared" si="40"/>
        <v>0</v>
      </c>
      <c r="BU48" s="23">
        <v>0</v>
      </c>
      <c r="BV48" s="23">
        <v>0</v>
      </c>
      <c r="BW48" s="23">
        <f t="shared" si="41"/>
        <v>0</v>
      </c>
      <c r="BX48" s="23">
        <v>0</v>
      </c>
      <c r="BY48" s="23">
        <v>180</v>
      </c>
      <c r="BZ48" s="23">
        <f t="shared" si="42"/>
        <v>60</v>
      </c>
      <c r="CA48" s="23">
        <v>103.45</v>
      </c>
      <c r="CB48" s="23">
        <v>0</v>
      </c>
      <c r="CC48" s="23">
        <f t="shared" si="43"/>
        <v>0</v>
      </c>
      <c r="CD48" s="23">
        <v>0</v>
      </c>
      <c r="CE48" s="23">
        <v>0</v>
      </c>
      <c r="CF48" s="23">
        <f t="shared" si="44"/>
        <v>0</v>
      </c>
      <c r="CG48" s="23">
        <v>0</v>
      </c>
      <c r="CH48" s="23">
        <v>0</v>
      </c>
      <c r="CI48" s="23">
        <f t="shared" si="45"/>
        <v>0</v>
      </c>
      <c r="CJ48" s="23">
        <v>0</v>
      </c>
      <c r="CK48" s="23">
        <v>2850</v>
      </c>
      <c r="CL48" s="23">
        <f t="shared" si="46"/>
        <v>950</v>
      </c>
      <c r="CM48" s="23">
        <v>790.39099999999996</v>
      </c>
      <c r="CN48" s="23">
        <v>2300</v>
      </c>
      <c r="CO48" s="23">
        <f t="shared" si="47"/>
        <v>766.66666666666663</v>
      </c>
      <c r="CP48" s="23">
        <v>505.35</v>
      </c>
      <c r="CQ48" s="23">
        <f t="shared" si="48"/>
        <v>65.915217391304353</v>
      </c>
      <c r="CR48" s="23">
        <f t="shared" si="49"/>
        <v>21.971739130434784</v>
      </c>
      <c r="CS48" s="23">
        <v>0</v>
      </c>
      <c r="CT48" s="23">
        <f t="shared" si="50"/>
        <v>0</v>
      </c>
      <c r="CU48" s="23">
        <v>0</v>
      </c>
      <c r="CV48" s="23">
        <v>180</v>
      </c>
      <c r="CW48" s="23">
        <f t="shared" si="51"/>
        <v>60</v>
      </c>
      <c r="CX48" s="23">
        <v>0</v>
      </c>
      <c r="CY48" s="23">
        <v>0</v>
      </c>
      <c r="CZ48" s="23">
        <f t="shared" si="52"/>
        <v>0</v>
      </c>
      <c r="DA48" s="23">
        <v>0</v>
      </c>
      <c r="DB48" s="23">
        <v>0</v>
      </c>
      <c r="DC48" s="23">
        <f t="shared" si="53"/>
        <v>0</v>
      </c>
      <c r="DD48" s="23">
        <v>699.60299999999995</v>
      </c>
      <c r="DE48" s="23">
        <v>-85.054000000000002</v>
      </c>
      <c r="DF48" s="23">
        <f t="shared" si="81"/>
        <v>148342.9</v>
      </c>
      <c r="DG48" s="23">
        <f t="shared" si="81"/>
        <v>49447.633333333331</v>
      </c>
      <c r="DH48" s="23">
        <f t="shared" si="6"/>
        <v>49007.24500000001</v>
      </c>
      <c r="DI48" s="23">
        <v>0</v>
      </c>
      <c r="DJ48" s="23">
        <f t="shared" si="54"/>
        <v>0</v>
      </c>
      <c r="DK48" s="23">
        <v>0</v>
      </c>
      <c r="DL48" s="23">
        <v>0</v>
      </c>
      <c r="DM48" s="23">
        <f t="shared" si="55"/>
        <v>0</v>
      </c>
      <c r="DN48" s="23">
        <v>0</v>
      </c>
      <c r="DO48" s="23">
        <v>0</v>
      </c>
      <c r="DP48" s="23">
        <f t="shared" si="56"/>
        <v>0</v>
      </c>
      <c r="DQ48" s="23">
        <v>0</v>
      </c>
      <c r="DR48" s="23">
        <v>0</v>
      </c>
      <c r="DS48" s="23">
        <f t="shared" si="57"/>
        <v>0</v>
      </c>
      <c r="DT48" s="23">
        <v>0</v>
      </c>
      <c r="DU48" s="23">
        <v>0</v>
      </c>
      <c r="DV48" s="23">
        <f t="shared" si="58"/>
        <v>0</v>
      </c>
      <c r="DW48" s="23">
        <v>0</v>
      </c>
      <c r="DX48" s="23">
        <v>27000</v>
      </c>
      <c r="DY48" s="23">
        <f t="shared" si="59"/>
        <v>9000</v>
      </c>
      <c r="DZ48" s="23">
        <v>510.58300000000003</v>
      </c>
      <c r="EA48" s="23">
        <v>0</v>
      </c>
      <c r="EB48" s="23">
        <f t="shared" si="82"/>
        <v>27000</v>
      </c>
      <c r="EC48" s="23">
        <f t="shared" si="82"/>
        <v>9000</v>
      </c>
      <c r="ED48" s="23">
        <f t="shared" si="8"/>
        <v>510.58300000000003</v>
      </c>
    </row>
    <row r="49" spans="1:134">
      <c r="A49" s="21">
        <v>37</v>
      </c>
      <c r="B49" s="27" t="s">
        <v>194</v>
      </c>
      <c r="C49" s="23">
        <v>18.942</v>
      </c>
      <c r="D49" s="23">
        <v>446.59870000000001</v>
      </c>
      <c r="E49" s="23">
        <f t="shared" si="78"/>
        <v>90356.06</v>
      </c>
      <c r="F49" s="23">
        <f t="shared" si="78"/>
        <v>30118.686666666668</v>
      </c>
      <c r="G49" s="23">
        <f t="shared" si="78"/>
        <v>30238.9787</v>
      </c>
      <c r="H49" s="23">
        <f t="shared" si="9"/>
        <v>100.39939335557571</v>
      </c>
      <c r="I49" s="23">
        <f t="shared" si="10"/>
        <v>33.46646445185857</v>
      </c>
      <c r="J49" s="23">
        <f t="shared" si="79"/>
        <v>16016.66</v>
      </c>
      <c r="K49" s="23">
        <f t="shared" si="79"/>
        <v>5338.8866666666672</v>
      </c>
      <c r="L49" s="23">
        <f t="shared" si="79"/>
        <v>5459.1787000000004</v>
      </c>
      <c r="M49" s="23">
        <f t="shared" si="11"/>
        <v>102.25312955385203</v>
      </c>
      <c r="N49" s="23">
        <f t="shared" si="12"/>
        <v>34.084376517950687</v>
      </c>
      <c r="O49" s="23">
        <f t="shared" si="2"/>
        <v>7800</v>
      </c>
      <c r="P49" s="23">
        <f t="shared" si="13"/>
        <v>2600</v>
      </c>
      <c r="Q49" s="23">
        <f t="shared" si="3"/>
        <v>4755.9900000000007</v>
      </c>
      <c r="R49" s="23">
        <f t="shared" si="14"/>
        <v>182.92269230769233</v>
      </c>
      <c r="S49" s="23">
        <f t="shared" si="15"/>
        <v>60.974230769230772</v>
      </c>
      <c r="T49" s="23">
        <v>0</v>
      </c>
      <c r="U49" s="23">
        <f t="shared" si="16"/>
        <v>0</v>
      </c>
      <c r="V49" s="23">
        <v>0.26100000000000001</v>
      </c>
      <c r="W49" s="23" t="e">
        <f t="shared" si="17"/>
        <v>#DIV/0!</v>
      </c>
      <c r="X49" s="23" t="e">
        <f t="shared" si="18"/>
        <v>#DIV/0!</v>
      </c>
      <c r="Y49" s="23">
        <v>4804.66</v>
      </c>
      <c r="Z49" s="23">
        <f t="shared" si="19"/>
        <v>1601.5533333333333</v>
      </c>
      <c r="AA49" s="23">
        <v>202.2063</v>
      </c>
      <c r="AB49" s="23">
        <f t="shared" si="20"/>
        <v>12.62563636136584</v>
      </c>
      <c r="AC49" s="23">
        <f t="shared" si="21"/>
        <v>4.2085454537886138</v>
      </c>
      <c r="AD49" s="23">
        <v>7800</v>
      </c>
      <c r="AE49" s="23">
        <f t="shared" si="22"/>
        <v>2600</v>
      </c>
      <c r="AF49" s="23">
        <v>4755.7290000000003</v>
      </c>
      <c r="AG49" s="23">
        <f t="shared" si="23"/>
        <v>182.91265384615386</v>
      </c>
      <c r="AH49" s="23">
        <f t="shared" si="24"/>
        <v>60.970884615384627</v>
      </c>
      <c r="AI49" s="23">
        <v>60</v>
      </c>
      <c r="AJ49" s="23">
        <f t="shared" si="25"/>
        <v>20</v>
      </c>
      <c r="AK49" s="23">
        <v>0</v>
      </c>
      <c r="AL49" s="23">
        <f t="shared" si="26"/>
        <v>0</v>
      </c>
      <c r="AM49" s="23">
        <f t="shared" si="27"/>
        <v>0</v>
      </c>
      <c r="AN49" s="23">
        <v>0</v>
      </c>
      <c r="AO49" s="23">
        <f t="shared" si="28"/>
        <v>0</v>
      </c>
      <c r="AP49" s="23">
        <v>0</v>
      </c>
      <c r="AQ49" s="23" t="e">
        <f t="shared" si="29"/>
        <v>#DIV/0!</v>
      </c>
      <c r="AR49" s="23" t="e">
        <f t="shared" si="30"/>
        <v>#DIV/0!</v>
      </c>
      <c r="AS49" s="23">
        <v>0</v>
      </c>
      <c r="AT49" s="23">
        <f t="shared" si="31"/>
        <v>0</v>
      </c>
      <c r="AU49" s="23">
        <v>0</v>
      </c>
      <c r="AV49" s="23">
        <v>0</v>
      </c>
      <c r="AW49" s="23">
        <f t="shared" si="32"/>
        <v>0</v>
      </c>
      <c r="AX49" s="23">
        <v>0</v>
      </c>
      <c r="AY49" s="23">
        <v>74339.399999999994</v>
      </c>
      <c r="AZ49" s="23">
        <f t="shared" si="33"/>
        <v>24779.8</v>
      </c>
      <c r="BA49" s="23">
        <v>24779.8</v>
      </c>
      <c r="BB49" s="23">
        <v>0</v>
      </c>
      <c r="BC49" s="23">
        <f t="shared" si="34"/>
        <v>0</v>
      </c>
      <c r="BD49" s="23">
        <v>0</v>
      </c>
      <c r="BE49" s="23">
        <v>0</v>
      </c>
      <c r="BF49" s="23">
        <f t="shared" si="35"/>
        <v>0</v>
      </c>
      <c r="BG49" s="23">
        <v>0</v>
      </c>
      <c r="BH49" s="23">
        <v>0</v>
      </c>
      <c r="BI49" s="23">
        <f t="shared" si="36"/>
        <v>0</v>
      </c>
      <c r="BJ49" s="23">
        <v>0</v>
      </c>
      <c r="BK49" s="23">
        <f t="shared" si="80"/>
        <v>1352</v>
      </c>
      <c r="BL49" s="23">
        <f t="shared" si="80"/>
        <v>450.66666666666663</v>
      </c>
      <c r="BM49" s="23">
        <f t="shared" si="80"/>
        <v>498.98239999999998</v>
      </c>
      <c r="BN49" s="23">
        <f t="shared" si="37"/>
        <v>110.72094674556214</v>
      </c>
      <c r="BO49" s="23">
        <f t="shared" si="38"/>
        <v>36.906982248520706</v>
      </c>
      <c r="BP49" s="23">
        <v>680</v>
      </c>
      <c r="BQ49" s="23">
        <f t="shared" si="39"/>
        <v>226.66666666666666</v>
      </c>
      <c r="BR49" s="23">
        <v>185</v>
      </c>
      <c r="BS49" s="23">
        <v>0</v>
      </c>
      <c r="BT49" s="23">
        <f t="shared" si="40"/>
        <v>0</v>
      </c>
      <c r="BU49" s="23">
        <v>0</v>
      </c>
      <c r="BV49" s="23">
        <v>0</v>
      </c>
      <c r="BW49" s="23">
        <f t="shared" si="41"/>
        <v>0</v>
      </c>
      <c r="BX49" s="23">
        <v>0</v>
      </c>
      <c r="BY49" s="23">
        <v>672</v>
      </c>
      <c r="BZ49" s="23">
        <f t="shared" si="42"/>
        <v>224</v>
      </c>
      <c r="CA49" s="23">
        <v>313.98239999999998</v>
      </c>
      <c r="CB49" s="23">
        <v>0</v>
      </c>
      <c r="CC49" s="23">
        <f t="shared" si="43"/>
        <v>0</v>
      </c>
      <c r="CD49" s="23">
        <v>0</v>
      </c>
      <c r="CE49" s="23">
        <v>0</v>
      </c>
      <c r="CF49" s="23">
        <f t="shared" si="44"/>
        <v>0</v>
      </c>
      <c r="CG49" s="23">
        <v>0</v>
      </c>
      <c r="CH49" s="23">
        <v>0</v>
      </c>
      <c r="CI49" s="23">
        <f t="shared" si="45"/>
        <v>0</v>
      </c>
      <c r="CJ49" s="23">
        <v>0</v>
      </c>
      <c r="CK49" s="23">
        <v>2000</v>
      </c>
      <c r="CL49" s="23">
        <f t="shared" si="46"/>
        <v>666.66666666666663</v>
      </c>
      <c r="CM49" s="23">
        <v>0</v>
      </c>
      <c r="CN49" s="23">
        <v>500</v>
      </c>
      <c r="CO49" s="23">
        <f t="shared" si="47"/>
        <v>166.66666666666666</v>
      </c>
      <c r="CP49" s="23">
        <v>0</v>
      </c>
      <c r="CQ49" s="23">
        <f t="shared" si="48"/>
        <v>0</v>
      </c>
      <c r="CR49" s="23">
        <f t="shared" si="49"/>
        <v>0</v>
      </c>
      <c r="CS49" s="23">
        <v>0</v>
      </c>
      <c r="CT49" s="23">
        <f t="shared" si="50"/>
        <v>0</v>
      </c>
      <c r="CU49" s="23">
        <v>0</v>
      </c>
      <c r="CV49" s="23">
        <v>0</v>
      </c>
      <c r="CW49" s="23">
        <f t="shared" si="51"/>
        <v>0</v>
      </c>
      <c r="CX49" s="23">
        <v>2</v>
      </c>
      <c r="CY49" s="23">
        <v>0</v>
      </c>
      <c r="CZ49" s="23">
        <f t="shared" si="52"/>
        <v>0</v>
      </c>
      <c r="DA49" s="23">
        <v>0</v>
      </c>
      <c r="DB49" s="23">
        <v>0</v>
      </c>
      <c r="DC49" s="23">
        <f t="shared" si="53"/>
        <v>0</v>
      </c>
      <c r="DD49" s="23">
        <v>0</v>
      </c>
      <c r="DE49" s="23">
        <v>0</v>
      </c>
      <c r="DF49" s="23">
        <f t="shared" si="81"/>
        <v>90356.06</v>
      </c>
      <c r="DG49" s="23">
        <f t="shared" si="81"/>
        <v>30118.686666666668</v>
      </c>
      <c r="DH49" s="23">
        <f t="shared" si="6"/>
        <v>30238.9787</v>
      </c>
      <c r="DI49" s="23">
        <v>0</v>
      </c>
      <c r="DJ49" s="23">
        <f t="shared" si="54"/>
        <v>0</v>
      </c>
      <c r="DK49" s="23">
        <v>0</v>
      </c>
      <c r="DL49" s="23">
        <v>0</v>
      </c>
      <c r="DM49" s="23">
        <f t="shared" si="55"/>
        <v>0</v>
      </c>
      <c r="DN49" s="23">
        <v>0</v>
      </c>
      <c r="DO49" s="23">
        <v>0</v>
      </c>
      <c r="DP49" s="23">
        <f t="shared" si="56"/>
        <v>0</v>
      </c>
      <c r="DQ49" s="23">
        <v>0</v>
      </c>
      <c r="DR49" s="23">
        <v>0</v>
      </c>
      <c r="DS49" s="23">
        <f t="shared" si="57"/>
        <v>0</v>
      </c>
      <c r="DT49" s="23">
        <v>0</v>
      </c>
      <c r="DU49" s="23">
        <v>0</v>
      </c>
      <c r="DV49" s="23">
        <f t="shared" si="58"/>
        <v>0</v>
      </c>
      <c r="DW49" s="23">
        <v>0</v>
      </c>
      <c r="DX49" s="23">
        <v>6150.68</v>
      </c>
      <c r="DY49" s="23">
        <f t="shared" si="59"/>
        <v>2050.2266666666669</v>
      </c>
      <c r="DZ49" s="23">
        <v>2505.346</v>
      </c>
      <c r="EA49" s="23">
        <v>0</v>
      </c>
      <c r="EB49" s="23">
        <f t="shared" si="82"/>
        <v>6150.68</v>
      </c>
      <c r="EC49" s="23">
        <f t="shared" si="82"/>
        <v>2050.2266666666669</v>
      </c>
      <c r="ED49" s="23">
        <f t="shared" si="8"/>
        <v>2505.346</v>
      </c>
    </row>
    <row r="50" spans="1:134">
      <c r="A50" s="21">
        <v>38</v>
      </c>
      <c r="B50" s="29" t="s">
        <v>195</v>
      </c>
      <c r="C50" s="23">
        <v>26683.207699999999</v>
      </c>
      <c r="D50" s="23">
        <v>154443.04300000001</v>
      </c>
      <c r="E50" s="23">
        <f t="shared" si="78"/>
        <v>368607.67099999997</v>
      </c>
      <c r="F50" s="23">
        <f t="shared" si="78"/>
        <v>122869.22366666666</v>
      </c>
      <c r="G50" s="23">
        <f t="shared" si="78"/>
        <v>101052.84740000001</v>
      </c>
      <c r="H50" s="23">
        <f t="shared" si="9"/>
        <v>82.244230397473217</v>
      </c>
      <c r="I50" s="23">
        <f t="shared" si="10"/>
        <v>27.414743465824404</v>
      </c>
      <c r="J50" s="23">
        <f t="shared" si="79"/>
        <v>31191.7</v>
      </c>
      <c r="K50" s="23">
        <f t="shared" si="79"/>
        <v>10397.233333333334</v>
      </c>
      <c r="L50" s="23">
        <f t="shared" si="79"/>
        <v>17972.2474</v>
      </c>
      <c r="M50" s="23">
        <f t="shared" si="11"/>
        <v>172.85605529676164</v>
      </c>
      <c r="N50" s="23">
        <f t="shared" si="12"/>
        <v>57.618685098920544</v>
      </c>
      <c r="O50" s="23">
        <f t="shared" si="2"/>
        <v>18677.400000000001</v>
      </c>
      <c r="P50" s="23">
        <f t="shared" si="13"/>
        <v>6225.8</v>
      </c>
      <c r="Q50" s="23">
        <f t="shared" si="3"/>
        <v>9485.0069999999996</v>
      </c>
      <c r="R50" s="23">
        <f t="shared" si="14"/>
        <v>152.35001124353496</v>
      </c>
      <c r="S50" s="23">
        <f t="shared" si="15"/>
        <v>50.783337081178317</v>
      </c>
      <c r="T50" s="23">
        <v>677.4</v>
      </c>
      <c r="U50" s="23">
        <f t="shared" si="16"/>
        <v>225.79999999999998</v>
      </c>
      <c r="V50" s="23">
        <v>0.40899999999999997</v>
      </c>
      <c r="W50" s="23">
        <f t="shared" si="17"/>
        <v>0.18113374667847654</v>
      </c>
      <c r="X50" s="23">
        <f t="shared" si="18"/>
        <v>6.0377915559492172E-2</v>
      </c>
      <c r="Y50" s="23">
        <v>6924.2</v>
      </c>
      <c r="Z50" s="23">
        <f t="shared" si="19"/>
        <v>2308.0666666666666</v>
      </c>
      <c r="AA50" s="23">
        <v>793.99339999999995</v>
      </c>
      <c r="AB50" s="23">
        <f t="shared" si="20"/>
        <v>34.400800092429449</v>
      </c>
      <c r="AC50" s="23">
        <f t="shared" si="21"/>
        <v>11.46693336414315</v>
      </c>
      <c r="AD50" s="23">
        <v>18000</v>
      </c>
      <c r="AE50" s="23">
        <f t="shared" si="22"/>
        <v>6000</v>
      </c>
      <c r="AF50" s="23">
        <v>9484.598</v>
      </c>
      <c r="AG50" s="23">
        <f t="shared" si="23"/>
        <v>158.07663333333332</v>
      </c>
      <c r="AH50" s="23">
        <f t="shared" si="24"/>
        <v>52.692211111111106</v>
      </c>
      <c r="AI50" s="23">
        <v>750.4</v>
      </c>
      <c r="AJ50" s="23">
        <f t="shared" si="25"/>
        <v>250.13333333333333</v>
      </c>
      <c r="AK50" s="23">
        <v>560.86</v>
      </c>
      <c r="AL50" s="23">
        <f t="shared" si="26"/>
        <v>224.22441364605544</v>
      </c>
      <c r="AM50" s="23">
        <f t="shared" si="27"/>
        <v>74.741471215351822</v>
      </c>
      <c r="AN50" s="23">
        <v>0</v>
      </c>
      <c r="AO50" s="23">
        <f t="shared" si="28"/>
        <v>0</v>
      </c>
      <c r="AP50" s="23">
        <v>0</v>
      </c>
      <c r="AQ50" s="23" t="e">
        <f t="shared" si="29"/>
        <v>#DIV/0!</v>
      </c>
      <c r="AR50" s="23" t="e">
        <f t="shared" si="30"/>
        <v>#DIV/0!</v>
      </c>
      <c r="AS50" s="23">
        <v>0</v>
      </c>
      <c r="AT50" s="23">
        <f t="shared" si="31"/>
        <v>0</v>
      </c>
      <c r="AU50" s="23">
        <v>0</v>
      </c>
      <c r="AV50" s="23">
        <v>0</v>
      </c>
      <c r="AW50" s="23">
        <f t="shared" si="32"/>
        <v>0</v>
      </c>
      <c r="AX50" s="23">
        <v>0</v>
      </c>
      <c r="AY50" s="23">
        <v>249297.3</v>
      </c>
      <c r="AZ50" s="23">
        <f t="shared" si="33"/>
        <v>83099.099999999991</v>
      </c>
      <c r="BA50" s="23">
        <v>83080.600000000006</v>
      </c>
      <c r="BB50" s="23">
        <v>0</v>
      </c>
      <c r="BC50" s="23">
        <f t="shared" si="34"/>
        <v>0</v>
      </c>
      <c r="BD50" s="23">
        <v>0</v>
      </c>
      <c r="BE50" s="23">
        <v>0</v>
      </c>
      <c r="BF50" s="23">
        <f t="shared" si="35"/>
        <v>0</v>
      </c>
      <c r="BG50" s="23">
        <v>0</v>
      </c>
      <c r="BH50" s="23">
        <v>0</v>
      </c>
      <c r="BI50" s="23">
        <f t="shared" si="36"/>
        <v>0</v>
      </c>
      <c r="BJ50" s="23">
        <v>0</v>
      </c>
      <c r="BK50" s="23">
        <f t="shared" si="80"/>
        <v>759.7</v>
      </c>
      <c r="BL50" s="23">
        <f t="shared" si="80"/>
        <v>253.23333333333335</v>
      </c>
      <c r="BM50" s="23">
        <f t="shared" si="80"/>
        <v>86.32</v>
      </c>
      <c r="BN50" s="23">
        <f t="shared" si="37"/>
        <v>34.087139660392261</v>
      </c>
      <c r="BO50" s="23">
        <f t="shared" si="38"/>
        <v>11.362379886797418</v>
      </c>
      <c r="BP50" s="23">
        <v>759.7</v>
      </c>
      <c r="BQ50" s="23">
        <f t="shared" si="39"/>
        <v>253.23333333333335</v>
      </c>
      <c r="BR50" s="23">
        <v>86.32</v>
      </c>
      <c r="BS50" s="23">
        <v>0</v>
      </c>
      <c r="BT50" s="23">
        <f t="shared" si="40"/>
        <v>0</v>
      </c>
      <c r="BU50" s="23">
        <v>0</v>
      </c>
      <c r="BV50" s="23">
        <v>0</v>
      </c>
      <c r="BW50" s="23">
        <f t="shared" si="41"/>
        <v>0</v>
      </c>
      <c r="BX50" s="23">
        <v>0</v>
      </c>
      <c r="BY50" s="23">
        <v>0</v>
      </c>
      <c r="BZ50" s="23">
        <f t="shared" si="42"/>
        <v>0</v>
      </c>
      <c r="CA50" s="23">
        <v>0</v>
      </c>
      <c r="CB50" s="23">
        <v>0</v>
      </c>
      <c r="CC50" s="23">
        <f t="shared" si="43"/>
        <v>0</v>
      </c>
      <c r="CD50" s="23">
        <v>0</v>
      </c>
      <c r="CE50" s="23">
        <v>0</v>
      </c>
      <c r="CF50" s="23">
        <f t="shared" si="44"/>
        <v>0</v>
      </c>
      <c r="CG50" s="23">
        <v>0</v>
      </c>
      <c r="CH50" s="23">
        <v>0</v>
      </c>
      <c r="CI50" s="23">
        <f t="shared" si="45"/>
        <v>0</v>
      </c>
      <c r="CJ50" s="23">
        <v>0</v>
      </c>
      <c r="CK50" s="23">
        <v>4080</v>
      </c>
      <c r="CL50" s="23">
        <f t="shared" si="46"/>
        <v>1360</v>
      </c>
      <c r="CM50" s="23">
        <v>1372.086</v>
      </c>
      <c r="CN50" s="23">
        <v>2280</v>
      </c>
      <c r="CO50" s="23">
        <f t="shared" si="47"/>
        <v>760</v>
      </c>
      <c r="CP50" s="23">
        <v>447.08600000000001</v>
      </c>
      <c r="CQ50" s="23">
        <f t="shared" si="48"/>
        <v>58.827105263157897</v>
      </c>
      <c r="CR50" s="23">
        <f t="shared" si="49"/>
        <v>19.609035087719299</v>
      </c>
      <c r="CS50" s="23">
        <v>0</v>
      </c>
      <c r="CT50" s="23">
        <f t="shared" si="50"/>
        <v>0</v>
      </c>
      <c r="CU50" s="23">
        <v>5673.9809999999998</v>
      </c>
      <c r="CV50" s="23">
        <v>0</v>
      </c>
      <c r="CW50" s="23">
        <f t="shared" si="51"/>
        <v>0</v>
      </c>
      <c r="CX50" s="23">
        <v>0</v>
      </c>
      <c r="CY50" s="23">
        <v>0</v>
      </c>
      <c r="CZ50" s="23">
        <f t="shared" si="52"/>
        <v>0</v>
      </c>
      <c r="DA50" s="23">
        <v>0</v>
      </c>
      <c r="DB50" s="23">
        <v>0</v>
      </c>
      <c r="DC50" s="23">
        <f t="shared" si="53"/>
        <v>0</v>
      </c>
      <c r="DD50" s="23">
        <v>0</v>
      </c>
      <c r="DE50" s="23">
        <v>0</v>
      </c>
      <c r="DF50" s="23">
        <f t="shared" si="81"/>
        <v>280489</v>
      </c>
      <c r="DG50" s="23">
        <f t="shared" si="81"/>
        <v>93496.333333333328</v>
      </c>
      <c r="DH50" s="23">
        <f t="shared" si="6"/>
        <v>101052.84740000001</v>
      </c>
      <c r="DI50" s="23">
        <v>0</v>
      </c>
      <c r="DJ50" s="23">
        <f t="shared" si="54"/>
        <v>0</v>
      </c>
      <c r="DK50" s="23">
        <v>0</v>
      </c>
      <c r="DL50" s="23">
        <v>88118.671000000002</v>
      </c>
      <c r="DM50" s="23">
        <f t="shared" si="55"/>
        <v>29372.890333333333</v>
      </c>
      <c r="DN50" s="23">
        <v>0</v>
      </c>
      <c r="DO50" s="23">
        <v>0</v>
      </c>
      <c r="DP50" s="23">
        <f t="shared" si="56"/>
        <v>0</v>
      </c>
      <c r="DQ50" s="23">
        <v>0</v>
      </c>
      <c r="DR50" s="23">
        <v>0</v>
      </c>
      <c r="DS50" s="23">
        <f t="shared" si="57"/>
        <v>0</v>
      </c>
      <c r="DT50" s="23">
        <v>0</v>
      </c>
      <c r="DU50" s="23">
        <v>0</v>
      </c>
      <c r="DV50" s="23">
        <f t="shared" si="58"/>
        <v>0</v>
      </c>
      <c r="DW50" s="23">
        <v>0</v>
      </c>
      <c r="DX50" s="23">
        <v>54000</v>
      </c>
      <c r="DY50" s="23">
        <f t="shared" si="59"/>
        <v>18000</v>
      </c>
      <c r="DZ50" s="23">
        <v>0</v>
      </c>
      <c r="EA50" s="23">
        <v>0</v>
      </c>
      <c r="EB50" s="23">
        <f t="shared" si="82"/>
        <v>142118.671</v>
      </c>
      <c r="EC50" s="23">
        <f t="shared" si="82"/>
        <v>47372.890333333329</v>
      </c>
      <c r="ED50" s="23">
        <f t="shared" si="8"/>
        <v>0</v>
      </c>
    </row>
    <row r="51" spans="1:134">
      <c r="A51" s="21">
        <v>39</v>
      </c>
      <c r="B51" s="29" t="s">
        <v>196</v>
      </c>
      <c r="C51" s="23">
        <v>5451.8971000000001</v>
      </c>
      <c r="D51" s="23">
        <v>32557.713299999999</v>
      </c>
      <c r="E51" s="23">
        <f t="shared" si="78"/>
        <v>214622.70000000004</v>
      </c>
      <c r="F51" s="23">
        <f t="shared" si="78"/>
        <v>71540.899999999994</v>
      </c>
      <c r="G51" s="23">
        <f t="shared" si="78"/>
        <v>67057.635999999984</v>
      </c>
      <c r="H51" s="23">
        <f t="shared" si="9"/>
        <v>93.733285435324404</v>
      </c>
      <c r="I51" s="23">
        <f t="shared" si="10"/>
        <v>31.244428478441456</v>
      </c>
      <c r="J51" s="23">
        <f t="shared" si="79"/>
        <v>35961.5</v>
      </c>
      <c r="K51" s="23">
        <f t="shared" si="79"/>
        <v>11987.166666666664</v>
      </c>
      <c r="L51" s="23">
        <f t="shared" si="79"/>
        <v>7503.9359999999997</v>
      </c>
      <c r="M51" s="23">
        <f t="shared" si="11"/>
        <v>62.599746951601034</v>
      </c>
      <c r="N51" s="23">
        <f t="shared" si="12"/>
        <v>20.86658231720034</v>
      </c>
      <c r="O51" s="23">
        <f t="shared" si="2"/>
        <v>18166.099999999999</v>
      </c>
      <c r="P51" s="23">
        <f t="shared" si="13"/>
        <v>6055.3666666666659</v>
      </c>
      <c r="Q51" s="23">
        <f t="shared" si="3"/>
        <v>5622.8119999999999</v>
      </c>
      <c r="R51" s="23">
        <f t="shared" si="14"/>
        <v>92.856672593457063</v>
      </c>
      <c r="S51" s="23">
        <f t="shared" si="15"/>
        <v>30.952224197819017</v>
      </c>
      <c r="T51" s="23">
        <v>60</v>
      </c>
      <c r="U51" s="23">
        <f t="shared" si="16"/>
        <v>20</v>
      </c>
      <c r="V51" s="23">
        <v>0.35799999999999998</v>
      </c>
      <c r="W51" s="23">
        <f t="shared" si="17"/>
        <v>1.79</v>
      </c>
      <c r="X51" s="23">
        <f t="shared" si="18"/>
        <v>0.59666666666666657</v>
      </c>
      <c r="Y51" s="23">
        <v>10000</v>
      </c>
      <c r="Z51" s="23">
        <f t="shared" si="19"/>
        <v>3333.3333333333335</v>
      </c>
      <c r="AA51" s="23">
        <v>642.13400000000001</v>
      </c>
      <c r="AB51" s="23">
        <f t="shared" si="20"/>
        <v>19.264019999999999</v>
      </c>
      <c r="AC51" s="23">
        <f t="shared" si="21"/>
        <v>6.4213400000000007</v>
      </c>
      <c r="AD51" s="23">
        <v>18106.099999999999</v>
      </c>
      <c r="AE51" s="23">
        <f t="shared" si="22"/>
        <v>6035.3666666666659</v>
      </c>
      <c r="AF51" s="23">
        <v>5622.4539999999997</v>
      </c>
      <c r="AG51" s="23">
        <f t="shared" si="23"/>
        <v>93.158449362369595</v>
      </c>
      <c r="AH51" s="23">
        <f t="shared" si="24"/>
        <v>31.052816454123196</v>
      </c>
      <c r="AI51" s="23">
        <v>320</v>
      </c>
      <c r="AJ51" s="23">
        <f t="shared" si="25"/>
        <v>106.66666666666667</v>
      </c>
      <c r="AK51" s="23">
        <v>15</v>
      </c>
      <c r="AL51" s="23">
        <f t="shared" si="26"/>
        <v>14.0625</v>
      </c>
      <c r="AM51" s="23">
        <f t="shared" si="27"/>
        <v>4.6875</v>
      </c>
      <c r="AN51" s="23">
        <v>0</v>
      </c>
      <c r="AO51" s="23">
        <f t="shared" si="28"/>
        <v>0</v>
      </c>
      <c r="AP51" s="23">
        <v>0</v>
      </c>
      <c r="AQ51" s="23" t="e">
        <f t="shared" si="29"/>
        <v>#DIV/0!</v>
      </c>
      <c r="AR51" s="23" t="e">
        <f t="shared" si="30"/>
        <v>#DIV/0!</v>
      </c>
      <c r="AS51" s="23">
        <v>0</v>
      </c>
      <c r="AT51" s="23">
        <f t="shared" si="31"/>
        <v>0</v>
      </c>
      <c r="AU51" s="23">
        <v>0</v>
      </c>
      <c r="AV51" s="23">
        <v>0</v>
      </c>
      <c r="AW51" s="23">
        <f t="shared" si="32"/>
        <v>0</v>
      </c>
      <c r="AX51" s="23">
        <v>0</v>
      </c>
      <c r="AY51" s="23">
        <v>178661.2</v>
      </c>
      <c r="AZ51" s="23">
        <f t="shared" si="33"/>
        <v>59553.733333333337</v>
      </c>
      <c r="BA51" s="23">
        <v>59553.7</v>
      </c>
      <c r="BB51" s="23">
        <v>0</v>
      </c>
      <c r="BC51" s="23">
        <f t="shared" si="34"/>
        <v>0</v>
      </c>
      <c r="BD51" s="23">
        <v>0</v>
      </c>
      <c r="BE51" s="23">
        <v>0</v>
      </c>
      <c r="BF51" s="23">
        <f t="shared" si="35"/>
        <v>0</v>
      </c>
      <c r="BG51" s="23">
        <v>0</v>
      </c>
      <c r="BH51" s="23">
        <v>0</v>
      </c>
      <c r="BI51" s="23">
        <f t="shared" si="36"/>
        <v>0</v>
      </c>
      <c r="BJ51" s="23">
        <v>0</v>
      </c>
      <c r="BK51" s="23">
        <f t="shared" si="80"/>
        <v>2345.3999999999996</v>
      </c>
      <c r="BL51" s="23">
        <f t="shared" si="80"/>
        <v>781.8</v>
      </c>
      <c r="BM51" s="23">
        <f t="shared" si="80"/>
        <v>260.39999999999998</v>
      </c>
      <c r="BN51" s="23">
        <f t="shared" si="37"/>
        <v>33.307751343054484</v>
      </c>
      <c r="BO51" s="23">
        <f t="shared" si="38"/>
        <v>11.102583781018165</v>
      </c>
      <c r="BP51" s="23">
        <v>2251.1999999999998</v>
      </c>
      <c r="BQ51" s="23">
        <f t="shared" si="39"/>
        <v>750.4</v>
      </c>
      <c r="BR51" s="23">
        <v>260.39999999999998</v>
      </c>
      <c r="BS51" s="23">
        <v>0</v>
      </c>
      <c r="BT51" s="23">
        <f t="shared" si="40"/>
        <v>0</v>
      </c>
      <c r="BU51" s="23">
        <v>0</v>
      </c>
      <c r="BV51" s="23">
        <v>0</v>
      </c>
      <c r="BW51" s="23">
        <f t="shared" si="41"/>
        <v>0</v>
      </c>
      <c r="BX51" s="23">
        <v>0</v>
      </c>
      <c r="BY51" s="23">
        <v>94.2</v>
      </c>
      <c r="BZ51" s="23">
        <f t="shared" si="42"/>
        <v>31.400000000000002</v>
      </c>
      <c r="CA51" s="23">
        <v>0</v>
      </c>
      <c r="CB51" s="23">
        <v>0</v>
      </c>
      <c r="CC51" s="23">
        <f t="shared" si="43"/>
        <v>0</v>
      </c>
      <c r="CD51" s="23">
        <v>0</v>
      </c>
      <c r="CE51" s="23">
        <v>0</v>
      </c>
      <c r="CF51" s="23">
        <f t="shared" si="44"/>
        <v>0</v>
      </c>
      <c r="CG51" s="23">
        <v>0</v>
      </c>
      <c r="CH51" s="23">
        <v>0</v>
      </c>
      <c r="CI51" s="23">
        <f t="shared" si="45"/>
        <v>0</v>
      </c>
      <c r="CJ51" s="23">
        <v>0</v>
      </c>
      <c r="CK51" s="23">
        <v>5130</v>
      </c>
      <c r="CL51" s="23">
        <f t="shared" si="46"/>
        <v>1710</v>
      </c>
      <c r="CM51" s="23">
        <v>0</v>
      </c>
      <c r="CN51" s="23">
        <v>1500</v>
      </c>
      <c r="CO51" s="23">
        <f t="shared" si="47"/>
        <v>500</v>
      </c>
      <c r="CP51" s="23">
        <v>0</v>
      </c>
      <c r="CQ51" s="23">
        <f t="shared" si="48"/>
        <v>0</v>
      </c>
      <c r="CR51" s="23">
        <f t="shared" si="49"/>
        <v>0</v>
      </c>
      <c r="CS51" s="23">
        <v>0</v>
      </c>
      <c r="CT51" s="23">
        <f t="shared" si="50"/>
        <v>0</v>
      </c>
      <c r="CU51" s="23">
        <v>963.59</v>
      </c>
      <c r="CV51" s="23">
        <v>0</v>
      </c>
      <c r="CW51" s="23">
        <f t="shared" si="51"/>
        <v>0</v>
      </c>
      <c r="CX51" s="23">
        <v>0</v>
      </c>
      <c r="CY51" s="23">
        <v>0</v>
      </c>
      <c r="CZ51" s="23">
        <f t="shared" si="52"/>
        <v>0</v>
      </c>
      <c r="DA51" s="23">
        <v>0</v>
      </c>
      <c r="DB51" s="23">
        <v>0</v>
      </c>
      <c r="DC51" s="23">
        <f t="shared" si="53"/>
        <v>0</v>
      </c>
      <c r="DD51" s="23">
        <v>0</v>
      </c>
      <c r="DE51" s="23">
        <v>0</v>
      </c>
      <c r="DF51" s="23">
        <f t="shared" si="81"/>
        <v>214622.70000000004</v>
      </c>
      <c r="DG51" s="23">
        <f t="shared" si="81"/>
        <v>71540.899999999994</v>
      </c>
      <c r="DH51" s="23">
        <f t="shared" si="6"/>
        <v>67057.635999999984</v>
      </c>
      <c r="DI51" s="23">
        <v>0</v>
      </c>
      <c r="DJ51" s="23">
        <f t="shared" si="54"/>
        <v>0</v>
      </c>
      <c r="DK51" s="23">
        <v>0</v>
      </c>
      <c r="DL51" s="23">
        <v>0</v>
      </c>
      <c r="DM51" s="23">
        <f t="shared" si="55"/>
        <v>0</v>
      </c>
      <c r="DN51" s="23">
        <v>0</v>
      </c>
      <c r="DO51" s="23">
        <v>0</v>
      </c>
      <c r="DP51" s="23">
        <f t="shared" si="56"/>
        <v>0</v>
      </c>
      <c r="DQ51" s="23">
        <v>0</v>
      </c>
      <c r="DR51" s="23">
        <v>0</v>
      </c>
      <c r="DS51" s="23">
        <f t="shared" si="57"/>
        <v>0</v>
      </c>
      <c r="DT51" s="23">
        <v>0</v>
      </c>
      <c r="DU51" s="23">
        <v>0</v>
      </c>
      <c r="DV51" s="23">
        <f t="shared" si="58"/>
        <v>0</v>
      </c>
      <c r="DW51" s="23">
        <v>0</v>
      </c>
      <c r="DX51" s="23">
        <v>40000</v>
      </c>
      <c r="DY51" s="23">
        <f t="shared" si="59"/>
        <v>13333.333333333334</v>
      </c>
      <c r="DZ51" s="23">
        <v>0</v>
      </c>
      <c r="EA51" s="23">
        <v>0</v>
      </c>
      <c r="EB51" s="23">
        <f t="shared" si="82"/>
        <v>40000</v>
      </c>
      <c r="EC51" s="23">
        <f t="shared" si="82"/>
        <v>13333.333333333334</v>
      </c>
      <c r="ED51" s="23">
        <f t="shared" si="8"/>
        <v>0</v>
      </c>
    </row>
    <row r="52" spans="1:134">
      <c r="A52" s="21">
        <v>40</v>
      </c>
      <c r="B52" s="27" t="s">
        <v>197</v>
      </c>
      <c r="C52" s="23">
        <v>6722.9749000000002</v>
      </c>
      <c r="D52" s="23">
        <v>75623.722200000004</v>
      </c>
      <c r="E52" s="23">
        <f t="shared" si="78"/>
        <v>277808</v>
      </c>
      <c r="F52" s="23">
        <f t="shared" si="78"/>
        <v>92602.666666666642</v>
      </c>
      <c r="G52" s="23">
        <f t="shared" si="78"/>
        <v>90290.501999999993</v>
      </c>
      <c r="H52" s="23">
        <f t="shared" si="9"/>
        <v>97.503133819040514</v>
      </c>
      <c r="I52" s="23">
        <f t="shared" si="10"/>
        <v>32.501044606346831</v>
      </c>
      <c r="J52" s="23">
        <f t="shared" si="79"/>
        <v>37251.800000000003</v>
      </c>
      <c r="K52" s="23">
        <f t="shared" si="79"/>
        <v>12417.266666666666</v>
      </c>
      <c r="L52" s="23">
        <f t="shared" si="79"/>
        <v>10313.601999999999</v>
      </c>
      <c r="M52" s="23">
        <f t="shared" si="11"/>
        <v>83.058552875297295</v>
      </c>
      <c r="N52" s="23">
        <f t="shared" si="12"/>
        <v>27.686184291765763</v>
      </c>
      <c r="O52" s="23">
        <f t="shared" si="2"/>
        <v>24161.8</v>
      </c>
      <c r="P52" s="23">
        <f t="shared" si="13"/>
        <v>8053.9333333333334</v>
      </c>
      <c r="Q52" s="23">
        <f t="shared" si="3"/>
        <v>6781.8059999999996</v>
      </c>
      <c r="R52" s="23">
        <f t="shared" si="14"/>
        <v>84.204893675140084</v>
      </c>
      <c r="S52" s="23">
        <f t="shared" si="15"/>
        <v>28.068297891713367</v>
      </c>
      <c r="T52" s="23">
        <v>61</v>
      </c>
      <c r="U52" s="23">
        <f t="shared" si="16"/>
        <v>20.333333333333332</v>
      </c>
      <c r="V52" s="23">
        <v>24.672999999999998</v>
      </c>
      <c r="W52" s="23">
        <f t="shared" si="17"/>
        <v>121.34262295081967</v>
      </c>
      <c r="X52" s="23">
        <f t="shared" si="18"/>
        <v>40.447540983606558</v>
      </c>
      <c r="Y52" s="23">
        <v>5288</v>
      </c>
      <c r="Z52" s="23">
        <f t="shared" si="19"/>
        <v>1762.6666666666667</v>
      </c>
      <c r="AA52" s="23">
        <v>1689.433</v>
      </c>
      <c r="AB52" s="23">
        <f t="shared" si="20"/>
        <v>95.845291225416034</v>
      </c>
      <c r="AC52" s="23">
        <f t="shared" si="21"/>
        <v>31.94843040847201</v>
      </c>
      <c r="AD52" s="23">
        <v>24100.799999999999</v>
      </c>
      <c r="AE52" s="23">
        <f t="shared" si="22"/>
        <v>8033.5999999999995</v>
      </c>
      <c r="AF52" s="23">
        <v>6757.1329999999998</v>
      </c>
      <c r="AG52" s="23">
        <f t="shared" si="23"/>
        <v>84.110896733718391</v>
      </c>
      <c r="AH52" s="23">
        <f t="shared" si="24"/>
        <v>28.036965577906127</v>
      </c>
      <c r="AI52" s="23">
        <v>825</v>
      </c>
      <c r="AJ52" s="23">
        <f t="shared" si="25"/>
        <v>275</v>
      </c>
      <c r="AK52" s="23">
        <v>113.4</v>
      </c>
      <c r="AL52" s="23">
        <f t="shared" si="26"/>
        <v>41.236363636363635</v>
      </c>
      <c r="AM52" s="23">
        <f t="shared" si="27"/>
        <v>13.745454545454546</v>
      </c>
      <c r="AN52" s="23">
        <v>0</v>
      </c>
      <c r="AO52" s="23">
        <f t="shared" si="28"/>
        <v>0</v>
      </c>
      <c r="AP52" s="23">
        <v>0</v>
      </c>
      <c r="AQ52" s="23" t="e">
        <f t="shared" si="29"/>
        <v>#DIV/0!</v>
      </c>
      <c r="AR52" s="23" t="e">
        <f t="shared" si="30"/>
        <v>#DIV/0!</v>
      </c>
      <c r="AS52" s="23">
        <v>0</v>
      </c>
      <c r="AT52" s="23">
        <f t="shared" si="31"/>
        <v>0</v>
      </c>
      <c r="AU52" s="23">
        <v>0</v>
      </c>
      <c r="AV52" s="23">
        <v>0</v>
      </c>
      <c r="AW52" s="23">
        <f t="shared" si="32"/>
        <v>0</v>
      </c>
      <c r="AX52" s="23">
        <v>0</v>
      </c>
      <c r="AY52" s="23">
        <v>237522.3</v>
      </c>
      <c r="AZ52" s="23">
        <f t="shared" si="33"/>
        <v>79174.099999999991</v>
      </c>
      <c r="BA52" s="23">
        <v>79174.100000000006</v>
      </c>
      <c r="BB52" s="23">
        <v>3033.9</v>
      </c>
      <c r="BC52" s="23">
        <f t="shared" si="34"/>
        <v>1011.3000000000001</v>
      </c>
      <c r="BD52" s="23">
        <v>802.8</v>
      </c>
      <c r="BE52" s="23">
        <v>0</v>
      </c>
      <c r="BF52" s="23">
        <f t="shared" si="35"/>
        <v>0</v>
      </c>
      <c r="BG52" s="23">
        <v>0</v>
      </c>
      <c r="BH52" s="23">
        <v>0</v>
      </c>
      <c r="BI52" s="23">
        <f t="shared" si="36"/>
        <v>0</v>
      </c>
      <c r="BJ52" s="23">
        <v>0</v>
      </c>
      <c r="BK52" s="23">
        <f t="shared" si="80"/>
        <v>1873</v>
      </c>
      <c r="BL52" s="23">
        <f t="shared" si="80"/>
        <v>624.33333333333337</v>
      </c>
      <c r="BM52" s="23">
        <f t="shared" si="80"/>
        <v>491.57799999999997</v>
      </c>
      <c r="BN52" s="23">
        <f t="shared" si="37"/>
        <v>78.736465563267473</v>
      </c>
      <c r="BO52" s="23">
        <f t="shared" si="38"/>
        <v>26.245488521089161</v>
      </c>
      <c r="BP52" s="23">
        <v>1813</v>
      </c>
      <c r="BQ52" s="23">
        <f t="shared" si="39"/>
        <v>604.33333333333337</v>
      </c>
      <c r="BR52" s="23">
        <v>491.57799999999997</v>
      </c>
      <c r="BS52" s="23">
        <v>0</v>
      </c>
      <c r="BT52" s="23">
        <f t="shared" si="40"/>
        <v>0</v>
      </c>
      <c r="BU52" s="23">
        <v>0</v>
      </c>
      <c r="BV52" s="23">
        <v>0</v>
      </c>
      <c r="BW52" s="23">
        <f t="shared" si="41"/>
        <v>0</v>
      </c>
      <c r="BX52" s="23">
        <v>0</v>
      </c>
      <c r="BY52" s="23">
        <v>60</v>
      </c>
      <c r="BZ52" s="23">
        <f t="shared" si="42"/>
        <v>20</v>
      </c>
      <c r="CA52" s="23">
        <v>0</v>
      </c>
      <c r="CB52" s="23">
        <v>0</v>
      </c>
      <c r="CC52" s="23">
        <f t="shared" si="43"/>
        <v>0</v>
      </c>
      <c r="CD52" s="23">
        <v>0</v>
      </c>
      <c r="CE52" s="23">
        <v>0</v>
      </c>
      <c r="CF52" s="23">
        <f t="shared" si="44"/>
        <v>0</v>
      </c>
      <c r="CG52" s="23">
        <v>0</v>
      </c>
      <c r="CH52" s="23">
        <v>0</v>
      </c>
      <c r="CI52" s="23">
        <f t="shared" si="45"/>
        <v>0</v>
      </c>
      <c r="CJ52" s="23">
        <v>0</v>
      </c>
      <c r="CK52" s="23">
        <v>4620</v>
      </c>
      <c r="CL52" s="23">
        <f t="shared" si="46"/>
        <v>1540</v>
      </c>
      <c r="CM52" s="23">
        <v>734</v>
      </c>
      <c r="CN52" s="23">
        <v>1900</v>
      </c>
      <c r="CO52" s="23">
        <f t="shared" si="47"/>
        <v>633.33333333333337</v>
      </c>
      <c r="CP52" s="23">
        <v>188</v>
      </c>
      <c r="CQ52" s="23">
        <f t="shared" si="48"/>
        <v>29.684210526315784</v>
      </c>
      <c r="CR52" s="23">
        <f t="shared" si="49"/>
        <v>9.8947368421052637</v>
      </c>
      <c r="CS52" s="23">
        <v>0</v>
      </c>
      <c r="CT52" s="23">
        <f t="shared" si="50"/>
        <v>0</v>
      </c>
      <c r="CU52" s="23">
        <v>443.38299999999998</v>
      </c>
      <c r="CV52" s="23">
        <v>0</v>
      </c>
      <c r="CW52" s="23">
        <f t="shared" si="51"/>
        <v>0</v>
      </c>
      <c r="CX52" s="23">
        <v>0</v>
      </c>
      <c r="CY52" s="23">
        <v>0</v>
      </c>
      <c r="CZ52" s="23">
        <f t="shared" si="52"/>
        <v>0</v>
      </c>
      <c r="DA52" s="23">
        <v>0</v>
      </c>
      <c r="DB52" s="23">
        <v>484</v>
      </c>
      <c r="DC52" s="23">
        <f t="shared" si="53"/>
        <v>161.33333333333334</v>
      </c>
      <c r="DD52" s="23">
        <v>60.002000000000002</v>
      </c>
      <c r="DE52" s="23">
        <v>0</v>
      </c>
      <c r="DF52" s="23">
        <f t="shared" si="81"/>
        <v>277808</v>
      </c>
      <c r="DG52" s="23">
        <f t="shared" si="81"/>
        <v>92602.666666666642</v>
      </c>
      <c r="DH52" s="23">
        <f t="shared" si="6"/>
        <v>90290.501999999993</v>
      </c>
      <c r="DI52" s="23">
        <v>0</v>
      </c>
      <c r="DJ52" s="23">
        <f t="shared" si="54"/>
        <v>0</v>
      </c>
      <c r="DK52" s="23">
        <v>0</v>
      </c>
      <c r="DL52" s="23">
        <v>0</v>
      </c>
      <c r="DM52" s="23">
        <f t="shared" si="55"/>
        <v>0</v>
      </c>
      <c r="DN52" s="23">
        <v>0</v>
      </c>
      <c r="DO52" s="23">
        <v>0</v>
      </c>
      <c r="DP52" s="23">
        <f t="shared" si="56"/>
        <v>0</v>
      </c>
      <c r="DQ52" s="23">
        <v>0</v>
      </c>
      <c r="DR52" s="23">
        <v>0</v>
      </c>
      <c r="DS52" s="23">
        <f t="shared" si="57"/>
        <v>0</v>
      </c>
      <c r="DT52" s="23">
        <v>0</v>
      </c>
      <c r="DU52" s="23">
        <v>0</v>
      </c>
      <c r="DV52" s="23">
        <f t="shared" si="58"/>
        <v>0</v>
      </c>
      <c r="DW52" s="23">
        <v>0</v>
      </c>
      <c r="DX52" s="23">
        <v>6000</v>
      </c>
      <c r="DY52" s="23">
        <f t="shared" si="59"/>
        <v>2000</v>
      </c>
      <c r="DZ52" s="23">
        <v>0</v>
      </c>
      <c r="EA52" s="23">
        <v>0</v>
      </c>
      <c r="EB52" s="23">
        <f t="shared" si="82"/>
        <v>6000</v>
      </c>
      <c r="EC52" s="23">
        <f t="shared" si="82"/>
        <v>2000</v>
      </c>
      <c r="ED52" s="23">
        <f t="shared" si="8"/>
        <v>0</v>
      </c>
    </row>
    <row r="53" spans="1:134">
      <c r="A53" s="21">
        <v>41</v>
      </c>
      <c r="B53" s="27" t="s">
        <v>198</v>
      </c>
      <c r="C53" s="23">
        <v>1200.7212</v>
      </c>
      <c r="D53" s="23">
        <v>65934.271800000002</v>
      </c>
      <c r="E53" s="23">
        <f t="shared" si="78"/>
        <v>172930.4</v>
      </c>
      <c r="F53" s="23">
        <f t="shared" si="78"/>
        <v>57643.466666666674</v>
      </c>
      <c r="G53" s="23">
        <f t="shared" si="78"/>
        <v>51580.394500000009</v>
      </c>
      <c r="H53" s="23">
        <f t="shared" si="9"/>
        <v>89.481770411680088</v>
      </c>
      <c r="I53" s="23">
        <f t="shared" si="10"/>
        <v>29.827256803893366</v>
      </c>
      <c r="J53" s="23">
        <f t="shared" si="79"/>
        <v>31273.8</v>
      </c>
      <c r="K53" s="23">
        <f t="shared" si="79"/>
        <v>10424.599999999999</v>
      </c>
      <c r="L53" s="23">
        <f t="shared" si="79"/>
        <v>4361.4944999999998</v>
      </c>
      <c r="M53" s="23">
        <f t="shared" si="11"/>
        <v>41.838483011338568</v>
      </c>
      <c r="N53" s="23">
        <f t="shared" si="12"/>
        <v>13.946161003779523</v>
      </c>
      <c r="O53" s="23">
        <f t="shared" si="2"/>
        <v>15802</v>
      </c>
      <c r="P53" s="23">
        <f t="shared" si="13"/>
        <v>5267.333333333333</v>
      </c>
      <c r="Q53" s="23">
        <f t="shared" si="3"/>
        <v>2762.4349999999999</v>
      </c>
      <c r="R53" s="23">
        <f t="shared" si="14"/>
        <v>52.444658903936215</v>
      </c>
      <c r="S53" s="23">
        <f t="shared" si="15"/>
        <v>17.481552967978736</v>
      </c>
      <c r="T53" s="23">
        <v>102</v>
      </c>
      <c r="U53" s="23">
        <f t="shared" si="16"/>
        <v>34</v>
      </c>
      <c r="V53" s="23">
        <v>0.63600000000000001</v>
      </c>
      <c r="W53" s="23">
        <f t="shared" si="17"/>
        <v>1.8705882352941177</v>
      </c>
      <c r="X53" s="23">
        <f t="shared" si="18"/>
        <v>0.62352941176470589</v>
      </c>
      <c r="Y53" s="23">
        <v>8587.4</v>
      </c>
      <c r="Z53" s="23">
        <f t="shared" si="19"/>
        <v>2862.4666666666667</v>
      </c>
      <c r="AA53" s="23">
        <v>492.65</v>
      </c>
      <c r="AB53" s="23">
        <f t="shared" si="20"/>
        <v>17.210680764841509</v>
      </c>
      <c r="AC53" s="23">
        <f t="shared" si="21"/>
        <v>5.7368935882805037</v>
      </c>
      <c r="AD53" s="23">
        <v>15700</v>
      </c>
      <c r="AE53" s="23">
        <f t="shared" si="22"/>
        <v>5233.333333333333</v>
      </c>
      <c r="AF53" s="23">
        <v>2761.799</v>
      </c>
      <c r="AG53" s="23">
        <f t="shared" si="23"/>
        <v>52.773229299363052</v>
      </c>
      <c r="AH53" s="23">
        <f t="shared" si="24"/>
        <v>17.591076433121021</v>
      </c>
      <c r="AI53" s="23">
        <v>600</v>
      </c>
      <c r="AJ53" s="23">
        <f t="shared" si="25"/>
        <v>200</v>
      </c>
      <c r="AK53" s="23">
        <v>362.43650000000002</v>
      </c>
      <c r="AL53" s="23">
        <f t="shared" si="26"/>
        <v>181.21825000000001</v>
      </c>
      <c r="AM53" s="23">
        <f t="shared" si="27"/>
        <v>60.406083333333335</v>
      </c>
      <c r="AN53" s="23">
        <v>0</v>
      </c>
      <c r="AO53" s="23">
        <f t="shared" si="28"/>
        <v>0</v>
      </c>
      <c r="AP53" s="23">
        <v>0</v>
      </c>
      <c r="AQ53" s="23" t="e">
        <f t="shared" si="29"/>
        <v>#DIV/0!</v>
      </c>
      <c r="AR53" s="23" t="e">
        <f t="shared" si="30"/>
        <v>#DIV/0!</v>
      </c>
      <c r="AS53" s="23">
        <v>0</v>
      </c>
      <c r="AT53" s="23">
        <f t="shared" si="31"/>
        <v>0</v>
      </c>
      <c r="AU53" s="23">
        <v>0</v>
      </c>
      <c r="AV53" s="23">
        <v>0</v>
      </c>
      <c r="AW53" s="23">
        <f t="shared" si="32"/>
        <v>0</v>
      </c>
      <c r="AX53" s="23">
        <v>0</v>
      </c>
      <c r="AY53" s="23">
        <v>141656.6</v>
      </c>
      <c r="AZ53" s="23">
        <f t="shared" si="33"/>
        <v>47218.866666666669</v>
      </c>
      <c r="BA53" s="23">
        <v>47218.9</v>
      </c>
      <c r="BB53" s="23">
        <v>0</v>
      </c>
      <c r="BC53" s="23">
        <f t="shared" si="34"/>
        <v>0</v>
      </c>
      <c r="BD53" s="23">
        <v>0</v>
      </c>
      <c r="BE53" s="23">
        <v>0</v>
      </c>
      <c r="BF53" s="23">
        <f t="shared" si="35"/>
        <v>0</v>
      </c>
      <c r="BG53" s="23">
        <v>0</v>
      </c>
      <c r="BH53" s="23">
        <v>0</v>
      </c>
      <c r="BI53" s="23">
        <f t="shared" si="36"/>
        <v>0</v>
      </c>
      <c r="BJ53" s="23">
        <v>0</v>
      </c>
      <c r="BK53" s="23">
        <f t="shared" si="80"/>
        <v>1069.9000000000001</v>
      </c>
      <c r="BL53" s="23">
        <f t="shared" si="80"/>
        <v>356.63333333333333</v>
      </c>
      <c r="BM53" s="23">
        <f t="shared" si="80"/>
        <v>142.71299999999999</v>
      </c>
      <c r="BN53" s="23">
        <f t="shared" si="37"/>
        <v>40.016730535564072</v>
      </c>
      <c r="BO53" s="23">
        <f t="shared" si="38"/>
        <v>13.338910178521354</v>
      </c>
      <c r="BP53" s="23">
        <v>812.6</v>
      </c>
      <c r="BQ53" s="23">
        <f t="shared" si="39"/>
        <v>270.86666666666667</v>
      </c>
      <c r="BR53" s="23">
        <v>91.3</v>
      </c>
      <c r="BS53" s="23">
        <v>0</v>
      </c>
      <c r="BT53" s="23">
        <f t="shared" si="40"/>
        <v>0</v>
      </c>
      <c r="BU53" s="23">
        <v>0</v>
      </c>
      <c r="BV53" s="23">
        <v>0</v>
      </c>
      <c r="BW53" s="23">
        <f t="shared" si="41"/>
        <v>0</v>
      </c>
      <c r="BX53" s="23">
        <v>0</v>
      </c>
      <c r="BY53" s="23">
        <v>257.3</v>
      </c>
      <c r="BZ53" s="23">
        <f t="shared" si="42"/>
        <v>85.766666666666666</v>
      </c>
      <c r="CA53" s="23">
        <v>51.412999999999997</v>
      </c>
      <c r="CB53" s="23">
        <v>0</v>
      </c>
      <c r="CC53" s="23">
        <f t="shared" si="43"/>
        <v>0</v>
      </c>
      <c r="CD53" s="23">
        <v>0</v>
      </c>
      <c r="CE53" s="23">
        <v>0</v>
      </c>
      <c r="CF53" s="23">
        <f t="shared" si="44"/>
        <v>0</v>
      </c>
      <c r="CG53" s="23">
        <v>0</v>
      </c>
      <c r="CH53" s="23">
        <v>0</v>
      </c>
      <c r="CI53" s="23">
        <f t="shared" si="45"/>
        <v>0</v>
      </c>
      <c r="CJ53" s="23">
        <v>0</v>
      </c>
      <c r="CK53" s="23">
        <v>5214.5</v>
      </c>
      <c r="CL53" s="23">
        <f t="shared" si="46"/>
        <v>1738.1666666666667</v>
      </c>
      <c r="CM53" s="23">
        <v>601.26</v>
      </c>
      <c r="CN53" s="23">
        <v>3854.5</v>
      </c>
      <c r="CO53" s="23">
        <f t="shared" si="47"/>
        <v>1284.8333333333333</v>
      </c>
      <c r="CP53" s="23">
        <v>384.26</v>
      </c>
      <c r="CQ53" s="23">
        <f t="shared" si="48"/>
        <v>29.907380983266314</v>
      </c>
      <c r="CR53" s="23">
        <f t="shared" si="49"/>
        <v>9.969126994422103</v>
      </c>
      <c r="CS53" s="23">
        <v>0</v>
      </c>
      <c r="CT53" s="23">
        <f t="shared" si="50"/>
        <v>0</v>
      </c>
      <c r="CU53" s="23">
        <v>0</v>
      </c>
      <c r="CV53" s="23">
        <v>0</v>
      </c>
      <c r="CW53" s="23">
        <f t="shared" si="51"/>
        <v>0</v>
      </c>
      <c r="CX53" s="23">
        <v>0</v>
      </c>
      <c r="CY53" s="23">
        <v>0</v>
      </c>
      <c r="CZ53" s="23">
        <f t="shared" si="52"/>
        <v>0</v>
      </c>
      <c r="DA53" s="23">
        <v>0</v>
      </c>
      <c r="DB53" s="23">
        <v>0</v>
      </c>
      <c r="DC53" s="23">
        <f t="shared" si="53"/>
        <v>0</v>
      </c>
      <c r="DD53" s="23">
        <v>0</v>
      </c>
      <c r="DE53" s="23">
        <v>0</v>
      </c>
      <c r="DF53" s="23">
        <f t="shared" si="81"/>
        <v>172930.4</v>
      </c>
      <c r="DG53" s="23">
        <f t="shared" si="81"/>
        <v>57643.466666666674</v>
      </c>
      <c r="DH53" s="23">
        <f t="shared" si="6"/>
        <v>51580.394500000009</v>
      </c>
      <c r="DI53" s="23">
        <v>0</v>
      </c>
      <c r="DJ53" s="23">
        <f t="shared" si="54"/>
        <v>0</v>
      </c>
      <c r="DK53" s="23">
        <v>0</v>
      </c>
      <c r="DL53" s="23">
        <v>0</v>
      </c>
      <c r="DM53" s="23">
        <f t="shared" si="55"/>
        <v>0</v>
      </c>
      <c r="DN53" s="23">
        <v>0</v>
      </c>
      <c r="DO53" s="23">
        <v>0</v>
      </c>
      <c r="DP53" s="23">
        <f t="shared" si="56"/>
        <v>0</v>
      </c>
      <c r="DQ53" s="23">
        <v>0</v>
      </c>
      <c r="DR53" s="23">
        <v>0</v>
      </c>
      <c r="DS53" s="23">
        <f t="shared" si="57"/>
        <v>0</v>
      </c>
      <c r="DT53" s="23">
        <v>0</v>
      </c>
      <c r="DU53" s="23">
        <v>0</v>
      </c>
      <c r="DV53" s="23">
        <f t="shared" si="58"/>
        <v>0</v>
      </c>
      <c r="DW53" s="23">
        <v>0</v>
      </c>
      <c r="DX53" s="23">
        <v>33468.775000000001</v>
      </c>
      <c r="DY53" s="23">
        <f t="shared" si="59"/>
        <v>11156.258333333333</v>
      </c>
      <c r="DZ53" s="23">
        <v>603.77499999999998</v>
      </c>
      <c r="EA53" s="23">
        <v>0</v>
      </c>
      <c r="EB53" s="23">
        <f t="shared" si="82"/>
        <v>33468.775000000001</v>
      </c>
      <c r="EC53" s="23">
        <f t="shared" si="82"/>
        <v>11156.258333333333</v>
      </c>
      <c r="ED53" s="23">
        <f t="shared" si="8"/>
        <v>603.77499999999998</v>
      </c>
    </row>
    <row r="54" spans="1:134">
      <c r="A54" s="21">
        <v>42</v>
      </c>
      <c r="B54" s="29" t="s">
        <v>199</v>
      </c>
      <c r="C54" s="23">
        <v>5028.9029</v>
      </c>
      <c r="D54" s="23">
        <v>24534.272799999999</v>
      </c>
      <c r="E54" s="23">
        <f t="shared" si="78"/>
        <v>171995.6</v>
      </c>
      <c r="F54" s="23">
        <f t="shared" si="78"/>
        <v>57331.866666666669</v>
      </c>
      <c r="G54" s="23">
        <f t="shared" si="78"/>
        <v>68998.537199999992</v>
      </c>
      <c r="H54" s="23">
        <f t="shared" si="9"/>
        <v>120.34936451862721</v>
      </c>
      <c r="I54" s="23">
        <f t="shared" si="10"/>
        <v>40.116454839542399</v>
      </c>
      <c r="J54" s="23">
        <f t="shared" si="79"/>
        <v>45848.9</v>
      </c>
      <c r="K54" s="23">
        <f t="shared" si="79"/>
        <v>15282.966666666667</v>
      </c>
      <c r="L54" s="23">
        <f t="shared" si="79"/>
        <v>26952.439200000004</v>
      </c>
      <c r="M54" s="23">
        <f t="shared" si="11"/>
        <v>176.35606873883563</v>
      </c>
      <c r="N54" s="23">
        <f t="shared" si="12"/>
        <v>58.785356246278539</v>
      </c>
      <c r="O54" s="23">
        <f t="shared" si="2"/>
        <v>26295.4</v>
      </c>
      <c r="P54" s="23">
        <f t="shared" si="13"/>
        <v>8765.1333333333332</v>
      </c>
      <c r="Q54" s="23">
        <f t="shared" si="3"/>
        <v>21681.404000000002</v>
      </c>
      <c r="R54" s="23">
        <f t="shared" si="14"/>
        <v>247.359659864463</v>
      </c>
      <c r="S54" s="23">
        <f t="shared" si="15"/>
        <v>82.453219954820995</v>
      </c>
      <c r="T54" s="23">
        <v>295.39999999999998</v>
      </c>
      <c r="U54" s="23">
        <f t="shared" si="16"/>
        <v>98.466666666666654</v>
      </c>
      <c r="V54" s="23">
        <v>238.05799999999999</v>
      </c>
      <c r="W54" s="23">
        <f t="shared" si="17"/>
        <v>241.7650643195667</v>
      </c>
      <c r="X54" s="23">
        <f t="shared" si="18"/>
        <v>80.588354773188897</v>
      </c>
      <c r="Y54" s="23">
        <v>10866.4</v>
      </c>
      <c r="Z54" s="23">
        <f t="shared" si="19"/>
        <v>3622.1333333333332</v>
      </c>
      <c r="AA54" s="23">
        <v>950.10220000000004</v>
      </c>
      <c r="AB54" s="23">
        <f t="shared" si="20"/>
        <v>26.23045902966944</v>
      </c>
      <c r="AC54" s="23">
        <f t="shared" si="21"/>
        <v>8.7434863432231467</v>
      </c>
      <c r="AD54" s="23">
        <v>26000</v>
      </c>
      <c r="AE54" s="23">
        <f t="shared" si="22"/>
        <v>8666.6666666666661</v>
      </c>
      <c r="AF54" s="23">
        <v>21443.346000000001</v>
      </c>
      <c r="AG54" s="23">
        <f t="shared" si="23"/>
        <v>247.42322307692311</v>
      </c>
      <c r="AH54" s="23">
        <f t="shared" si="24"/>
        <v>82.474407692307693</v>
      </c>
      <c r="AI54" s="23">
        <v>400</v>
      </c>
      <c r="AJ54" s="23">
        <f t="shared" si="25"/>
        <v>133.33333333333334</v>
      </c>
      <c r="AK54" s="23">
        <v>152.19999999999999</v>
      </c>
      <c r="AL54" s="23">
        <f t="shared" si="26"/>
        <v>114.14999999999998</v>
      </c>
      <c r="AM54" s="23">
        <f t="shared" si="27"/>
        <v>38.049999999999997</v>
      </c>
      <c r="AN54" s="23">
        <v>0</v>
      </c>
      <c r="AO54" s="23">
        <f t="shared" si="28"/>
        <v>0</v>
      </c>
      <c r="AP54" s="23">
        <v>0</v>
      </c>
      <c r="AQ54" s="23" t="e">
        <f t="shared" si="29"/>
        <v>#DIV/0!</v>
      </c>
      <c r="AR54" s="23" t="e">
        <f t="shared" si="30"/>
        <v>#DIV/0!</v>
      </c>
      <c r="AS54" s="23">
        <v>0</v>
      </c>
      <c r="AT54" s="23">
        <f t="shared" si="31"/>
        <v>0</v>
      </c>
      <c r="AU54" s="23">
        <v>0</v>
      </c>
      <c r="AV54" s="23">
        <v>0</v>
      </c>
      <c r="AW54" s="23">
        <f t="shared" si="32"/>
        <v>0</v>
      </c>
      <c r="AX54" s="23">
        <v>0</v>
      </c>
      <c r="AY54" s="23">
        <v>126146.7</v>
      </c>
      <c r="AZ54" s="23">
        <f t="shared" si="33"/>
        <v>42048.9</v>
      </c>
      <c r="BA54" s="23">
        <v>42049</v>
      </c>
      <c r="BB54" s="23">
        <v>0</v>
      </c>
      <c r="BC54" s="23">
        <f t="shared" si="34"/>
        <v>0</v>
      </c>
      <c r="BD54" s="23">
        <v>0</v>
      </c>
      <c r="BE54" s="23">
        <v>0</v>
      </c>
      <c r="BF54" s="23">
        <f t="shared" si="35"/>
        <v>0</v>
      </c>
      <c r="BG54" s="23">
        <v>0</v>
      </c>
      <c r="BH54" s="23">
        <v>0</v>
      </c>
      <c r="BI54" s="23">
        <f t="shared" si="36"/>
        <v>0</v>
      </c>
      <c r="BJ54" s="23">
        <v>0</v>
      </c>
      <c r="BK54" s="23">
        <f t="shared" si="80"/>
        <v>2730</v>
      </c>
      <c r="BL54" s="23">
        <f t="shared" si="80"/>
        <v>910</v>
      </c>
      <c r="BM54" s="23">
        <f t="shared" si="80"/>
        <v>1161.6289999999999</v>
      </c>
      <c r="BN54" s="23">
        <f t="shared" si="37"/>
        <v>127.65153846153845</v>
      </c>
      <c r="BO54" s="23">
        <f t="shared" si="38"/>
        <v>42.550512820512814</v>
      </c>
      <c r="BP54" s="23">
        <v>2000</v>
      </c>
      <c r="BQ54" s="23">
        <f t="shared" si="39"/>
        <v>666.66666666666663</v>
      </c>
      <c r="BR54" s="23">
        <v>961.62900000000002</v>
      </c>
      <c r="BS54" s="23">
        <v>0</v>
      </c>
      <c r="BT54" s="23">
        <f t="shared" si="40"/>
        <v>0</v>
      </c>
      <c r="BU54" s="23">
        <v>0</v>
      </c>
      <c r="BV54" s="23">
        <v>0</v>
      </c>
      <c r="BW54" s="23">
        <f t="shared" si="41"/>
        <v>0</v>
      </c>
      <c r="BX54" s="23">
        <v>0</v>
      </c>
      <c r="BY54" s="23">
        <v>730</v>
      </c>
      <c r="BZ54" s="23">
        <f t="shared" si="42"/>
        <v>243.33333333333334</v>
      </c>
      <c r="CA54" s="23">
        <v>200</v>
      </c>
      <c r="CB54" s="23">
        <v>0</v>
      </c>
      <c r="CC54" s="23">
        <f t="shared" si="43"/>
        <v>0</v>
      </c>
      <c r="CD54" s="23">
        <v>0</v>
      </c>
      <c r="CE54" s="23">
        <v>0</v>
      </c>
      <c r="CF54" s="23">
        <f t="shared" si="44"/>
        <v>0</v>
      </c>
      <c r="CG54" s="23">
        <v>0</v>
      </c>
      <c r="CH54" s="23">
        <v>0</v>
      </c>
      <c r="CI54" s="23">
        <f t="shared" si="45"/>
        <v>0</v>
      </c>
      <c r="CJ54" s="23">
        <v>0</v>
      </c>
      <c r="CK54" s="23">
        <v>5557.1</v>
      </c>
      <c r="CL54" s="23">
        <f t="shared" si="46"/>
        <v>1852.3666666666668</v>
      </c>
      <c r="CM54" s="23">
        <v>1047.4000000000001</v>
      </c>
      <c r="CN54" s="23">
        <v>4616.3</v>
      </c>
      <c r="CO54" s="23">
        <f t="shared" si="47"/>
        <v>1538.7666666666667</v>
      </c>
      <c r="CP54" s="23">
        <v>884.28399999999999</v>
      </c>
      <c r="CQ54" s="23">
        <f t="shared" si="48"/>
        <v>57.467062365964082</v>
      </c>
      <c r="CR54" s="23">
        <f t="shared" si="49"/>
        <v>19.15568745532136</v>
      </c>
      <c r="CS54" s="23">
        <v>0</v>
      </c>
      <c r="CT54" s="23">
        <f t="shared" si="50"/>
        <v>0</v>
      </c>
      <c r="CU54" s="23">
        <v>1959.704</v>
      </c>
      <c r="CV54" s="23">
        <v>0</v>
      </c>
      <c r="CW54" s="23">
        <f t="shared" si="51"/>
        <v>0</v>
      </c>
      <c r="CX54" s="23">
        <v>0</v>
      </c>
      <c r="CY54" s="23">
        <v>0</v>
      </c>
      <c r="CZ54" s="23">
        <f t="shared" si="52"/>
        <v>0</v>
      </c>
      <c r="DA54" s="23">
        <v>0</v>
      </c>
      <c r="DB54" s="23">
        <v>0</v>
      </c>
      <c r="DC54" s="23">
        <f t="shared" si="53"/>
        <v>0</v>
      </c>
      <c r="DD54" s="23">
        <v>0</v>
      </c>
      <c r="DE54" s="23">
        <v>0</v>
      </c>
      <c r="DF54" s="23">
        <f t="shared" si="81"/>
        <v>171995.6</v>
      </c>
      <c r="DG54" s="23">
        <f t="shared" si="81"/>
        <v>57331.866666666669</v>
      </c>
      <c r="DH54" s="23">
        <f t="shared" si="6"/>
        <v>69001.439199999993</v>
      </c>
      <c r="DI54" s="23">
        <v>0</v>
      </c>
      <c r="DJ54" s="23">
        <f t="shared" si="54"/>
        <v>0</v>
      </c>
      <c r="DK54" s="23">
        <v>0</v>
      </c>
      <c r="DL54" s="23">
        <v>0</v>
      </c>
      <c r="DM54" s="23">
        <f t="shared" si="55"/>
        <v>0</v>
      </c>
      <c r="DN54" s="23">
        <v>-2.9020000000000001</v>
      </c>
      <c r="DO54" s="23">
        <v>0</v>
      </c>
      <c r="DP54" s="23">
        <f t="shared" si="56"/>
        <v>0</v>
      </c>
      <c r="DQ54" s="23">
        <v>0</v>
      </c>
      <c r="DR54" s="23">
        <v>0</v>
      </c>
      <c r="DS54" s="23">
        <f t="shared" si="57"/>
        <v>0</v>
      </c>
      <c r="DT54" s="23">
        <v>0</v>
      </c>
      <c r="DU54" s="23">
        <v>0</v>
      </c>
      <c r="DV54" s="23">
        <f t="shared" si="58"/>
        <v>0</v>
      </c>
      <c r="DW54" s="23">
        <v>0</v>
      </c>
      <c r="DX54" s="23">
        <v>30000</v>
      </c>
      <c r="DY54" s="23">
        <f t="shared" si="59"/>
        <v>10000</v>
      </c>
      <c r="DZ54" s="23">
        <v>0</v>
      </c>
      <c r="EA54" s="23">
        <v>0</v>
      </c>
      <c r="EB54" s="23">
        <f t="shared" si="82"/>
        <v>30000</v>
      </c>
      <c r="EC54" s="23">
        <f t="shared" si="82"/>
        <v>10000</v>
      </c>
      <c r="ED54" s="23">
        <f t="shared" si="8"/>
        <v>-2.9020000000000001</v>
      </c>
    </row>
    <row r="55" spans="1:134">
      <c r="A55" s="21">
        <v>43</v>
      </c>
      <c r="B55" s="27" t="s">
        <v>200</v>
      </c>
      <c r="C55" s="23">
        <v>23721.1679</v>
      </c>
      <c r="D55" s="23">
        <v>16729.317899999998</v>
      </c>
      <c r="E55" s="23">
        <f t="shared" si="78"/>
        <v>178080.42499999999</v>
      </c>
      <c r="F55" s="23">
        <f t="shared" si="78"/>
        <v>59360.14166666667</v>
      </c>
      <c r="G55" s="23">
        <f t="shared" si="78"/>
        <v>58610.871499999994</v>
      </c>
      <c r="H55" s="23">
        <f t="shared" si="9"/>
        <v>98.737755427077389</v>
      </c>
      <c r="I55" s="23">
        <f t="shared" si="10"/>
        <v>32.912585142359127</v>
      </c>
      <c r="J55" s="23">
        <f t="shared" si="79"/>
        <v>45258.224999999999</v>
      </c>
      <c r="K55" s="23">
        <f t="shared" si="79"/>
        <v>15086.075000000001</v>
      </c>
      <c r="L55" s="23">
        <f t="shared" si="79"/>
        <v>20381.771499999999</v>
      </c>
      <c r="M55" s="23">
        <f t="shared" si="11"/>
        <v>135.10320941663088</v>
      </c>
      <c r="N55" s="23">
        <f t="shared" si="12"/>
        <v>45.034403138876968</v>
      </c>
      <c r="O55" s="23">
        <f t="shared" si="2"/>
        <v>32199.725000000002</v>
      </c>
      <c r="P55" s="23">
        <f t="shared" si="13"/>
        <v>10733.241666666667</v>
      </c>
      <c r="Q55" s="23">
        <f t="shared" si="3"/>
        <v>16499.214</v>
      </c>
      <c r="R55" s="23">
        <f t="shared" si="14"/>
        <v>153.72069792521518</v>
      </c>
      <c r="S55" s="23">
        <f t="shared" si="15"/>
        <v>51.240232641738395</v>
      </c>
      <c r="T55" s="23">
        <v>188.9</v>
      </c>
      <c r="U55" s="23">
        <f t="shared" si="16"/>
        <v>62.966666666666669</v>
      </c>
      <c r="V55" s="23">
        <v>0.58599999999999997</v>
      </c>
      <c r="W55" s="23">
        <f t="shared" si="17"/>
        <v>0.930651138168343</v>
      </c>
      <c r="X55" s="23">
        <f t="shared" si="18"/>
        <v>0.31021704605611433</v>
      </c>
      <c r="Y55" s="23">
        <v>10831.5</v>
      </c>
      <c r="Z55" s="23">
        <f t="shared" si="19"/>
        <v>3610.5</v>
      </c>
      <c r="AA55" s="23">
        <v>3391.3874999999998</v>
      </c>
      <c r="AB55" s="23">
        <f t="shared" si="20"/>
        <v>93.931242210220191</v>
      </c>
      <c r="AC55" s="23">
        <f t="shared" si="21"/>
        <v>31.310414070073396</v>
      </c>
      <c r="AD55" s="23">
        <v>32010.825000000001</v>
      </c>
      <c r="AE55" s="23">
        <f t="shared" si="22"/>
        <v>10670.275</v>
      </c>
      <c r="AF55" s="23">
        <v>16498.628000000001</v>
      </c>
      <c r="AG55" s="23">
        <f t="shared" si="23"/>
        <v>154.62233166436667</v>
      </c>
      <c r="AH55" s="23">
        <f t="shared" si="24"/>
        <v>51.540777221455556</v>
      </c>
      <c r="AI55" s="23">
        <v>171</v>
      </c>
      <c r="AJ55" s="23">
        <f t="shared" si="25"/>
        <v>57</v>
      </c>
      <c r="AK55" s="23">
        <v>0</v>
      </c>
      <c r="AL55" s="23">
        <f t="shared" si="26"/>
        <v>0</v>
      </c>
      <c r="AM55" s="23">
        <f t="shared" si="27"/>
        <v>0</v>
      </c>
      <c r="AN55" s="23">
        <v>0</v>
      </c>
      <c r="AO55" s="23">
        <f t="shared" si="28"/>
        <v>0</v>
      </c>
      <c r="AP55" s="23">
        <v>0</v>
      </c>
      <c r="AQ55" s="23" t="e">
        <f t="shared" si="29"/>
        <v>#DIV/0!</v>
      </c>
      <c r="AR55" s="23" t="e">
        <f t="shared" si="30"/>
        <v>#DIV/0!</v>
      </c>
      <c r="AS55" s="23">
        <v>0</v>
      </c>
      <c r="AT55" s="23">
        <f t="shared" si="31"/>
        <v>0</v>
      </c>
      <c r="AU55" s="23">
        <v>0</v>
      </c>
      <c r="AV55" s="23">
        <v>0</v>
      </c>
      <c r="AW55" s="23">
        <f t="shared" si="32"/>
        <v>0</v>
      </c>
      <c r="AX55" s="23">
        <v>0</v>
      </c>
      <c r="AY55" s="23">
        <v>109874.9</v>
      </c>
      <c r="AZ55" s="23">
        <f t="shared" si="33"/>
        <v>36624.966666666667</v>
      </c>
      <c r="BA55" s="23">
        <v>36624.9</v>
      </c>
      <c r="BB55" s="23">
        <v>0</v>
      </c>
      <c r="BC55" s="23">
        <f t="shared" si="34"/>
        <v>0</v>
      </c>
      <c r="BD55" s="23">
        <v>0</v>
      </c>
      <c r="BE55" s="23">
        <v>0</v>
      </c>
      <c r="BF55" s="23">
        <f t="shared" si="35"/>
        <v>0</v>
      </c>
      <c r="BG55" s="23">
        <v>0</v>
      </c>
      <c r="BH55" s="23">
        <v>0</v>
      </c>
      <c r="BI55" s="23">
        <f t="shared" si="36"/>
        <v>0</v>
      </c>
      <c r="BJ55" s="23">
        <v>0</v>
      </c>
      <c r="BK55" s="23">
        <f t="shared" si="80"/>
        <v>1056</v>
      </c>
      <c r="BL55" s="23">
        <f t="shared" si="80"/>
        <v>352</v>
      </c>
      <c r="BM55" s="23">
        <f t="shared" si="80"/>
        <v>386.17</v>
      </c>
      <c r="BN55" s="23">
        <f t="shared" si="37"/>
        <v>109.70738636363637</v>
      </c>
      <c r="BO55" s="23">
        <f t="shared" si="38"/>
        <v>36.569128787878789</v>
      </c>
      <c r="BP55" s="23">
        <v>1056</v>
      </c>
      <c r="BQ55" s="23">
        <f t="shared" si="39"/>
        <v>352</v>
      </c>
      <c r="BR55" s="23">
        <v>386.17</v>
      </c>
      <c r="BS55" s="23">
        <v>0</v>
      </c>
      <c r="BT55" s="23">
        <f t="shared" si="40"/>
        <v>0</v>
      </c>
      <c r="BU55" s="23">
        <v>0</v>
      </c>
      <c r="BV55" s="23">
        <v>0</v>
      </c>
      <c r="BW55" s="23">
        <f t="shared" si="41"/>
        <v>0</v>
      </c>
      <c r="BX55" s="23">
        <v>0</v>
      </c>
      <c r="BY55" s="23">
        <v>0</v>
      </c>
      <c r="BZ55" s="23">
        <f t="shared" si="42"/>
        <v>0</v>
      </c>
      <c r="CA55" s="23">
        <v>0</v>
      </c>
      <c r="CB55" s="23">
        <v>0</v>
      </c>
      <c r="CC55" s="23">
        <f t="shared" si="43"/>
        <v>0</v>
      </c>
      <c r="CD55" s="23">
        <v>0</v>
      </c>
      <c r="CE55" s="23">
        <v>0</v>
      </c>
      <c r="CF55" s="23">
        <f t="shared" si="44"/>
        <v>0</v>
      </c>
      <c r="CG55" s="23">
        <v>0</v>
      </c>
      <c r="CH55" s="23">
        <v>0</v>
      </c>
      <c r="CI55" s="23">
        <f t="shared" si="45"/>
        <v>0</v>
      </c>
      <c r="CJ55" s="23">
        <v>0</v>
      </c>
      <c r="CK55" s="23">
        <v>1000</v>
      </c>
      <c r="CL55" s="23">
        <f t="shared" si="46"/>
        <v>333.33333333333331</v>
      </c>
      <c r="CM55" s="23">
        <v>105</v>
      </c>
      <c r="CN55" s="23">
        <v>1000</v>
      </c>
      <c r="CO55" s="23">
        <f t="shared" si="47"/>
        <v>333.33333333333331</v>
      </c>
      <c r="CP55" s="23">
        <v>105</v>
      </c>
      <c r="CQ55" s="23">
        <f t="shared" si="48"/>
        <v>31.5</v>
      </c>
      <c r="CR55" s="23">
        <f t="shared" si="49"/>
        <v>10.5</v>
      </c>
      <c r="CS55" s="23">
        <v>0</v>
      </c>
      <c r="CT55" s="23">
        <f t="shared" si="50"/>
        <v>0</v>
      </c>
      <c r="CU55" s="23">
        <v>0</v>
      </c>
      <c r="CV55" s="23">
        <v>0</v>
      </c>
      <c r="CW55" s="23">
        <f t="shared" si="51"/>
        <v>0</v>
      </c>
      <c r="CX55" s="23">
        <v>0</v>
      </c>
      <c r="CY55" s="23">
        <v>0</v>
      </c>
      <c r="CZ55" s="23">
        <f t="shared" si="52"/>
        <v>0</v>
      </c>
      <c r="DA55" s="23">
        <v>0</v>
      </c>
      <c r="DB55" s="23">
        <v>0</v>
      </c>
      <c r="DC55" s="23">
        <f t="shared" si="53"/>
        <v>0</v>
      </c>
      <c r="DD55" s="23">
        <v>0</v>
      </c>
      <c r="DE55" s="23">
        <v>0</v>
      </c>
      <c r="DF55" s="23">
        <f t="shared" si="81"/>
        <v>155133.125</v>
      </c>
      <c r="DG55" s="23">
        <f t="shared" si="81"/>
        <v>51711.041666666672</v>
      </c>
      <c r="DH55" s="23">
        <f t="shared" si="6"/>
        <v>57006.671499999997</v>
      </c>
      <c r="DI55" s="23">
        <v>0</v>
      </c>
      <c r="DJ55" s="23">
        <f t="shared" si="54"/>
        <v>0</v>
      </c>
      <c r="DK55" s="23">
        <v>0</v>
      </c>
      <c r="DL55" s="23">
        <v>22947.3</v>
      </c>
      <c r="DM55" s="23">
        <f t="shared" si="55"/>
        <v>7649.0999999999995</v>
      </c>
      <c r="DN55" s="23">
        <v>1604.2</v>
      </c>
      <c r="DO55" s="23">
        <v>0</v>
      </c>
      <c r="DP55" s="23">
        <f t="shared" si="56"/>
        <v>0</v>
      </c>
      <c r="DQ55" s="23">
        <v>0</v>
      </c>
      <c r="DR55" s="23">
        <v>0</v>
      </c>
      <c r="DS55" s="23">
        <f t="shared" si="57"/>
        <v>0</v>
      </c>
      <c r="DT55" s="23">
        <v>0</v>
      </c>
      <c r="DU55" s="23">
        <v>0</v>
      </c>
      <c r="DV55" s="23">
        <f t="shared" si="58"/>
        <v>0</v>
      </c>
      <c r="DW55" s="23">
        <v>0</v>
      </c>
      <c r="DX55" s="23">
        <v>30946</v>
      </c>
      <c r="DY55" s="23">
        <f t="shared" si="59"/>
        <v>10315.333333333334</v>
      </c>
      <c r="DZ55" s="23">
        <v>0</v>
      </c>
      <c r="EA55" s="23">
        <v>0</v>
      </c>
      <c r="EB55" s="23">
        <f t="shared" si="82"/>
        <v>53893.3</v>
      </c>
      <c r="EC55" s="23">
        <f t="shared" si="82"/>
        <v>17964.433333333334</v>
      </c>
      <c r="ED55" s="23">
        <f t="shared" si="8"/>
        <v>1604.2</v>
      </c>
    </row>
    <row r="56" spans="1:134">
      <c r="A56" s="21">
        <v>44</v>
      </c>
      <c r="B56" s="27" t="s">
        <v>201</v>
      </c>
      <c r="C56" s="23">
        <v>61379.703999999998</v>
      </c>
      <c r="D56" s="23">
        <v>13233.2281</v>
      </c>
      <c r="E56" s="23">
        <f t="shared" si="78"/>
        <v>156456.79999999999</v>
      </c>
      <c r="F56" s="23">
        <f t="shared" si="78"/>
        <v>52152.26666666667</v>
      </c>
      <c r="G56" s="23">
        <f t="shared" si="78"/>
        <v>23517.274600000004</v>
      </c>
      <c r="H56" s="23">
        <f t="shared" si="9"/>
        <v>45.093485102597015</v>
      </c>
      <c r="I56" s="23">
        <f t="shared" si="10"/>
        <v>15.031161700865676</v>
      </c>
      <c r="J56" s="23">
        <f t="shared" si="79"/>
        <v>30726.3</v>
      </c>
      <c r="K56" s="23">
        <f t="shared" si="79"/>
        <v>10242.1</v>
      </c>
      <c r="L56" s="23">
        <f t="shared" si="79"/>
        <v>1918.0745999999999</v>
      </c>
      <c r="M56" s="23">
        <f t="shared" si="11"/>
        <v>18.7273566944279</v>
      </c>
      <c r="N56" s="23">
        <f t="shared" si="12"/>
        <v>6.2424522314759665</v>
      </c>
      <c r="O56" s="23">
        <f t="shared" si="2"/>
        <v>14591</v>
      </c>
      <c r="P56" s="23">
        <f t="shared" si="13"/>
        <v>4863.666666666667</v>
      </c>
      <c r="Q56" s="23">
        <f t="shared" si="3"/>
        <v>1555.4840000000002</v>
      </c>
      <c r="R56" s="23">
        <f t="shared" si="14"/>
        <v>31.981714755671302</v>
      </c>
      <c r="S56" s="23">
        <f t="shared" si="15"/>
        <v>10.660571585223769</v>
      </c>
      <c r="T56" s="23">
        <v>120</v>
      </c>
      <c r="U56" s="23">
        <f t="shared" si="16"/>
        <v>40</v>
      </c>
      <c r="V56" s="23">
        <v>0.17799999999999999</v>
      </c>
      <c r="W56" s="23">
        <f t="shared" si="17"/>
        <v>0.44500000000000001</v>
      </c>
      <c r="X56" s="23">
        <f t="shared" si="18"/>
        <v>0.14833333333333332</v>
      </c>
      <c r="Y56" s="23">
        <v>10005.299999999999</v>
      </c>
      <c r="Z56" s="23">
        <f t="shared" si="19"/>
        <v>3335.1</v>
      </c>
      <c r="AA56" s="23">
        <v>0.79059999999999997</v>
      </c>
      <c r="AB56" s="23">
        <f t="shared" si="20"/>
        <v>2.3705436118857004E-2</v>
      </c>
      <c r="AC56" s="23">
        <f t="shared" si="21"/>
        <v>7.9018120396190036E-3</v>
      </c>
      <c r="AD56" s="23">
        <v>14471</v>
      </c>
      <c r="AE56" s="23">
        <f t="shared" si="22"/>
        <v>4823.666666666667</v>
      </c>
      <c r="AF56" s="23">
        <v>1555.306</v>
      </c>
      <c r="AG56" s="23">
        <f t="shared" si="23"/>
        <v>32.243231290166541</v>
      </c>
      <c r="AH56" s="23">
        <f t="shared" si="24"/>
        <v>10.747743763388847</v>
      </c>
      <c r="AI56" s="23">
        <v>69</v>
      </c>
      <c r="AJ56" s="23">
        <f t="shared" si="25"/>
        <v>23</v>
      </c>
      <c r="AK56" s="23">
        <v>0</v>
      </c>
      <c r="AL56" s="23">
        <f t="shared" si="26"/>
        <v>0</v>
      </c>
      <c r="AM56" s="23">
        <f t="shared" si="27"/>
        <v>0</v>
      </c>
      <c r="AN56" s="23">
        <v>0</v>
      </c>
      <c r="AO56" s="23">
        <f t="shared" si="28"/>
        <v>0</v>
      </c>
      <c r="AP56" s="23">
        <v>0</v>
      </c>
      <c r="AQ56" s="23" t="e">
        <f t="shared" si="29"/>
        <v>#DIV/0!</v>
      </c>
      <c r="AR56" s="23" t="e">
        <f t="shared" si="30"/>
        <v>#DIV/0!</v>
      </c>
      <c r="AS56" s="23">
        <v>0</v>
      </c>
      <c r="AT56" s="23">
        <f t="shared" si="31"/>
        <v>0</v>
      </c>
      <c r="AU56" s="23">
        <v>0</v>
      </c>
      <c r="AV56" s="23">
        <v>0</v>
      </c>
      <c r="AW56" s="23">
        <f t="shared" si="32"/>
        <v>0</v>
      </c>
      <c r="AX56" s="23">
        <v>0</v>
      </c>
      <c r="AY56" s="23">
        <v>64797.7</v>
      </c>
      <c r="AZ56" s="23">
        <f t="shared" si="33"/>
        <v>21599.233333333334</v>
      </c>
      <c r="BA56" s="23">
        <v>21599.200000000001</v>
      </c>
      <c r="BB56" s="23">
        <v>0</v>
      </c>
      <c r="BC56" s="23">
        <f t="shared" si="34"/>
        <v>0</v>
      </c>
      <c r="BD56" s="23">
        <v>0</v>
      </c>
      <c r="BE56" s="23">
        <v>0</v>
      </c>
      <c r="BF56" s="23">
        <f t="shared" si="35"/>
        <v>0</v>
      </c>
      <c r="BG56" s="23">
        <v>0</v>
      </c>
      <c r="BH56" s="23">
        <v>0</v>
      </c>
      <c r="BI56" s="23">
        <f t="shared" si="36"/>
        <v>0</v>
      </c>
      <c r="BJ56" s="23">
        <v>0</v>
      </c>
      <c r="BK56" s="23">
        <f t="shared" si="80"/>
        <v>3736</v>
      </c>
      <c r="BL56" s="23">
        <f t="shared" si="80"/>
        <v>1245.3333333333333</v>
      </c>
      <c r="BM56" s="23">
        <f t="shared" si="80"/>
        <v>202.5</v>
      </c>
      <c r="BN56" s="23">
        <f t="shared" si="37"/>
        <v>16.260706638115632</v>
      </c>
      <c r="BO56" s="23">
        <f t="shared" si="38"/>
        <v>5.4202355460385441</v>
      </c>
      <c r="BP56" s="23">
        <v>3736</v>
      </c>
      <c r="BQ56" s="23">
        <f t="shared" si="39"/>
        <v>1245.3333333333333</v>
      </c>
      <c r="BR56" s="23">
        <v>202.5</v>
      </c>
      <c r="BS56" s="23">
        <v>0</v>
      </c>
      <c r="BT56" s="23">
        <f t="shared" si="40"/>
        <v>0</v>
      </c>
      <c r="BU56" s="23">
        <v>0</v>
      </c>
      <c r="BV56" s="23">
        <v>0</v>
      </c>
      <c r="BW56" s="23">
        <f t="shared" si="41"/>
        <v>0</v>
      </c>
      <c r="BX56" s="23">
        <v>0</v>
      </c>
      <c r="BY56" s="23">
        <v>0</v>
      </c>
      <c r="BZ56" s="23">
        <f t="shared" si="42"/>
        <v>0</v>
      </c>
      <c r="CA56" s="23">
        <v>0</v>
      </c>
      <c r="CB56" s="23">
        <v>0</v>
      </c>
      <c r="CC56" s="23">
        <f t="shared" si="43"/>
        <v>0</v>
      </c>
      <c r="CD56" s="23">
        <v>0</v>
      </c>
      <c r="CE56" s="23">
        <v>0</v>
      </c>
      <c r="CF56" s="23">
        <f t="shared" si="44"/>
        <v>0</v>
      </c>
      <c r="CG56" s="23">
        <v>0</v>
      </c>
      <c r="CH56" s="23">
        <v>0</v>
      </c>
      <c r="CI56" s="23">
        <f t="shared" si="45"/>
        <v>0</v>
      </c>
      <c r="CJ56" s="23">
        <v>0</v>
      </c>
      <c r="CK56" s="23">
        <v>2305</v>
      </c>
      <c r="CL56" s="23">
        <f t="shared" si="46"/>
        <v>768.33333333333337</v>
      </c>
      <c r="CM56" s="23">
        <v>119.7</v>
      </c>
      <c r="CN56" s="23">
        <v>2275</v>
      </c>
      <c r="CO56" s="23">
        <f t="shared" si="47"/>
        <v>758.33333333333337</v>
      </c>
      <c r="CP56" s="23">
        <v>119.7</v>
      </c>
      <c r="CQ56" s="23">
        <f t="shared" si="48"/>
        <v>15.784615384615384</v>
      </c>
      <c r="CR56" s="23">
        <f t="shared" si="49"/>
        <v>5.2615384615384624</v>
      </c>
      <c r="CS56" s="23">
        <v>0</v>
      </c>
      <c r="CT56" s="23">
        <f t="shared" si="50"/>
        <v>0</v>
      </c>
      <c r="CU56" s="23">
        <v>39.6</v>
      </c>
      <c r="CV56" s="23">
        <v>20</v>
      </c>
      <c r="CW56" s="23">
        <f t="shared" si="51"/>
        <v>6.666666666666667</v>
      </c>
      <c r="CX56" s="23">
        <v>0</v>
      </c>
      <c r="CY56" s="23">
        <v>0</v>
      </c>
      <c r="CZ56" s="23">
        <f t="shared" si="52"/>
        <v>0</v>
      </c>
      <c r="DA56" s="23">
        <v>0</v>
      </c>
      <c r="DB56" s="23">
        <v>0</v>
      </c>
      <c r="DC56" s="23">
        <f t="shared" si="53"/>
        <v>0</v>
      </c>
      <c r="DD56" s="23">
        <v>0</v>
      </c>
      <c r="DE56" s="23">
        <v>0</v>
      </c>
      <c r="DF56" s="23">
        <f t="shared" si="81"/>
        <v>95524</v>
      </c>
      <c r="DG56" s="23">
        <f t="shared" si="81"/>
        <v>31841.333333333332</v>
      </c>
      <c r="DH56" s="23">
        <f t="shared" si="6"/>
        <v>23517.274600000001</v>
      </c>
      <c r="DI56" s="23">
        <v>0</v>
      </c>
      <c r="DJ56" s="23">
        <f t="shared" si="54"/>
        <v>0</v>
      </c>
      <c r="DK56" s="23">
        <v>0</v>
      </c>
      <c r="DL56" s="23">
        <v>60932.800000000003</v>
      </c>
      <c r="DM56" s="23">
        <f t="shared" si="55"/>
        <v>20310.933333333334</v>
      </c>
      <c r="DN56" s="23">
        <v>0</v>
      </c>
      <c r="DO56" s="23">
        <v>0</v>
      </c>
      <c r="DP56" s="23">
        <f t="shared" si="56"/>
        <v>0</v>
      </c>
      <c r="DQ56" s="23">
        <v>0</v>
      </c>
      <c r="DR56" s="23">
        <v>0</v>
      </c>
      <c r="DS56" s="23">
        <f t="shared" si="57"/>
        <v>0</v>
      </c>
      <c r="DT56" s="23">
        <v>0</v>
      </c>
      <c r="DU56" s="23">
        <v>0</v>
      </c>
      <c r="DV56" s="23">
        <f t="shared" si="58"/>
        <v>0</v>
      </c>
      <c r="DW56" s="23">
        <v>0</v>
      </c>
      <c r="DX56" s="23">
        <v>19100</v>
      </c>
      <c r="DY56" s="23">
        <f t="shared" si="59"/>
        <v>6366.666666666667</v>
      </c>
      <c r="DZ56" s="23">
        <v>10000</v>
      </c>
      <c r="EA56" s="23">
        <v>0</v>
      </c>
      <c r="EB56" s="23">
        <f t="shared" si="82"/>
        <v>80032.800000000003</v>
      </c>
      <c r="EC56" s="23">
        <f t="shared" si="82"/>
        <v>26677.600000000002</v>
      </c>
      <c r="ED56" s="23">
        <f t="shared" si="8"/>
        <v>10000</v>
      </c>
    </row>
    <row r="57" spans="1:134">
      <c r="A57" s="21">
        <v>45</v>
      </c>
      <c r="B57" s="27" t="s">
        <v>202</v>
      </c>
      <c r="C57" s="23">
        <v>70</v>
      </c>
      <c r="D57" s="23">
        <v>48341.849600000001</v>
      </c>
      <c r="E57" s="23">
        <f t="shared" si="78"/>
        <v>143881.70000000001</v>
      </c>
      <c r="F57" s="23">
        <f t="shared" si="78"/>
        <v>47960.566666666658</v>
      </c>
      <c r="G57" s="23">
        <f t="shared" si="78"/>
        <v>48214.445999999996</v>
      </c>
      <c r="H57" s="23">
        <f t="shared" si="9"/>
        <v>100.52935015363316</v>
      </c>
      <c r="I57" s="23">
        <f t="shared" si="10"/>
        <v>33.509783384544377</v>
      </c>
      <c r="J57" s="23">
        <f t="shared" si="79"/>
        <v>18230.5</v>
      </c>
      <c r="K57" s="23">
        <f t="shared" si="79"/>
        <v>6076.8333333333339</v>
      </c>
      <c r="L57" s="23">
        <f t="shared" si="79"/>
        <v>6330.746000000001</v>
      </c>
      <c r="M57" s="23">
        <f t="shared" si="11"/>
        <v>104.17837141054827</v>
      </c>
      <c r="N57" s="23">
        <f t="shared" si="12"/>
        <v>34.726123803516089</v>
      </c>
      <c r="O57" s="23">
        <f t="shared" si="2"/>
        <v>9000</v>
      </c>
      <c r="P57" s="23">
        <f t="shared" si="13"/>
        <v>3000</v>
      </c>
      <c r="Q57" s="23">
        <f t="shared" si="3"/>
        <v>2436.6669999999999</v>
      </c>
      <c r="R57" s="23">
        <f t="shared" si="14"/>
        <v>81.222233333333321</v>
      </c>
      <c r="S57" s="23">
        <f t="shared" si="15"/>
        <v>27.074077777777777</v>
      </c>
      <c r="T57" s="23">
        <v>0</v>
      </c>
      <c r="U57" s="23">
        <f t="shared" si="16"/>
        <v>0</v>
      </c>
      <c r="V57" s="23">
        <v>2.8679999999999999</v>
      </c>
      <c r="W57" s="23" t="e">
        <f t="shared" si="17"/>
        <v>#DIV/0!</v>
      </c>
      <c r="X57" s="23" t="e">
        <f t="shared" si="18"/>
        <v>#DIV/0!</v>
      </c>
      <c r="Y57" s="23">
        <v>5300</v>
      </c>
      <c r="Z57" s="23">
        <f t="shared" si="19"/>
        <v>1766.6666666666667</v>
      </c>
      <c r="AA57" s="23">
        <v>1253.6690000000001</v>
      </c>
      <c r="AB57" s="23">
        <f t="shared" si="20"/>
        <v>70.962396226415095</v>
      </c>
      <c r="AC57" s="23">
        <f t="shared" si="21"/>
        <v>23.654132075471701</v>
      </c>
      <c r="AD57" s="23">
        <v>9000</v>
      </c>
      <c r="AE57" s="23">
        <f t="shared" si="22"/>
        <v>3000</v>
      </c>
      <c r="AF57" s="23">
        <v>2433.799</v>
      </c>
      <c r="AG57" s="23">
        <f t="shared" si="23"/>
        <v>81.126633333333331</v>
      </c>
      <c r="AH57" s="23">
        <f t="shared" si="24"/>
        <v>27.042211111111108</v>
      </c>
      <c r="AI57" s="23">
        <v>150</v>
      </c>
      <c r="AJ57" s="23">
        <f t="shared" si="25"/>
        <v>50</v>
      </c>
      <c r="AK57" s="23">
        <v>123.9</v>
      </c>
      <c r="AL57" s="23">
        <f t="shared" si="26"/>
        <v>247.8</v>
      </c>
      <c r="AM57" s="23">
        <f t="shared" si="27"/>
        <v>82.600000000000009</v>
      </c>
      <c r="AN57" s="23">
        <v>0</v>
      </c>
      <c r="AO57" s="23">
        <f t="shared" si="28"/>
        <v>0</v>
      </c>
      <c r="AP57" s="23">
        <v>0</v>
      </c>
      <c r="AQ57" s="23" t="e">
        <f t="shared" si="29"/>
        <v>#DIV/0!</v>
      </c>
      <c r="AR57" s="23" t="e">
        <f t="shared" si="30"/>
        <v>#DIV/0!</v>
      </c>
      <c r="AS57" s="23">
        <v>0</v>
      </c>
      <c r="AT57" s="23">
        <f t="shared" si="31"/>
        <v>0</v>
      </c>
      <c r="AU57" s="23">
        <v>0</v>
      </c>
      <c r="AV57" s="23">
        <v>0</v>
      </c>
      <c r="AW57" s="23">
        <f t="shared" si="32"/>
        <v>0</v>
      </c>
      <c r="AX57" s="23">
        <v>0</v>
      </c>
      <c r="AY57" s="23">
        <v>125651.2</v>
      </c>
      <c r="AZ57" s="23">
        <f t="shared" si="33"/>
        <v>41883.73333333333</v>
      </c>
      <c r="BA57" s="23">
        <v>41883.699999999997</v>
      </c>
      <c r="BB57" s="23">
        <v>0</v>
      </c>
      <c r="BC57" s="23">
        <f t="shared" si="34"/>
        <v>0</v>
      </c>
      <c r="BD57" s="23">
        <v>0</v>
      </c>
      <c r="BE57" s="23">
        <v>0</v>
      </c>
      <c r="BF57" s="23">
        <f t="shared" si="35"/>
        <v>0</v>
      </c>
      <c r="BG57" s="23">
        <v>0</v>
      </c>
      <c r="BH57" s="23">
        <v>0</v>
      </c>
      <c r="BI57" s="23">
        <f t="shared" si="36"/>
        <v>0</v>
      </c>
      <c r="BJ57" s="23">
        <v>0</v>
      </c>
      <c r="BK57" s="23">
        <f t="shared" si="80"/>
        <v>1280.5</v>
      </c>
      <c r="BL57" s="23">
        <f t="shared" si="80"/>
        <v>426.83333333333331</v>
      </c>
      <c r="BM57" s="23">
        <f t="shared" si="80"/>
        <v>416.5</v>
      </c>
      <c r="BN57" s="23">
        <f t="shared" si="37"/>
        <v>97.579070675517372</v>
      </c>
      <c r="BO57" s="23">
        <f t="shared" si="38"/>
        <v>32.526356891839129</v>
      </c>
      <c r="BP57" s="23">
        <v>500</v>
      </c>
      <c r="BQ57" s="23">
        <f t="shared" si="39"/>
        <v>166.66666666666666</v>
      </c>
      <c r="BR57" s="23">
        <v>0</v>
      </c>
      <c r="BS57" s="23">
        <v>180.5</v>
      </c>
      <c r="BT57" s="23">
        <f t="shared" si="40"/>
        <v>60.166666666666664</v>
      </c>
      <c r="BU57" s="23">
        <v>36.5</v>
      </c>
      <c r="BV57" s="23">
        <v>0</v>
      </c>
      <c r="BW57" s="23">
        <f t="shared" si="41"/>
        <v>0</v>
      </c>
      <c r="BX57" s="23">
        <v>0</v>
      </c>
      <c r="BY57" s="23">
        <v>600</v>
      </c>
      <c r="BZ57" s="23">
        <f t="shared" si="42"/>
        <v>200</v>
      </c>
      <c r="CA57" s="23">
        <v>380</v>
      </c>
      <c r="CB57" s="23">
        <v>0</v>
      </c>
      <c r="CC57" s="23">
        <f t="shared" si="43"/>
        <v>0</v>
      </c>
      <c r="CD57" s="23">
        <v>0</v>
      </c>
      <c r="CE57" s="23">
        <v>0</v>
      </c>
      <c r="CF57" s="23">
        <f t="shared" si="44"/>
        <v>0</v>
      </c>
      <c r="CG57" s="23">
        <v>0</v>
      </c>
      <c r="CH57" s="23">
        <v>0</v>
      </c>
      <c r="CI57" s="23">
        <f t="shared" si="45"/>
        <v>0</v>
      </c>
      <c r="CJ57" s="23">
        <v>0</v>
      </c>
      <c r="CK57" s="23">
        <v>2500</v>
      </c>
      <c r="CL57" s="23">
        <f t="shared" si="46"/>
        <v>833.33333333333337</v>
      </c>
      <c r="CM57" s="23">
        <v>679</v>
      </c>
      <c r="CN57" s="23">
        <v>2500</v>
      </c>
      <c r="CO57" s="23">
        <f t="shared" si="47"/>
        <v>833.33333333333337</v>
      </c>
      <c r="CP57" s="23">
        <v>679</v>
      </c>
      <c r="CQ57" s="23">
        <f t="shared" si="48"/>
        <v>81.47999999999999</v>
      </c>
      <c r="CR57" s="23">
        <f t="shared" si="49"/>
        <v>27.16</v>
      </c>
      <c r="CS57" s="23">
        <v>0</v>
      </c>
      <c r="CT57" s="23">
        <f t="shared" si="50"/>
        <v>0</v>
      </c>
      <c r="CU57" s="23">
        <v>1421.01</v>
      </c>
      <c r="CV57" s="23">
        <v>0</v>
      </c>
      <c r="CW57" s="23">
        <f t="shared" si="51"/>
        <v>0</v>
      </c>
      <c r="CX57" s="23">
        <v>0</v>
      </c>
      <c r="CY57" s="23">
        <v>0</v>
      </c>
      <c r="CZ57" s="23">
        <f t="shared" si="52"/>
        <v>0</v>
      </c>
      <c r="DA57" s="23">
        <v>0</v>
      </c>
      <c r="DB57" s="23">
        <v>0</v>
      </c>
      <c r="DC57" s="23">
        <f t="shared" si="53"/>
        <v>0</v>
      </c>
      <c r="DD57" s="23">
        <v>0</v>
      </c>
      <c r="DE57" s="23">
        <v>0</v>
      </c>
      <c r="DF57" s="23">
        <f t="shared" si="81"/>
        <v>143881.70000000001</v>
      </c>
      <c r="DG57" s="23">
        <f t="shared" si="81"/>
        <v>47960.566666666658</v>
      </c>
      <c r="DH57" s="23">
        <f t="shared" si="6"/>
        <v>48214.445999999996</v>
      </c>
      <c r="DI57" s="23">
        <v>0</v>
      </c>
      <c r="DJ57" s="23">
        <f t="shared" si="54"/>
        <v>0</v>
      </c>
      <c r="DK57" s="23">
        <v>0</v>
      </c>
      <c r="DL57" s="23">
        <v>0</v>
      </c>
      <c r="DM57" s="23">
        <f t="shared" si="55"/>
        <v>0</v>
      </c>
      <c r="DN57" s="23">
        <v>0</v>
      </c>
      <c r="DO57" s="23">
        <v>0</v>
      </c>
      <c r="DP57" s="23">
        <f t="shared" si="56"/>
        <v>0</v>
      </c>
      <c r="DQ57" s="23">
        <v>0</v>
      </c>
      <c r="DR57" s="23">
        <v>0</v>
      </c>
      <c r="DS57" s="23">
        <f t="shared" si="57"/>
        <v>0</v>
      </c>
      <c r="DT57" s="23">
        <v>0</v>
      </c>
      <c r="DU57" s="23">
        <v>0</v>
      </c>
      <c r="DV57" s="23">
        <f t="shared" si="58"/>
        <v>0</v>
      </c>
      <c r="DW57" s="23">
        <v>0</v>
      </c>
      <c r="DX57" s="23">
        <v>0</v>
      </c>
      <c r="DY57" s="23">
        <f t="shared" si="59"/>
        <v>0</v>
      </c>
      <c r="DZ57" s="23">
        <v>0</v>
      </c>
      <c r="EA57" s="23">
        <v>0</v>
      </c>
      <c r="EB57" s="23">
        <f t="shared" si="82"/>
        <v>0</v>
      </c>
      <c r="EC57" s="23">
        <f t="shared" si="82"/>
        <v>0</v>
      </c>
      <c r="ED57" s="23">
        <f t="shared" si="8"/>
        <v>0</v>
      </c>
    </row>
    <row r="58" spans="1:134">
      <c r="A58" s="21">
        <v>46</v>
      </c>
      <c r="B58" s="27" t="s">
        <v>203</v>
      </c>
      <c r="C58" s="23">
        <v>2119.4888000000001</v>
      </c>
      <c r="D58" s="23">
        <v>30960.168799999999</v>
      </c>
      <c r="E58" s="23">
        <f t="shared" si="78"/>
        <v>175319.99999999997</v>
      </c>
      <c r="F58" s="23">
        <f t="shared" si="78"/>
        <v>58440.000000000007</v>
      </c>
      <c r="G58" s="23">
        <f t="shared" si="78"/>
        <v>48176.2572</v>
      </c>
      <c r="H58" s="23">
        <f t="shared" si="9"/>
        <v>82.437127310061584</v>
      </c>
      <c r="I58" s="23">
        <f t="shared" si="10"/>
        <v>27.479042436687205</v>
      </c>
      <c r="J58" s="23">
        <f t="shared" si="79"/>
        <v>54032</v>
      </c>
      <c r="K58" s="23">
        <f t="shared" si="79"/>
        <v>18010.666666666664</v>
      </c>
      <c r="L58" s="23">
        <f t="shared" si="79"/>
        <v>9457.6532000000007</v>
      </c>
      <c r="M58" s="23">
        <f t="shared" si="11"/>
        <v>52.511399911163771</v>
      </c>
      <c r="N58" s="23">
        <f t="shared" si="12"/>
        <v>17.50379997038792</v>
      </c>
      <c r="O58" s="23">
        <f t="shared" si="2"/>
        <v>27590.7</v>
      </c>
      <c r="P58" s="23">
        <f t="shared" si="13"/>
        <v>9196.9</v>
      </c>
      <c r="Q58" s="23">
        <f t="shared" si="3"/>
        <v>6439.0959999999995</v>
      </c>
      <c r="R58" s="23">
        <f t="shared" si="14"/>
        <v>70.013765507942892</v>
      </c>
      <c r="S58" s="23">
        <f t="shared" si="15"/>
        <v>23.337921835980964</v>
      </c>
      <c r="T58" s="23">
        <v>21</v>
      </c>
      <c r="U58" s="23">
        <f t="shared" si="16"/>
        <v>7</v>
      </c>
      <c r="V58" s="23">
        <v>4.0069999999999997</v>
      </c>
      <c r="W58" s="23">
        <f t="shared" si="17"/>
        <v>57.24285714285714</v>
      </c>
      <c r="X58" s="23">
        <f t="shared" si="18"/>
        <v>19.080952380952379</v>
      </c>
      <c r="Y58" s="23">
        <v>11828.4</v>
      </c>
      <c r="Z58" s="23">
        <f t="shared" si="19"/>
        <v>3942.7999999999997</v>
      </c>
      <c r="AA58" s="23">
        <v>929.94719999999995</v>
      </c>
      <c r="AB58" s="23">
        <f t="shared" si="20"/>
        <v>23.585959216800244</v>
      </c>
      <c r="AC58" s="23">
        <f t="shared" si="21"/>
        <v>7.8619864056000814</v>
      </c>
      <c r="AD58" s="23">
        <v>27569.7</v>
      </c>
      <c r="AE58" s="23">
        <f t="shared" si="22"/>
        <v>9189.9</v>
      </c>
      <c r="AF58" s="23">
        <v>6435.0889999999999</v>
      </c>
      <c r="AG58" s="23">
        <f t="shared" si="23"/>
        <v>70.023493182733219</v>
      </c>
      <c r="AH58" s="23">
        <f t="shared" si="24"/>
        <v>23.341164394244405</v>
      </c>
      <c r="AI58" s="23">
        <v>1030.7</v>
      </c>
      <c r="AJ58" s="23">
        <f t="shared" si="25"/>
        <v>343.56666666666666</v>
      </c>
      <c r="AK58" s="23">
        <v>61</v>
      </c>
      <c r="AL58" s="23">
        <f t="shared" si="26"/>
        <v>17.754923838168235</v>
      </c>
      <c r="AM58" s="23">
        <f t="shared" si="27"/>
        <v>5.9183079460560784</v>
      </c>
      <c r="AN58" s="23">
        <v>0</v>
      </c>
      <c r="AO58" s="23">
        <f t="shared" si="28"/>
        <v>0</v>
      </c>
      <c r="AP58" s="23">
        <v>0</v>
      </c>
      <c r="AQ58" s="23" t="e">
        <f t="shared" si="29"/>
        <v>#DIV/0!</v>
      </c>
      <c r="AR58" s="23" t="e">
        <f t="shared" si="30"/>
        <v>#DIV/0!</v>
      </c>
      <c r="AS58" s="23">
        <v>0</v>
      </c>
      <c r="AT58" s="23">
        <f t="shared" si="31"/>
        <v>0</v>
      </c>
      <c r="AU58" s="23">
        <v>0</v>
      </c>
      <c r="AV58" s="23">
        <v>0</v>
      </c>
      <c r="AW58" s="23">
        <f t="shared" si="32"/>
        <v>0</v>
      </c>
      <c r="AX58" s="23">
        <v>0</v>
      </c>
      <c r="AY58" s="23">
        <v>121288</v>
      </c>
      <c r="AZ58" s="23">
        <f t="shared" si="33"/>
        <v>40429.333333333336</v>
      </c>
      <c r="BA58" s="23">
        <v>40429.5</v>
      </c>
      <c r="BB58" s="23">
        <v>0</v>
      </c>
      <c r="BC58" s="23">
        <f t="shared" si="34"/>
        <v>0</v>
      </c>
      <c r="BD58" s="23">
        <v>0</v>
      </c>
      <c r="BE58" s="23">
        <v>0</v>
      </c>
      <c r="BF58" s="23">
        <f t="shared" si="35"/>
        <v>0</v>
      </c>
      <c r="BG58" s="23">
        <v>0</v>
      </c>
      <c r="BH58" s="23">
        <v>0</v>
      </c>
      <c r="BI58" s="23">
        <f t="shared" si="36"/>
        <v>0</v>
      </c>
      <c r="BJ58" s="23">
        <v>0</v>
      </c>
      <c r="BK58" s="23">
        <f t="shared" si="80"/>
        <v>3176.9</v>
      </c>
      <c r="BL58" s="23">
        <f t="shared" si="80"/>
        <v>1058.9666666666667</v>
      </c>
      <c r="BM58" s="23">
        <f t="shared" si="80"/>
        <v>615.04999999999995</v>
      </c>
      <c r="BN58" s="23">
        <f t="shared" si="37"/>
        <v>58.080203972425949</v>
      </c>
      <c r="BO58" s="23">
        <f t="shared" si="38"/>
        <v>19.360067990808648</v>
      </c>
      <c r="BP58" s="23">
        <v>1817</v>
      </c>
      <c r="BQ58" s="23">
        <f t="shared" si="39"/>
        <v>605.66666666666663</v>
      </c>
      <c r="BR58" s="23">
        <v>615.04999999999995</v>
      </c>
      <c r="BS58" s="23">
        <v>1359.9</v>
      </c>
      <c r="BT58" s="23">
        <f t="shared" si="40"/>
        <v>453.3</v>
      </c>
      <c r="BU58" s="23">
        <v>0</v>
      </c>
      <c r="BV58" s="23">
        <v>0</v>
      </c>
      <c r="BW58" s="23">
        <f t="shared" si="41"/>
        <v>0</v>
      </c>
      <c r="BX58" s="23">
        <v>0</v>
      </c>
      <c r="BY58" s="23">
        <v>0</v>
      </c>
      <c r="BZ58" s="23">
        <f t="shared" si="42"/>
        <v>0</v>
      </c>
      <c r="CA58" s="23">
        <v>0</v>
      </c>
      <c r="CB58" s="23">
        <v>0</v>
      </c>
      <c r="CC58" s="23">
        <f t="shared" si="43"/>
        <v>0</v>
      </c>
      <c r="CD58" s="23">
        <v>0</v>
      </c>
      <c r="CE58" s="23">
        <v>0</v>
      </c>
      <c r="CF58" s="23">
        <f t="shared" si="44"/>
        <v>0</v>
      </c>
      <c r="CG58" s="23">
        <v>0</v>
      </c>
      <c r="CH58" s="23">
        <v>3060</v>
      </c>
      <c r="CI58" s="23">
        <f t="shared" si="45"/>
        <v>1020</v>
      </c>
      <c r="CJ58" s="23">
        <v>275</v>
      </c>
      <c r="CK58" s="23">
        <v>7345.3</v>
      </c>
      <c r="CL58" s="23">
        <f t="shared" si="46"/>
        <v>2448.4333333333334</v>
      </c>
      <c r="CM58" s="23">
        <v>588.11</v>
      </c>
      <c r="CN58" s="23">
        <v>3845.3</v>
      </c>
      <c r="CO58" s="23">
        <f t="shared" si="47"/>
        <v>1281.7666666666667</v>
      </c>
      <c r="CP58" s="23">
        <v>350.61</v>
      </c>
      <c r="CQ58" s="23">
        <f t="shared" si="48"/>
        <v>27.353652510857412</v>
      </c>
      <c r="CR58" s="23">
        <f t="shared" si="49"/>
        <v>9.1178841702858033</v>
      </c>
      <c r="CS58" s="23">
        <v>0</v>
      </c>
      <c r="CT58" s="23">
        <f t="shared" si="50"/>
        <v>0</v>
      </c>
      <c r="CU58" s="23">
        <v>549.45000000000005</v>
      </c>
      <c r="CV58" s="23">
        <v>0</v>
      </c>
      <c r="CW58" s="23">
        <f t="shared" si="51"/>
        <v>0</v>
      </c>
      <c r="CX58" s="23">
        <v>0</v>
      </c>
      <c r="CY58" s="23">
        <v>0</v>
      </c>
      <c r="CZ58" s="23">
        <f t="shared" si="52"/>
        <v>0</v>
      </c>
      <c r="DA58" s="23">
        <v>0</v>
      </c>
      <c r="DB58" s="23">
        <v>0</v>
      </c>
      <c r="DC58" s="23">
        <f t="shared" si="53"/>
        <v>0</v>
      </c>
      <c r="DD58" s="23">
        <v>0</v>
      </c>
      <c r="DE58" s="23">
        <v>0</v>
      </c>
      <c r="DF58" s="23">
        <f t="shared" si="81"/>
        <v>175319.99999999997</v>
      </c>
      <c r="DG58" s="23">
        <f t="shared" si="81"/>
        <v>58440.000000000007</v>
      </c>
      <c r="DH58" s="23">
        <f t="shared" si="6"/>
        <v>49887.153200000001</v>
      </c>
      <c r="DI58" s="23">
        <v>0</v>
      </c>
      <c r="DJ58" s="23">
        <f t="shared" si="54"/>
        <v>0</v>
      </c>
      <c r="DK58" s="23">
        <v>0</v>
      </c>
      <c r="DL58" s="23">
        <v>0</v>
      </c>
      <c r="DM58" s="23">
        <f t="shared" si="55"/>
        <v>0</v>
      </c>
      <c r="DN58" s="23">
        <v>-1710.896</v>
      </c>
      <c r="DO58" s="23">
        <v>0</v>
      </c>
      <c r="DP58" s="23">
        <f t="shared" si="56"/>
        <v>0</v>
      </c>
      <c r="DQ58" s="23">
        <v>0</v>
      </c>
      <c r="DR58" s="23">
        <v>0</v>
      </c>
      <c r="DS58" s="23">
        <f t="shared" si="57"/>
        <v>0</v>
      </c>
      <c r="DT58" s="23">
        <v>0</v>
      </c>
      <c r="DU58" s="23">
        <v>0</v>
      </c>
      <c r="DV58" s="23">
        <f t="shared" si="58"/>
        <v>0</v>
      </c>
      <c r="DW58" s="23">
        <v>0</v>
      </c>
      <c r="DX58" s="23">
        <v>21200</v>
      </c>
      <c r="DY58" s="23">
        <f t="shared" si="59"/>
        <v>7066.666666666667</v>
      </c>
      <c r="DZ58" s="23">
        <v>0</v>
      </c>
      <c r="EA58" s="23">
        <v>0</v>
      </c>
      <c r="EB58" s="23">
        <f t="shared" si="82"/>
        <v>21200</v>
      </c>
      <c r="EC58" s="23">
        <f t="shared" si="82"/>
        <v>7066.666666666667</v>
      </c>
      <c r="ED58" s="23">
        <f t="shared" si="8"/>
        <v>-1710.896</v>
      </c>
    </row>
    <row r="59" spans="1:134">
      <c r="A59" s="133" t="s">
        <v>221</v>
      </c>
      <c r="B59" s="134"/>
      <c r="C59" s="32"/>
      <c r="D59" s="32"/>
      <c r="E59" s="32"/>
      <c r="F59" s="32"/>
      <c r="G59" s="32"/>
      <c r="H59" s="32"/>
      <c r="I59" s="32"/>
      <c r="J59" s="32">
        <f>SUM(J42:J58)</f>
        <v>651219.93200000003</v>
      </c>
      <c r="K59" s="32">
        <f t="shared" ref="K59:L59" si="83">SUM(K42:K58)</f>
        <v>217073.31066666669</v>
      </c>
      <c r="L59" s="32">
        <f t="shared" si="83"/>
        <v>203390.99110000001</v>
      </c>
      <c r="M59" s="32">
        <f t="shared" si="11"/>
        <v>93.696913026918835</v>
      </c>
      <c r="N59" s="32">
        <f t="shared" si="12"/>
        <v>31.232304342306278</v>
      </c>
      <c r="O59" s="32">
        <f t="shared" ref="O59:Q59" si="84">SUM(O42:O58)</f>
        <v>335860.02499999997</v>
      </c>
      <c r="P59" s="32">
        <f t="shared" si="84"/>
        <v>111953.34166666666</v>
      </c>
      <c r="Q59" s="32">
        <f t="shared" si="84"/>
        <v>126758.0104</v>
      </c>
      <c r="R59" s="32">
        <f t="shared" si="14"/>
        <v>113.22396322694254</v>
      </c>
      <c r="S59" s="32">
        <f t="shared" si="15"/>
        <v>37.741321075647519</v>
      </c>
      <c r="T59" s="32"/>
      <c r="U59" s="32"/>
      <c r="V59" s="32"/>
      <c r="W59" s="32"/>
      <c r="X59" s="32"/>
      <c r="Y59" s="32">
        <f t="shared" ref="Y59:AA59" si="85">SUM(Y42:Y58)</f>
        <v>121811.45999999999</v>
      </c>
      <c r="Z59" s="32">
        <f t="shared" si="85"/>
        <v>40603.82</v>
      </c>
      <c r="AA59" s="32">
        <f t="shared" si="85"/>
        <v>13503.166799999999</v>
      </c>
      <c r="AB59" s="32">
        <f t="shared" si="20"/>
        <v>33.255902523457145</v>
      </c>
      <c r="AC59" s="32">
        <f t="shared" si="21"/>
        <v>11.085300841152385</v>
      </c>
      <c r="AD59" s="32"/>
      <c r="AE59" s="32"/>
      <c r="AF59" s="32"/>
      <c r="AG59" s="32"/>
      <c r="AH59" s="32"/>
      <c r="AI59" s="32">
        <f t="shared" ref="AI59:AK59" si="86">SUM(AI42:AI58)</f>
        <v>14718.787</v>
      </c>
      <c r="AJ59" s="32">
        <f t="shared" si="86"/>
        <v>4906.2623333333322</v>
      </c>
      <c r="AK59" s="32">
        <f t="shared" si="86"/>
        <v>4692.1474999999991</v>
      </c>
      <c r="AL59" s="32">
        <f t="shared" si="26"/>
        <v>95.635886979001739</v>
      </c>
      <c r="AM59" s="32">
        <f t="shared" si="27"/>
        <v>31.878628993000575</v>
      </c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>
        <f t="shared" ref="BK59:BM59" si="87">SUM(BK42:BK58)</f>
        <v>37748.200000000004</v>
      </c>
      <c r="BL59" s="32">
        <f t="shared" si="87"/>
        <v>12582.733333333335</v>
      </c>
      <c r="BM59" s="32">
        <f t="shared" si="87"/>
        <v>7168.9874</v>
      </c>
      <c r="BN59" s="32">
        <f t="shared" si="37"/>
        <v>56.974801977312815</v>
      </c>
      <c r="BO59" s="32">
        <f t="shared" si="38"/>
        <v>18.991600659104275</v>
      </c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>
        <f t="shared" ref="CN59:CP59" si="88">SUM(CN42:CN58)</f>
        <v>60423.66</v>
      </c>
      <c r="CO59" s="32">
        <f t="shared" si="88"/>
        <v>20141.219999999998</v>
      </c>
      <c r="CP59" s="32">
        <f t="shared" si="88"/>
        <v>9683.1400000000031</v>
      </c>
      <c r="CQ59" s="32">
        <f t="shared" si="48"/>
        <v>48.07623371374725</v>
      </c>
      <c r="CR59" s="32">
        <f t="shared" si="49"/>
        <v>16.025411237915748</v>
      </c>
      <c r="CS59" s="23"/>
      <c r="CT59" s="23"/>
      <c r="CU59" s="23"/>
      <c r="CV59" s="23"/>
      <c r="CW59" s="23"/>
      <c r="CX59" s="23"/>
      <c r="CY59" s="23"/>
      <c r="CZ59" s="23"/>
      <c r="DA59" s="23"/>
      <c r="DB59" s="23"/>
      <c r="DC59" s="23"/>
      <c r="DD59" s="23"/>
      <c r="DE59" s="23"/>
      <c r="DF59" s="23"/>
      <c r="DG59" s="23"/>
      <c r="DH59" s="23"/>
      <c r="DI59" s="23"/>
      <c r="DJ59" s="23"/>
      <c r="DK59" s="23"/>
      <c r="DL59" s="23"/>
      <c r="DM59" s="23"/>
      <c r="DN59" s="23"/>
      <c r="DO59" s="23"/>
      <c r="DP59" s="23"/>
      <c r="DQ59" s="23"/>
      <c r="DR59" s="23"/>
      <c r="DS59" s="23"/>
      <c r="DT59" s="23"/>
      <c r="DU59" s="23"/>
      <c r="DV59" s="23"/>
      <c r="DW59" s="23"/>
      <c r="DX59" s="23"/>
      <c r="DY59" s="23"/>
      <c r="DZ59" s="23"/>
      <c r="EA59" s="23"/>
      <c r="EB59" s="23"/>
      <c r="EC59" s="23"/>
      <c r="ED59" s="23"/>
    </row>
    <row r="60" spans="1:134" s="20" customFormat="1" ht="13.5">
      <c r="A60" s="21">
        <v>47</v>
      </c>
      <c r="B60" s="27" t="s">
        <v>204</v>
      </c>
      <c r="C60" s="23">
        <v>30220.744900000002</v>
      </c>
      <c r="D60" s="23">
        <v>31031.8639</v>
      </c>
      <c r="E60" s="23">
        <f t="shared" si="78"/>
        <v>699359.75</v>
      </c>
      <c r="F60" s="23">
        <f t="shared" si="78"/>
        <v>233119.91666666666</v>
      </c>
      <c r="G60" s="23">
        <f t="shared" si="78"/>
        <v>247940.60370000001</v>
      </c>
      <c r="H60" s="23">
        <f t="shared" si="9"/>
        <v>106.35753789090666</v>
      </c>
      <c r="I60" s="23">
        <f t="shared" si="10"/>
        <v>35.452512630302216</v>
      </c>
      <c r="J60" s="23">
        <f t="shared" si="79"/>
        <v>160600</v>
      </c>
      <c r="K60" s="23">
        <f t="shared" si="79"/>
        <v>53533.33333333335</v>
      </c>
      <c r="L60" s="23">
        <f t="shared" si="79"/>
        <v>79001.543700000009</v>
      </c>
      <c r="M60" s="23">
        <f t="shared" si="11"/>
        <v>147.57449009962639</v>
      </c>
      <c r="N60" s="23">
        <f t="shared" si="12"/>
        <v>49.191496699875472</v>
      </c>
      <c r="O60" s="23">
        <f t="shared" si="2"/>
        <v>110000</v>
      </c>
      <c r="P60" s="23">
        <f t="shared" si="13"/>
        <v>36666.666666666664</v>
      </c>
      <c r="Q60" s="23">
        <f t="shared" si="3"/>
        <v>36568.5959</v>
      </c>
      <c r="R60" s="23">
        <f t="shared" si="14"/>
        <v>99.732534272727278</v>
      </c>
      <c r="S60" s="23">
        <f t="shared" si="15"/>
        <v>33.244178090909095</v>
      </c>
      <c r="T60" s="23">
        <v>10000</v>
      </c>
      <c r="U60" s="23">
        <f t="shared" si="16"/>
        <v>3333.3333333333335</v>
      </c>
      <c r="V60" s="23">
        <v>7339.6598999999997</v>
      </c>
      <c r="W60" s="23">
        <f t="shared" si="17"/>
        <v>220.18979699999997</v>
      </c>
      <c r="X60" s="23">
        <f t="shared" si="18"/>
        <v>73.396598999999995</v>
      </c>
      <c r="Y60" s="23">
        <v>8600</v>
      </c>
      <c r="Z60" s="23">
        <f t="shared" si="19"/>
        <v>2866.6666666666665</v>
      </c>
      <c r="AA60" s="23">
        <v>1197.4718</v>
      </c>
      <c r="AB60" s="23">
        <f t="shared" si="20"/>
        <v>41.772272093023261</v>
      </c>
      <c r="AC60" s="23">
        <f t="shared" si="21"/>
        <v>13.924090697674419</v>
      </c>
      <c r="AD60" s="23">
        <v>100000</v>
      </c>
      <c r="AE60" s="23">
        <f t="shared" si="22"/>
        <v>33333.333333333336</v>
      </c>
      <c r="AF60" s="23">
        <v>29228.936000000002</v>
      </c>
      <c r="AG60" s="23">
        <f t="shared" si="23"/>
        <v>87.686807999999999</v>
      </c>
      <c r="AH60" s="23">
        <f t="shared" si="24"/>
        <v>29.228936000000001</v>
      </c>
      <c r="AI60" s="23">
        <v>7000</v>
      </c>
      <c r="AJ60" s="23">
        <f t="shared" si="25"/>
        <v>2333.3333333333335</v>
      </c>
      <c r="AK60" s="23">
        <v>2442.29</v>
      </c>
      <c r="AL60" s="23">
        <f t="shared" si="26"/>
        <v>104.66957142857143</v>
      </c>
      <c r="AM60" s="23">
        <f t="shared" si="27"/>
        <v>34.889857142857146</v>
      </c>
      <c r="AN60" s="23">
        <v>6000</v>
      </c>
      <c r="AO60" s="23">
        <f t="shared" si="28"/>
        <v>2000</v>
      </c>
      <c r="AP60" s="23">
        <v>3218.8</v>
      </c>
      <c r="AQ60" s="23">
        <f t="shared" si="29"/>
        <v>160.94000000000003</v>
      </c>
      <c r="AR60" s="23">
        <f t="shared" si="30"/>
        <v>53.646666666666661</v>
      </c>
      <c r="AS60" s="23">
        <v>0</v>
      </c>
      <c r="AT60" s="23">
        <f t="shared" si="31"/>
        <v>0</v>
      </c>
      <c r="AU60" s="23">
        <v>0</v>
      </c>
      <c r="AV60" s="23">
        <v>0</v>
      </c>
      <c r="AW60" s="23">
        <f t="shared" si="32"/>
        <v>0</v>
      </c>
      <c r="AX60" s="23">
        <v>0</v>
      </c>
      <c r="AY60" s="23">
        <v>499108.2</v>
      </c>
      <c r="AZ60" s="23">
        <f t="shared" si="33"/>
        <v>166369.4</v>
      </c>
      <c r="BA60" s="23">
        <v>166369.5</v>
      </c>
      <c r="BB60" s="23">
        <v>4700.8</v>
      </c>
      <c r="BC60" s="23">
        <f t="shared" si="34"/>
        <v>1566.9333333333334</v>
      </c>
      <c r="BD60" s="23">
        <v>926.4</v>
      </c>
      <c r="BE60" s="23">
        <v>0</v>
      </c>
      <c r="BF60" s="23">
        <f t="shared" si="35"/>
        <v>0</v>
      </c>
      <c r="BG60" s="23">
        <v>0</v>
      </c>
      <c r="BH60" s="23">
        <v>0</v>
      </c>
      <c r="BI60" s="23">
        <f t="shared" si="36"/>
        <v>0</v>
      </c>
      <c r="BJ60" s="23">
        <v>0</v>
      </c>
      <c r="BK60" s="23">
        <f t="shared" si="80"/>
        <v>4000</v>
      </c>
      <c r="BL60" s="23">
        <f t="shared" si="80"/>
        <v>1333.3333333333333</v>
      </c>
      <c r="BM60" s="23">
        <f t="shared" si="80"/>
        <v>6765.5964999999997</v>
      </c>
      <c r="BN60" s="23">
        <f t="shared" si="37"/>
        <v>507.4197375</v>
      </c>
      <c r="BO60" s="23">
        <f t="shared" si="38"/>
        <v>169.13991250000001</v>
      </c>
      <c r="BP60" s="23">
        <v>1000</v>
      </c>
      <c r="BQ60" s="23">
        <f t="shared" si="39"/>
        <v>333.33333333333331</v>
      </c>
      <c r="BR60" s="23">
        <v>549.71299999999997</v>
      </c>
      <c r="BS60" s="23">
        <v>1000</v>
      </c>
      <c r="BT60" s="23">
        <f t="shared" si="40"/>
        <v>333.33333333333331</v>
      </c>
      <c r="BU60" s="23">
        <v>4326.4920000000002</v>
      </c>
      <c r="BV60" s="23">
        <v>1000</v>
      </c>
      <c r="BW60" s="23">
        <f t="shared" si="41"/>
        <v>333.33333333333331</v>
      </c>
      <c r="BX60" s="23">
        <v>896.88900000000001</v>
      </c>
      <c r="BY60" s="23">
        <v>1000</v>
      </c>
      <c r="BZ60" s="23">
        <f t="shared" si="42"/>
        <v>333.33333333333331</v>
      </c>
      <c r="CA60" s="23">
        <v>992.50250000000005</v>
      </c>
      <c r="CB60" s="23">
        <v>0</v>
      </c>
      <c r="CC60" s="23">
        <f t="shared" si="43"/>
        <v>0</v>
      </c>
      <c r="CD60" s="23">
        <v>0</v>
      </c>
      <c r="CE60" s="23">
        <v>5950</v>
      </c>
      <c r="CF60" s="23">
        <f t="shared" si="44"/>
        <v>1983.3333333333333</v>
      </c>
      <c r="CG60" s="23">
        <v>1643.16</v>
      </c>
      <c r="CH60" s="23">
        <v>0</v>
      </c>
      <c r="CI60" s="23">
        <f t="shared" si="45"/>
        <v>0</v>
      </c>
      <c r="CJ60" s="23">
        <v>0</v>
      </c>
      <c r="CK60" s="23">
        <v>25000</v>
      </c>
      <c r="CL60" s="23">
        <f t="shared" si="46"/>
        <v>8333.3333333333339</v>
      </c>
      <c r="CM60" s="23">
        <v>15582.3145</v>
      </c>
      <c r="CN60" s="23">
        <v>25000</v>
      </c>
      <c r="CO60" s="23">
        <f t="shared" si="47"/>
        <v>8333.3333333333339</v>
      </c>
      <c r="CP60" s="23">
        <v>11968.3145</v>
      </c>
      <c r="CQ60" s="23">
        <f t="shared" si="48"/>
        <v>143.61977399999998</v>
      </c>
      <c r="CR60" s="23">
        <f t="shared" si="49"/>
        <v>47.873258</v>
      </c>
      <c r="CS60" s="23">
        <v>0</v>
      </c>
      <c r="CT60" s="23">
        <f t="shared" si="50"/>
        <v>0</v>
      </c>
      <c r="CU60" s="23">
        <v>12513.875</v>
      </c>
      <c r="CV60" s="23">
        <v>0</v>
      </c>
      <c r="CW60" s="23">
        <f t="shared" si="51"/>
        <v>0</v>
      </c>
      <c r="CX60" s="23">
        <v>0</v>
      </c>
      <c r="CY60" s="23">
        <v>0</v>
      </c>
      <c r="CZ60" s="23">
        <f t="shared" si="52"/>
        <v>0</v>
      </c>
      <c r="DA60" s="23">
        <v>0</v>
      </c>
      <c r="DB60" s="23">
        <v>0</v>
      </c>
      <c r="DC60" s="23">
        <f t="shared" si="53"/>
        <v>0</v>
      </c>
      <c r="DD60" s="23">
        <v>712.6</v>
      </c>
      <c r="DE60" s="23">
        <v>0</v>
      </c>
      <c r="DF60" s="23">
        <f t="shared" si="81"/>
        <v>670359</v>
      </c>
      <c r="DG60" s="23">
        <f t="shared" si="81"/>
        <v>223453.00000000003</v>
      </c>
      <c r="DH60" s="23">
        <f t="shared" si="6"/>
        <v>247940.60370000001</v>
      </c>
      <c r="DI60" s="23">
        <v>0</v>
      </c>
      <c r="DJ60" s="23">
        <f t="shared" si="54"/>
        <v>0</v>
      </c>
      <c r="DK60" s="23">
        <v>0</v>
      </c>
      <c r="DL60" s="23">
        <v>29000.75</v>
      </c>
      <c r="DM60" s="23">
        <f t="shared" si="55"/>
        <v>9666.9166666666661</v>
      </c>
      <c r="DN60" s="23">
        <v>0</v>
      </c>
      <c r="DO60" s="23">
        <v>0</v>
      </c>
      <c r="DP60" s="23">
        <f t="shared" si="56"/>
        <v>0</v>
      </c>
      <c r="DQ60" s="23">
        <v>0</v>
      </c>
      <c r="DR60" s="23">
        <v>0</v>
      </c>
      <c r="DS60" s="23">
        <f t="shared" si="57"/>
        <v>0</v>
      </c>
      <c r="DT60" s="23">
        <v>0</v>
      </c>
      <c r="DU60" s="23">
        <v>0</v>
      </c>
      <c r="DV60" s="23">
        <f t="shared" si="58"/>
        <v>0</v>
      </c>
      <c r="DW60" s="23">
        <v>0</v>
      </c>
      <c r="DX60" s="23">
        <v>88759</v>
      </c>
      <c r="DY60" s="23">
        <f t="shared" si="59"/>
        <v>29586.333333333332</v>
      </c>
      <c r="DZ60" s="23">
        <v>0</v>
      </c>
      <c r="EA60" s="23">
        <v>0</v>
      </c>
      <c r="EB60" s="23">
        <f t="shared" si="82"/>
        <v>117759.75</v>
      </c>
      <c r="EC60" s="23">
        <f t="shared" si="82"/>
        <v>39253.25</v>
      </c>
      <c r="ED60" s="23">
        <f t="shared" si="8"/>
        <v>0</v>
      </c>
    </row>
    <row r="61" spans="1:134">
      <c r="A61" s="21">
        <v>48</v>
      </c>
      <c r="B61" s="27" t="s">
        <v>205</v>
      </c>
      <c r="C61" s="23">
        <v>4210.6522000000004</v>
      </c>
      <c r="D61" s="23">
        <v>410.92869999999999</v>
      </c>
      <c r="E61" s="23">
        <f t="shared" si="78"/>
        <v>19329</v>
      </c>
      <c r="F61" s="23">
        <f t="shared" si="78"/>
        <v>6443</v>
      </c>
      <c r="G61" s="23">
        <f t="shared" si="78"/>
        <v>4216.6171000000004</v>
      </c>
      <c r="H61" s="23">
        <f t="shared" si="9"/>
        <v>65.444934036939316</v>
      </c>
      <c r="I61" s="23">
        <f t="shared" si="10"/>
        <v>21.814978012313109</v>
      </c>
      <c r="J61" s="23">
        <f t="shared" si="79"/>
        <v>10131.799999999999</v>
      </c>
      <c r="K61" s="23">
        <f t="shared" si="79"/>
        <v>3377.266666666666</v>
      </c>
      <c r="L61" s="23">
        <f t="shared" si="79"/>
        <v>1150.7170999999998</v>
      </c>
      <c r="M61" s="23">
        <f t="shared" si="11"/>
        <v>34.072438263684639</v>
      </c>
      <c r="N61" s="23">
        <f t="shared" si="12"/>
        <v>11.357479421228211</v>
      </c>
      <c r="O61" s="23">
        <f t="shared" si="2"/>
        <v>2244</v>
      </c>
      <c r="P61" s="23">
        <f t="shared" si="13"/>
        <v>748</v>
      </c>
      <c r="Q61" s="23">
        <f t="shared" si="3"/>
        <v>468.02499999999998</v>
      </c>
      <c r="R61" s="23">
        <f t="shared" si="14"/>
        <v>62.570187165775394</v>
      </c>
      <c r="S61" s="23">
        <f t="shared" si="15"/>
        <v>20.856729055258466</v>
      </c>
      <c r="T61" s="23">
        <v>0</v>
      </c>
      <c r="U61" s="23">
        <f t="shared" si="16"/>
        <v>0</v>
      </c>
      <c r="V61" s="23">
        <v>0.13700000000000001</v>
      </c>
      <c r="W61" s="23" t="e">
        <f t="shared" si="17"/>
        <v>#DIV/0!</v>
      </c>
      <c r="X61" s="23" t="e">
        <f t="shared" si="18"/>
        <v>#DIV/0!</v>
      </c>
      <c r="Y61" s="23">
        <v>1046.8</v>
      </c>
      <c r="Z61" s="23">
        <f t="shared" si="19"/>
        <v>348.93333333333334</v>
      </c>
      <c r="AA61" s="23">
        <v>181.16210000000001</v>
      </c>
      <c r="AB61" s="23">
        <f t="shared" si="20"/>
        <v>51.918828811616358</v>
      </c>
      <c r="AC61" s="23">
        <f t="shared" si="21"/>
        <v>17.306276270538788</v>
      </c>
      <c r="AD61" s="23">
        <v>2244</v>
      </c>
      <c r="AE61" s="23">
        <f t="shared" si="22"/>
        <v>748</v>
      </c>
      <c r="AF61" s="23">
        <v>467.88799999999998</v>
      </c>
      <c r="AG61" s="23">
        <f t="shared" si="23"/>
        <v>62.551871657754013</v>
      </c>
      <c r="AH61" s="23">
        <f t="shared" si="24"/>
        <v>20.850623885918001</v>
      </c>
      <c r="AI61" s="23">
        <v>1084</v>
      </c>
      <c r="AJ61" s="23">
        <f t="shared" si="25"/>
        <v>361.33333333333331</v>
      </c>
      <c r="AK61" s="23">
        <v>85</v>
      </c>
      <c r="AL61" s="23">
        <f t="shared" si="26"/>
        <v>23.523985239852401</v>
      </c>
      <c r="AM61" s="23">
        <f t="shared" si="27"/>
        <v>7.8413284132841339</v>
      </c>
      <c r="AN61" s="23">
        <v>0</v>
      </c>
      <c r="AO61" s="23">
        <f t="shared" si="28"/>
        <v>0</v>
      </c>
      <c r="AP61" s="23">
        <v>0</v>
      </c>
      <c r="AQ61" s="23" t="e">
        <f t="shared" si="29"/>
        <v>#DIV/0!</v>
      </c>
      <c r="AR61" s="23" t="e">
        <f t="shared" si="30"/>
        <v>#DIV/0!</v>
      </c>
      <c r="AS61" s="23">
        <v>0</v>
      </c>
      <c r="AT61" s="23">
        <f t="shared" si="31"/>
        <v>0</v>
      </c>
      <c r="AU61" s="23">
        <v>0</v>
      </c>
      <c r="AV61" s="23">
        <v>0</v>
      </c>
      <c r="AW61" s="23">
        <f t="shared" si="32"/>
        <v>0</v>
      </c>
      <c r="AX61" s="23">
        <v>0</v>
      </c>
      <c r="AY61" s="23">
        <v>9197.2000000000007</v>
      </c>
      <c r="AZ61" s="23">
        <f t="shared" si="33"/>
        <v>3065.7333333333336</v>
      </c>
      <c r="BA61" s="23">
        <v>3065.9</v>
      </c>
      <c r="BB61" s="23">
        <v>0</v>
      </c>
      <c r="BC61" s="23">
        <f t="shared" si="34"/>
        <v>0</v>
      </c>
      <c r="BD61" s="23">
        <v>0</v>
      </c>
      <c r="BE61" s="23">
        <v>0</v>
      </c>
      <c r="BF61" s="23">
        <f t="shared" si="35"/>
        <v>0</v>
      </c>
      <c r="BG61" s="23">
        <v>0</v>
      </c>
      <c r="BH61" s="23">
        <v>0</v>
      </c>
      <c r="BI61" s="23">
        <f t="shared" si="36"/>
        <v>0</v>
      </c>
      <c r="BJ61" s="23">
        <v>0</v>
      </c>
      <c r="BK61" s="23">
        <f t="shared" si="80"/>
        <v>5257</v>
      </c>
      <c r="BL61" s="23">
        <f t="shared" si="80"/>
        <v>1752.3333333333333</v>
      </c>
      <c r="BM61" s="23">
        <f t="shared" si="80"/>
        <v>394.73</v>
      </c>
      <c r="BN61" s="23">
        <f t="shared" si="37"/>
        <v>22.525965379494011</v>
      </c>
      <c r="BO61" s="23">
        <f t="shared" si="38"/>
        <v>7.5086551264980024</v>
      </c>
      <c r="BP61" s="23">
        <v>1824</v>
      </c>
      <c r="BQ61" s="23">
        <f t="shared" si="39"/>
        <v>608</v>
      </c>
      <c r="BR61" s="23">
        <v>250</v>
      </c>
      <c r="BS61" s="23">
        <v>3433</v>
      </c>
      <c r="BT61" s="23">
        <f t="shared" si="40"/>
        <v>1144.3333333333333</v>
      </c>
      <c r="BU61" s="23">
        <v>144.72999999999999</v>
      </c>
      <c r="BV61" s="23">
        <v>0</v>
      </c>
      <c r="BW61" s="23">
        <f t="shared" si="41"/>
        <v>0</v>
      </c>
      <c r="BX61" s="23">
        <v>0</v>
      </c>
      <c r="BY61" s="23">
        <v>0</v>
      </c>
      <c r="BZ61" s="23">
        <f t="shared" si="42"/>
        <v>0</v>
      </c>
      <c r="CA61" s="23">
        <v>0</v>
      </c>
      <c r="CB61" s="23">
        <v>0</v>
      </c>
      <c r="CC61" s="23">
        <f t="shared" si="43"/>
        <v>0</v>
      </c>
      <c r="CD61" s="23">
        <v>0</v>
      </c>
      <c r="CE61" s="23">
        <v>0</v>
      </c>
      <c r="CF61" s="23">
        <f t="shared" si="44"/>
        <v>0</v>
      </c>
      <c r="CG61" s="23">
        <v>0</v>
      </c>
      <c r="CH61" s="23">
        <v>0</v>
      </c>
      <c r="CI61" s="23">
        <f t="shared" si="45"/>
        <v>0</v>
      </c>
      <c r="CJ61" s="23">
        <v>0</v>
      </c>
      <c r="CK61" s="23">
        <v>500</v>
      </c>
      <c r="CL61" s="23">
        <f t="shared" si="46"/>
        <v>166.66666666666666</v>
      </c>
      <c r="CM61" s="23">
        <v>6.8</v>
      </c>
      <c r="CN61" s="23">
        <v>500</v>
      </c>
      <c r="CO61" s="23">
        <f t="shared" si="47"/>
        <v>166.66666666666666</v>
      </c>
      <c r="CP61" s="23">
        <v>6.8</v>
      </c>
      <c r="CQ61" s="23">
        <f t="shared" si="48"/>
        <v>4.08</v>
      </c>
      <c r="CR61" s="23">
        <f t="shared" si="49"/>
        <v>1.3599999999999999</v>
      </c>
      <c r="CS61" s="23">
        <v>0</v>
      </c>
      <c r="CT61" s="23">
        <f t="shared" si="50"/>
        <v>0</v>
      </c>
      <c r="CU61" s="23">
        <v>0</v>
      </c>
      <c r="CV61" s="23">
        <v>0</v>
      </c>
      <c r="CW61" s="23">
        <f t="shared" si="51"/>
        <v>0</v>
      </c>
      <c r="CX61" s="23">
        <v>0</v>
      </c>
      <c r="CY61" s="23">
        <v>0</v>
      </c>
      <c r="CZ61" s="23">
        <f t="shared" si="52"/>
        <v>0</v>
      </c>
      <c r="DA61" s="23">
        <v>0</v>
      </c>
      <c r="DB61" s="23">
        <v>0</v>
      </c>
      <c r="DC61" s="23">
        <f t="shared" si="53"/>
        <v>0</v>
      </c>
      <c r="DD61" s="23">
        <v>15</v>
      </c>
      <c r="DE61" s="23">
        <v>0</v>
      </c>
      <c r="DF61" s="23">
        <f t="shared" si="81"/>
        <v>19329</v>
      </c>
      <c r="DG61" s="23">
        <f t="shared" si="81"/>
        <v>6443</v>
      </c>
      <c r="DH61" s="23">
        <f t="shared" si="6"/>
        <v>4216.6171000000004</v>
      </c>
      <c r="DI61" s="23">
        <v>0</v>
      </c>
      <c r="DJ61" s="23">
        <f t="shared" si="54"/>
        <v>0</v>
      </c>
      <c r="DK61" s="23">
        <v>0</v>
      </c>
      <c r="DL61" s="23">
        <v>0</v>
      </c>
      <c r="DM61" s="23">
        <f t="shared" si="55"/>
        <v>0</v>
      </c>
      <c r="DN61" s="23">
        <v>0</v>
      </c>
      <c r="DO61" s="23">
        <v>0</v>
      </c>
      <c r="DP61" s="23">
        <f t="shared" si="56"/>
        <v>0</v>
      </c>
      <c r="DQ61" s="23">
        <v>0</v>
      </c>
      <c r="DR61" s="23">
        <v>0</v>
      </c>
      <c r="DS61" s="23">
        <f t="shared" si="57"/>
        <v>0</v>
      </c>
      <c r="DT61" s="23">
        <v>0</v>
      </c>
      <c r="DU61" s="23">
        <v>0</v>
      </c>
      <c r="DV61" s="23">
        <f t="shared" si="58"/>
        <v>0</v>
      </c>
      <c r="DW61" s="23">
        <v>0</v>
      </c>
      <c r="DX61" s="23">
        <v>0</v>
      </c>
      <c r="DY61" s="23">
        <f t="shared" si="59"/>
        <v>0</v>
      </c>
      <c r="DZ61" s="23">
        <v>0</v>
      </c>
      <c r="EA61" s="23">
        <v>0</v>
      </c>
      <c r="EB61" s="23">
        <f t="shared" si="82"/>
        <v>0</v>
      </c>
      <c r="EC61" s="23">
        <f t="shared" si="82"/>
        <v>0</v>
      </c>
      <c r="ED61" s="23">
        <f t="shared" si="8"/>
        <v>0</v>
      </c>
    </row>
    <row r="62" spans="1:134">
      <c r="A62" s="21">
        <v>49</v>
      </c>
      <c r="B62" s="27" t="s">
        <v>206</v>
      </c>
      <c r="C62" s="23">
        <v>9283.0964000000004</v>
      </c>
      <c r="D62" s="23">
        <v>26621.918900000001</v>
      </c>
      <c r="E62" s="23">
        <f t="shared" si="78"/>
        <v>56564.2</v>
      </c>
      <c r="F62" s="23">
        <f t="shared" si="78"/>
        <v>18854.73333333333</v>
      </c>
      <c r="G62" s="23">
        <f t="shared" si="78"/>
        <v>19850.797699999999</v>
      </c>
      <c r="H62" s="23">
        <f t="shared" si="9"/>
        <v>105.28283454906109</v>
      </c>
      <c r="I62" s="23">
        <f t="shared" si="10"/>
        <v>35.094278183020357</v>
      </c>
      <c r="J62" s="23">
        <f t="shared" si="79"/>
        <v>15450</v>
      </c>
      <c r="K62" s="23">
        <f t="shared" si="79"/>
        <v>5150</v>
      </c>
      <c r="L62" s="23">
        <f t="shared" si="79"/>
        <v>6145.9976999999999</v>
      </c>
      <c r="M62" s="23">
        <f t="shared" si="11"/>
        <v>119.33976116504854</v>
      </c>
      <c r="N62" s="23">
        <f t="shared" si="12"/>
        <v>39.779920388349517</v>
      </c>
      <c r="O62" s="23">
        <f t="shared" si="2"/>
        <v>6500</v>
      </c>
      <c r="P62" s="23">
        <f t="shared" si="13"/>
        <v>2166.6666666666665</v>
      </c>
      <c r="Q62" s="23">
        <f t="shared" si="3"/>
        <v>2216.808</v>
      </c>
      <c r="R62" s="23">
        <f t="shared" si="14"/>
        <v>102.31421538461538</v>
      </c>
      <c r="S62" s="23">
        <f t="shared" si="15"/>
        <v>34.104738461538467</v>
      </c>
      <c r="T62" s="23">
        <v>0</v>
      </c>
      <c r="U62" s="23">
        <f t="shared" si="16"/>
        <v>0</v>
      </c>
      <c r="V62" s="23">
        <v>4.0250000000000004</v>
      </c>
      <c r="W62" s="23" t="e">
        <f t="shared" si="17"/>
        <v>#DIV/0!</v>
      </c>
      <c r="X62" s="23" t="e">
        <f t="shared" si="18"/>
        <v>#DIV/0!</v>
      </c>
      <c r="Y62" s="23">
        <v>5700</v>
      </c>
      <c r="Z62" s="23">
        <f t="shared" si="19"/>
        <v>1900</v>
      </c>
      <c r="AA62" s="23">
        <v>1569.6896999999999</v>
      </c>
      <c r="AB62" s="23">
        <f t="shared" si="20"/>
        <v>82.615247368421052</v>
      </c>
      <c r="AC62" s="23">
        <f t="shared" si="21"/>
        <v>27.538415789473682</v>
      </c>
      <c r="AD62" s="23">
        <v>6500</v>
      </c>
      <c r="AE62" s="23">
        <f t="shared" si="22"/>
        <v>2166.6666666666665</v>
      </c>
      <c r="AF62" s="23">
        <v>2212.7829999999999</v>
      </c>
      <c r="AG62" s="23">
        <f t="shared" si="23"/>
        <v>102.12844615384616</v>
      </c>
      <c r="AH62" s="23">
        <f t="shared" si="24"/>
        <v>34.04281538461538</v>
      </c>
      <c r="AI62" s="23">
        <v>700</v>
      </c>
      <c r="AJ62" s="23">
        <f t="shared" si="25"/>
        <v>233.33333333333334</v>
      </c>
      <c r="AK62" s="23">
        <v>505</v>
      </c>
      <c r="AL62" s="23">
        <f t="shared" si="26"/>
        <v>216.42857142857142</v>
      </c>
      <c r="AM62" s="23">
        <f t="shared" si="27"/>
        <v>72.142857142857139</v>
      </c>
      <c r="AN62" s="23">
        <v>0</v>
      </c>
      <c r="AO62" s="23">
        <f t="shared" si="28"/>
        <v>0</v>
      </c>
      <c r="AP62" s="23">
        <v>0</v>
      </c>
      <c r="AQ62" s="23" t="e">
        <f t="shared" si="29"/>
        <v>#DIV/0!</v>
      </c>
      <c r="AR62" s="23" t="e">
        <f t="shared" si="30"/>
        <v>#DIV/0!</v>
      </c>
      <c r="AS62" s="23">
        <v>0</v>
      </c>
      <c r="AT62" s="23">
        <f t="shared" si="31"/>
        <v>0</v>
      </c>
      <c r="AU62" s="23">
        <v>0</v>
      </c>
      <c r="AV62" s="23">
        <v>0</v>
      </c>
      <c r="AW62" s="23">
        <f t="shared" si="32"/>
        <v>0</v>
      </c>
      <c r="AX62" s="23">
        <v>0</v>
      </c>
      <c r="AY62" s="23">
        <v>41114.199999999997</v>
      </c>
      <c r="AZ62" s="23">
        <f t="shared" si="33"/>
        <v>13704.733333333332</v>
      </c>
      <c r="BA62" s="23">
        <v>13704.8</v>
      </c>
      <c r="BB62" s="23">
        <v>0</v>
      </c>
      <c r="BC62" s="23">
        <f t="shared" si="34"/>
        <v>0</v>
      </c>
      <c r="BD62" s="23">
        <v>0</v>
      </c>
      <c r="BE62" s="23">
        <v>0</v>
      </c>
      <c r="BF62" s="23">
        <f t="shared" si="35"/>
        <v>0</v>
      </c>
      <c r="BG62" s="23">
        <v>0</v>
      </c>
      <c r="BH62" s="23">
        <v>0</v>
      </c>
      <c r="BI62" s="23">
        <f t="shared" si="36"/>
        <v>0</v>
      </c>
      <c r="BJ62" s="23">
        <v>0</v>
      </c>
      <c r="BK62" s="23">
        <f t="shared" si="80"/>
        <v>1350</v>
      </c>
      <c r="BL62" s="23">
        <f t="shared" si="80"/>
        <v>450</v>
      </c>
      <c r="BM62" s="23">
        <f t="shared" si="80"/>
        <v>1065.2</v>
      </c>
      <c r="BN62" s="23">
        <f t="shared" si="37"/>
        <v>236.71111111111114</v>
      </c>
      <c r="BO62" s="23">
        <f t="shared" si="38"/>
        <v>78.903703703703712</v>
      </c>
      <c r="BP62" s="23">
        <v>1000</v>
      </c>
      <c r="BQ62" s="23">
        <f t="shared" si="39"/>
        <v>333.33333333333331</v>
      </c>
      <c r="BR62" s="23">
        <v>870.8</v>
      </c>
      <c r="BS62" s="23">
        <v>0</v>
      </c>
      <c r="BT62" s="23">
        <f t="shared" si="40"/>
        <v>0</v>
      </c>
      <c r="BU62" s="23">
        <v>0</v>
      </c>
      <c r="BV62" s="23">
        <v>0</v>
      </c>
      <c r="BW62" s="23">
        <f t="shared" si="41"/>
        <v>0</v>
      </c>
      <c r="BX62" s="23">
        <v>0</v>
      </c>
      <c r="BY62" s="23">
        <v>350</v>
      </c>
      <c r="BZ62" s="23">
        <f t="shared" si="42"/>
        <v>116.66666666666667</v>
      </c>
      <c r="CA62" s="23">
        <v>194.4</v>
      </c>
      <c r="CB62" s="23">
        <v>0</v>
      </c>
      <c r="CC62" s="23">
        <f t="shared" si="43"/>
        <v>0</v>
      </c>
      <c r="CD62" s="23">
        <v>0</v>
      </c>
      <c r="CE62" s="23">
        <v>0</v>
      </c>
      <c r="CF62" s="23">
        <f t="shared" si="44"/>
        <v>0</v>
      </c>
      <c r="CG62" s="23">
        <v>0</v>
      </c>
      <c r="CH62" s="23">
        <v>0</v>
      </c>
      <c r="CI62" s="23">
        <f t="shared" si="45"/>
        <v>0</v>
      </c>
      <c r="CJ62" s="23">
        <v>3.6</v>
      </c>
      <c r="CK62" s="23">
        <v>1200</v>
      </c>
      <c r="CL62" s="23">
        <f t="shared" si="46"/>
        <v>400</v>
      </c>
      <c r="CM62" s="23">
        <v>548.5</v>
      </c>
      <c r="CN62" s="23">
        <v>1200</v>
      </c>
      <c r="CO62" s="23">
        <f t="shared" si="47"/>
        <v>400</v>
      </c>
      <c r="CP62" s="23">
        <v>536.5</v>
      </c>
      <c r="CQ62" s="23">
        <f t="shared" si="48"/>
        <v>134.125</v>
      </c>
      <c r="CR62" s="23">
        <f t="shared" si="49"/>
        <v>44.708333333333336</v>
      </c>
      <c r="CS62" s="23">
        <v>0</v>
      </c>
      <c r="CT62" s="23">
        <f t="shared" si="50"/>
        <v>0</v>
      </c>
      <c r="CU62" s="23">
        <v>37.200000000000003</v>
      </c>
      <c r="CV62" s="23">
        <v>0</v>
      </c>
      <c r="CW62" s="23">
        <f t="shared" si="51"/>
        <v>0</v>
      </c>
      <c r="CX62" s="23">
        <v>200</v>
      </c>
      <c r="CY62" s="23">
        <v>0</v>
      </c>
      <c r="CZ62" s="23">
        <f t="shared" si="52"/>
        <v>0</v>
      </c>
      <c r="DA62" s="23">
        <v>0</v>
      </c>
      <c r="DB62" s="23">
        <v>0</v>
      </c>
      <c r="DC62" s="23">
        <f t="shared" si="53"/>
        <v>0</v>
      </c>
      <c r="DD62" s="23">
        <v>0</v>
      </c>
      <c r="DE62" s="23">
        <v>0</v>
      </c>
      <c r="DF62" s="23">
        <f t="shared" si="81"/>
        <v>56564.2</v>
      </c>
      <c r="DG62" s="23">
        <f t="shared" si="81"/>
        <v>18854.73333333333</v>
      </c>
      <c r="DH62" s="23">
        <f t="shared" si="6"/>
        <v>19850.797699999999</v>
      </c>
      <c r="DI62" s="23">
        <v>0</v>
      </c>
      <c r="DJ62" s="23">
        <f t="shared" si="54"/>
        <v>0</v>
      </c>
      <c r="DK62" s="23">
        <v>0</v>
      </c>
      <c r="DL62" s="23">
        <v>0</v>
      </c>
      <c r="DM62" s="23">
        <f t="shared" si="55"/>
        <v>0</v>
      </c>
      <c r="DN62" s="23">
        <v>0</v>
      </c>
      <c r="DO62" s="23">
        <v>0</v>
      </c>
      <c r="DP62" s="23">
        <f t="shared" si="56"/>
        <v>0</v>
      </c>
      <c r="DQ62" s="23">
        <v>0</v>
      </c>
      <c r="DR62" s="23">
        <v>0</v>
      </c>
      <c r="DS62" s="23">
        <f t="shared" si="57"/>
        <v>0</v>
      </c>
      <c r="DT62" s="23">
        <v>0</v>
      </c>
      <c r="DU62" s="23">
        <v>0</v>
      </c>
      <c r="DV62" s="23">
        <f t="shared" si="58"/>
        <v>0</v>
      </c>
      <c r="DW62" s="23">
        <v>0</v>
      </c>
      <c r="DX62" s="23">
        <v>0</v>
      </c>
      <c r="DY62" s="23">
        <f t="shared" si="59"/>
        <v>0</v>
      </c>
      <c r="DZ62" s="23">
        <v>0</v>
      </c>
      <c r="EA62" s="23">
        <v>0</v>
      </c>
      <c r="EB62" s="23">
        <f t="shared" si="82"/>
        <v>0</v>
      </c>
      <c r="EC62" s="23">
        <f t="shared" si="82"/>
        <v>0</v>
      </c>
      <c r="ED62" s="23">
        <f t="shared" si="8"/>
        <v>0</v>
      </c>
    </row>
    <row r="63" spans="1:134">
      <c r="A63" s="21">
        <v>50</v>
      </c>
      <c r="B63" s="29" t="s">
        <v>207</v>
      </c>
      <c r="C63" s="23">
        <v>1577.373</v>
      </c>
      <c r="D63" s="23">
        <v>11.433999999999999</v>
      </c>
      <c r="E63" s="23">
        <f t="shared" si="78"/>
        <v>15764.499999999998</v>
      </c>
      <c r="F63" s="23">
        <f t="shared" si="78"/>
        <v>5254.8333333333339</v>
      </c>
      <c r="G63" s="23">
        <f t="shared" si="78"/>
        <v>4631.5460000000012</v>
      </c>
      <c r="H63" s="23">
        <f t="shared" si="9"/>
        <v>88.138780170636565</v>
      </c>
      <c r="I63" s="23">
        <f t="shared" si="10"/>
        <v>29.379593390212193</v>
      </c>
      <c r="J63" s="23">
        <f t="shared" si="79"/>
        <v>5840.2</v>
      </c>
      <c r="K63" s="23">
        <f t="shared" si="79"/>
        <v>1946.7333333333333</v>
      </c>
      <c r="L63" s="23">
        <f t="shared" si="79"/>
        <v>1323.4459999999999</v>
      </c>
      <c r="M63" s="23">
        <f t="shared" si="11"/>
        <v>67.982911544125187</v>
      </c>
      <c r="N63" s="23">
        <f t="shared" si="12"/>
        <v>22.660970514708399</v>
      </c>
      <c r="O63" s="23">
        <f t="shared" si="2"/>
        <v>1550</v>
      </c>
      <c r="P63" s="23">
        <f t="shared" si="13"/>
        <v>516.66666666666663</v>
      </c>
      <c r="Q63" s="23">
        <f t="shared" si="3"/>
        <v>761.63699999999994</v>
      </c>
      <c r="R63" s="23">
        <f t="shared" si="14"/>
        <v>147.41361290322581</v>
      </c>
      <c r="S63" s="23">
        <f t="shared" si="15"/>
        <v>49.137870967741932</v>
      </c>
      <c r="T63" s="23">
        <v>200</v>
      </c>
      <c r="U63" s="23">
        <f t="shared" si="16"/>
        <v>66.666666666666671</v>
      </c>
      <c r="V63" s="23">
        <v>36.408999999999999</v>
      </c>
      <c r="W63" s="23">
        <f t="shared" si="17"/>
        <v>54.613499999999995</v>
      </c>
      <c r="X63" s="23">
        <f t="shared" si="18"/>
        <v>18.204499999999999</v>
      </c>
      <c r="Y63" s="23">
        <v>1370</v>
      </c>
      <c r="Z63" s="23">
        <f t="shared" si="19"/>
        <v>456.66666666666669</v>
      </c>
      <c r="AA63" s="23">
        <v>248.649</v>
      </c>
      <c r="AB63" s="23">
        <f t="shared" si="20"/>
        <v>54.448686131386857</v>
      </c>
      <c r="AC63" s="23">
        <f t="shared" si="21"/>
        <v>18.149562043795619</v>
      </c>
      <c r="AD63" s="23">
        <v>1350</v>
      </c>
      <c r="AE63" s="23">
        <f t="shared" si="22"/>
        <v>450</v>
      </c>
      <c r="AF63" s="23">
        <v>725.22799999999995</v>
      </c>
      <c r="AG63" s="23">
        <f t="shared" si="23"/>
        <v>161.16177777777776</v>
      </c>
      <c r="AH63" s="23">
        <f t="shared" si="24"/>
        <v>53.720592592592588</v>
      </c>
      <c r="AI63" s="23">
        <v>50</v>
      </c>
      <c r="AJ63" s="23">
        <f t="shared" si="25"/>
        <v>16.666666666666668</v>
      </c>
      <c r="AK63" s="23">
        <v>30</v>
      </c>
      <c r="AL63" s="23">
        <f t="shared" si="26"/>
        <v>179.99999999999997</v>
      </c>
      <c r="AM63" s="23">
        <f t="shared" si="27"/>
        <v>60</v>
      </c>
      <c r="AN63" s="23">
        <v>0</v>
      </c>
      <c r="AO63" s="23">
        <f t="shared" si="28"/>
        <v>0</v>
      </c>
      <c r="AP63" s="23">
        <v>0</v>
      </c>
      <c r="AQ63" s="23" t="e">
        <f t="shared" si="29"/>
        <v>#DIV/0!</v>
      </c>
      <c r="AR63" s="23" t="e">
        <f t="shared" si="30"/>
        <v>#DIV/0!</v>
      </c>
      <c r="AS63" s="23">
        <v>0</v>
      </c>
      <c r="AT63" s="23">
        <f t="shared" si="31"/>
        <v>0</v>
      </c>
      <c r="AU63" s="23">
        <v>0</v>
      </c>
      <c r="AV63" s="23">
        <v>0</v>
      </c>
      <c r="AW63" s="23">
        <f t="shared" si="32"/>
        <v>0</v>
      </c>
      <c r="AX63" s="23">
        <v>0</v>
      </c>
      <c r="AY63" s="23">
        <v>9924.2999999999993</v>
      </c>
      <c r="AZ63" s="23">
        <f t="shared" si="33"/>
        <v>3308.1</v>
      </c>
      <c r="BA63" s="23">
        <v>3308.1</v>
      </c>
      <c r="BB63" s="23">
        <v>0</v>
      </c>
      <c r="BC63" s="23">
        <f t="shared" si="34"/>
        <v>0</v>
      </c>
      <c r="BD63" s="23">
        <v>0</v>
      </c>
      <c r="BE63" s="23">
        <v>0</v>
      </c>
      <c r="BF63" s="23">
        <f t="shared" si="35"/>
        <v>0</v>
      </c>
      <c r="BG63" s="23">
        <v>0</v>
      </c>
      <c r="BH63" s="23">
        <v>0</v>
      </c>
      <c r="BI63" s="23">
        <f t="shared" si="36"/>
        <v>0</v>
      </c>
      <c r="BJ63" s="23">
        <v>0</v>
      </c>
      <c r="BK63" s="23">
        <f t="shared" si="80"/>
        <v>2294.4</v>
      </c>
      <c r="BL63" s="23">
        <f t="shared" si="80"/>
        <v>764.8</v>
      </c>
      <c r="BM63" s="23">
        <f t="shared" si="80"/>
        <v>211.8</v>
      </c>
      <c r="BN63" s="23">
        <f t="shared" si="37"/>
        <v>27.69351464435147</v>
      </c>
      <c r="BO63" s="23">
        <f t="shared" si="38"/>
        <v>9.231171548117155</v>
      </c>
      <c r="BP63" s="23">
        <v>512</v>
      </c>
      <c r="BQ63" s="23">
        <f t="shared" si="39"/>
        <v>170.66666666666666</v>
      </c>
      <c r="BR63" s="23">
        <v>211.8</v>
      </c>
      <c r="BS63" s="23">
        <v>1782.4</v>
      </c>
      <c r="BT63" s="23">
        <f t="shared" si="40"/>
        <v>594.13333333333333</v>
      </c>
      <c r="BU63" s="23">
        <v>0</v>
      </c>
      <c r="BV63" s="23">
        <v>0</v>
      </c>
      <c r="BW63" s="23">
        <f t="shared" si="41"/>
        <v>0</v>
      </c>
      <c r="BX63" s="23">
        <v>0</v>
      </c>
      <c r="BY63" s="23">
        <v>0</v>
      </c>
      <c r="BZ63" s="23">
        <f t="shared" si="42"/>
        <v>0</v>
      </c>
      <c r="CA63" s="23">
        <v>0</v>
      </c>
      <c r="CB63" s="23">
        <v>0</v>
      </c>
      <c r="CC63" s="23">
        <f t="shared" si="43"/>
        <v>0</v>
      </c>
      <c r="CD63" s="23">
        <v>0</v>
      </c>
      <c r="CE63" s="23">
        <v>0</v>
      </c>
      <c r="CF63" s="23">
        <f t="shared" si="44"/>
        <v>0</v>
      </c>
      <c r="CG63" s="23">
        <v>0</v>
      </c>
      <c r="CH63" s="23">
        <v>0</v>
      </c>
      <c r="CI63" s="23">
        <f t="shared" si="45"/>
        <v>0</v>
      </c>
      <c r="CJ63" s="23">
        <v>0</v>
      </c>
      <c r="CK63" s="23">
        <v>475</v>
      </c>
      <c r="CL63" s="23">
        <f t="shared" si="46"/>
        <v>158.33333333333334</v>
      </c>
      <c r="CM63" s="23">
        <v>37.76</v>
      </c>
      <c r="CN63" s="23">
        <v>475</v>
      </c>
      <c r="CO63" s="23">
        <f t="shared" si="47"/>
        <v>158.33333333333334</v>
      </c>
      <c r="CP63" s="23">
        <v>37.76</v>
      </c>
      <c r="CQ63" s="23">
        <f t="shared" si="48"/>
        <v>23.848421052631576</v>
      </c>
      <c r="CR63" s="23">
        <f t="shared" si="49"/>
        <v>7.9494736842105258</v>
      </c>
      <c r="CS63" s="23">
        <v>0</v>
      </c>
      <c r="CT63" s="23">
        <f t="shared" si="50"/>
        <v>0</v>
      </c>
      <c r="CU63" s="23">
        <v>0</v>
      </c>
      <c r="CV63" s="23">
        <v>0</v>
      </c>
      <c r="CW63" s="23">
        <f t="shared" si="51"/>
        <v>0</v>
      </c>
      <c r="CX63" s="23">
        <v>0</v>
      </c>
      <c r="CY63" s="23">
        <v>0</v>
      </c>
      <c r="CZ63" s="23">
        <f t="shared" si="52"/>
        <v>0</v>
      </c>
      <c r="DA63" s="23">
        <v>0</v>
      </c>
      <c r="DB63" s="23">
        <v>100.8</v>
      </c>
      <c r="DC63" s="23">
        <f t="shared" si="53"/>
        <v>33.6</v>
      </c>
      <c r="DD63" s="23">
        <v>33.6</v>
      </c>
      <c r="DE63" s="23">
        <v>0</v>
      </c>
      <c r="DF63" s="23">
        <f t="shared" si="81"/>
        <v>15764.499999999998</v>
      </c>
      <c r="DG63" s="23">
        <f t="shared" si="81"/>
        <v>5254.8333333333339</v>
      </c>
      <c r="DH63" s="23">
        <f t="shared" si="6"/>
        <v>4631.5460000000012</v>
      </c>
      <c r="DI63" s="23">
        <v>0</v>
      </c>
      <c r="DJ63" s="23">
        <f t="shared" si="54"/>
        <v>0</v>
      </c>
      <c r="DK63" s="23">
        <v>0</v>
      </c>
      <c r="DL63" s="23">
        <v>0</v>
      </c>
      <c r="DM63" s="23">
        <f t="shared" si="55"/>
        <v>0</v>
      </c>
      <c r="DN63" s="23">
        <v>0</v>
      </c>
      <c r="DO63" s="23">
        <v>0</v>
      </c>
      <c r="DP63" s="23">
        <f t="shared" si="56"/>
        <v>0</v>
      </c>
      <c r="DQ63" s="23">
        <v>0</v>
      </c>
      <c r="DR63" s="23">
        <v>0</v>
      </c>
      <c r="DS63" s="23">
        <f t="shared" si="57"/>
        <v>0</v>
      </c>
      <c r="DT63" s="23">
        <v>0</v>
      </c>
      <c r="DU63" s="23">
        <v>0</v>
      </c>
      <c r="DV63" s="23">
        <f t="shared" si="58"/>
        <v>0</v>
      </c>
      <c r="DW63" s="23">
        <v>0</v>
      </c>
      <c r="DX63" s="23">
        <v>0</v>
      </c>
      <c r="DY63" s="23">
        <f t="shared" si="59"/>
        <v>0</v>
      </c>
      <c r="DZ63" s="23">
        <v>0</v>
      </c>
      <c r="EA63" s="23">
        <v>0</v>
      </c>
      <c r="EB63" s="23">
        <f t="shared" si="82"/>
        <v>0</v>
      </c>
      <c r="EC63" s="23">
        <f t="shared" si="82"/>
        <v>0</v>
      </c>
      <c r="ED63" s="23">
        <f t="shared" si="8"/>
        <v>0</v>
      </c>
    </row>
    <row r="64" spans="1:134">
      <c r="A64" s="21">
        <v>51</v>
      </c>
      <c r="B64" s="31" t="s">
        <v>208</v>
      </c>
      <c r="C64" s="23">
        <v>5027.4210999999996</v>
      </c>
      <c r="D64" s="23">
        <v>12443.9728</v>
      </c>
      <c r="E64" s="23">
        <f t="shared" si="78"/>
        <v>57764.770000000004</v>
      </c>
      <c r="F64" s="23">
        <f t="shared" si="78"/>
        <v>19254.923333333332</v>
      </c>
      <c r="G64" s="23">
        <f t="shared" si="78"/>
        <v>21204.109700000001</v>
      </c>
      <c r="H64" s="23">
        <f t="shared" si="9"/>
        <v>110.12305441534693</v>
      </c>
      <c r="I64" s="23">
        <f t="shared" si="10"/>
        <v>36.70768480511564</v>
      </c>
      <c r="J64" s="23">
        <f t="shared" si="79"/>
        <v>12286.8</v>
      </c>
      <c r="K64" s="23">
        <f t="shared" si="79"/>
        <v>4095.6</v>
      </c>
      <c r="L64" s="23">
        <f t="shared" si="79"/>
        <v>6094.6097</v>
      </c>
      <c r="M64" s="23">
        <f t="shared" si="11"/>
        <v>148.80871422990526</v>
      </c>
      <c r="N64" s="23">
        <f t="shared" si="12"/>
        <v>49.602904743301757</v>
      </c>
      <c r="O64" s="23">
        <f t="shared" si="2"/>
        <v>6024.4</v>
      </c>
      <c r="P64" s="23">
        <f t="shared" si="13"/>
        <v>2008.1333333333332</v>
      </c>
      <c r="Q64" s="23">
        <f t="shared" si="3"/>
        <v>5219.6409999999996</v>
      </c>
      <c r="R64" s="23">
        <f t="shared" si="14"/>
        <v>259.92502157891244</v>
      </c>
      <c r="S64" s="23">
        <f t="shared" si="15"/>
        <v>86.641673859637464</v>
      </c>
      <c r="T64" s="23">
        <v>328.4</v>
      </c>
      <c r="U64" s="23">
        <f t="shared" si="16"/>
        <v>109.46666666666665</v>
      </c>
      <c r="V64" s="23">
        <v>154.589</v>
      </c>
      <c r="W64" s="23">
        <f t="shared" si="17"/>
        <v>141.22015834348358</v>
      </c>
      <c r="X64" s="23">
        <f t="shared" si="18"/>
        <v>47.073386114494518</v>
      </c>
      <c r="Y64" s="23">
        <v>4992.3999999999996</v>
      </c>
      <c r="Z64" s="23">
        <f t="shared" si="19"/>
        <v>1664.1333333333332</v>
      </c>
      <c r="AA64" s="23">
        <v>310.96870000000001</v>
      </c>
      <c r="AB64" s="23">
        <f t="shared" si="20"/>
        <v>18.68652551878856</v>
      </c>
      <c r="AC64" s="23">
        <f t="shared" si="21"/>
        <v>6.2288418395961864</v>
      </c>
      <c r="AD64" s="23">
        <v>5696</v>
      </c>
      <c r="AE64" s="23">
        <f t="shared" si="22"/>
        <v>1898.6666666666667</v>
      </c>
      <c r="AF64" s="23">
        <v>5065.0519999999997</v>
      </c>
      <c r="AG64" s="23">
        <f t="shared" si="23"/>
        <v>266.76889044943817</v>
      </c>
      <c r="AH64" s="23">
        <f t="shared" si="24"/>
        <v>88.922963483146063</v>
      </c>
      <c r="AI64" s="23">
        <v>50</v>
      </c>
      <c r="AJ64" s="23">
        <f t="shared" si="25"/>
        <v>16.666666666666668</v>
      </c>
      <c r="AK64" s="23">
        <v>50</v>
      </c>
      <c r="AL64" s="23">
        <f t="shared" si="26"/>
        <v>300</v>
      </c>
      <c r="AM64" s="23">
        <f t="shared" si="27"/>
        <v>100</v>
      </c>
      <c r="AN64" s="23">
        <v>0</v>
      </c>
      <c r="AO64" s="23">
        <f t="shared" si="28"/>
        <v>0</v>
      </c>
      <c r="AP64" s="23">
        <v>0</v>
      </c>
      <c r="AQ64" s="23" t="e">
        <f t="shared" si="29"/>
        <v>#DIV/0!</v>
      </c>
      <c r="AR64" s="23" t="e">
        <f t="shared" si="30"/>
        <v>#DIV/0!</v>
      </c>
      <c r="AS64" s="23">
        <v>0</v>
      </c>
      <c r="AT64" s="23">
        <f t="shared" si="31"/>
        <v>0</v>
      </c>
      <c r="AU64" s="23">
        <v>0</v>
      </c>
      <c r="AV64" s="23">
        <v>0</v>
      </c>
      <c r="AW64" s="23">
        <f t="shared" si="32"/>
        <v>0</v>
      </c>
      <c r="AX64" s="23">
        <v>0</v>
      </c>
      <c r="AY64" s="23">
        <v>45328.2</v>
      </c>
      <c r="AZ64" s="23">
        <f t="shared" si="33"/>
        <v>15109.4</v>
      </c>
      <c r="BA64" s="23">
        <v>15109.5</v>
      </c>
      <c r="BB64" s="23">
        <v>0</v>
      </c>
      <c r="BC64" s="23">
        <f t="shared" si="34"/>
        <v>0</v>
      </c>
      <c r="BD64" s="23">
        <v>0</v>
      </c>
      <c r="BE64" s="23">
        <v>0</v>
      </c>
      <c r="BF64" s="23">
        <f t="shared" si="35"/>
        <v>0</v>
      </c>
      <c r="BG64" s="23">
        <v>0</v>
      </c>
      <c r="BH64" s="23">
        <v>0</v>
      </c>
      <c r="BI64" s="23">
        <f t="shared" si="36"/>
        <v>0</v>
      </c>
      <c r="BJ64" s="23">
        <v>0</v>
      </c>
      <c r="BK64" s="23">
        <f t="shared" si="80"/>
        <v>700</v>
      </c>
      <c r="BL64" s="23">
        <f t="shared" si="80"/>
        <v>233.33333333333334</v>
      </c>
      <c r="BM64" s="23">
        <f t="shared" si="80"/>
        <v>189</v>
      </c>
      <c r="BN64" s="23">
        <f t="shared" si="37"/>
        <v>81</v>
      </c>
      <c r="BO64" s="23">
        <f t="shared" si="38"/>
        <v>27</v>
      </c>
      <c r="BP64" s="23">
        <v>700</v>
      </c>
      <c r="BQ64" s="23">
        <f t="shared" si="39"/>
        <v>233.33333333333334</v>
      </c>
      <c r="BR64" s="23">
        <v>189</v>
      </c>
      <c r="BS64" s="23">
        <v>0</v>
      </c>
      <c r="BT64" s="23">
        <f t="shared" si="40"/>
        <v>0</v>
      </c>
      <c r="BU64" s="23">
        <v>0</v>
      </c>
      <c r="BV64" s="23">
        <v>0</v>
      </c>
      <c r="BW64" s="23">
        <f t="shared" si="41"/>
        <v>0</v>
      </c>
      <c r="BX64" s="23">
        <v>0</v>
      </c>
      <c r="BY64" s="23">
        <v>0</v>
      </c>
      <c r="BZ64" s="23">
        <f t="shared" si="42"/>
        <v>0</v>
      </c>
      <c r="CA64" s="23">
        <v>0</v>
      </c>
      <c r="CB64" s="23">
        <v>0</v>
      </c>
      <c r="CC64" s="23">
        <f t="shared" si="43"/>
        <v>0</v>
      </c>
      <c r="CD64" s="23">
        <v>0</v>
      </c>
      <c r="CE64" s="23">
        <v>0</v>
      </c>
      <c r="CF64" s="23">
        <f t="shared" si="44"/>
        <v>0</v>
      </c>
      <c r="CG64" s="23">
        <v>0</v>
      </c>
      <c r="CH64" s="23">
        <v>0</v>
      </c>
      <c r="CI64" s="23">
        <f t="shared" si="45"/>
        <v>0</v>
      </c>
      <c r="CJ64" s="23">
        <v>0</v>
      </c>
      <c r="CK64" s="23">
        <v>0</v>
      </c>
      <c r="CL64" s="23">
        <f t="shared" si="46"/>
        <v>0</v>
      </c>
      <c r="CM64" s="23">
        <v>0</v>
      </c>
      <c r="CN64" s="23">
        <v>0</v>
      </c>
      <c r="CO64" s="23">
        <f t="shared" si="47"/>
        <v>0</v>
      </c>
      <c r="CP64" s="23">
        <v>0</v>
      </c>
      <c r="CQ64" s="23" t="e">
        <f t="shared" si="48"/>
        <v>#DIV/0!</v>
      </c>
      <c r="CR64" s="23" t="e">
        <f t="shared" si="49"/>
        <v>#DIV/0!</v>
      </c>
      <c r="CS64" s="23">
        <v>0</v>
      </c>
      <c r="CT64" s="23">
        <f t="shared" si="50"/>
        <v>0</v>
      </c>
      <c r="CU64" s="23">
        <v>0</v>
      </c>
      <c r="CV64" s="23">
        <v>0</v>
      </c>
      <c r="CW64" s="23">
        <f t="shared" si="51"/>
        <v>0</v>
      </c>
      <c r="CX64" s="23">
        <v>0</v>
      </c>
      <c r="CY64" s="23">
        <v>0</v>
      </c>
      <c r="CZ64" s="23">
        <f t="shared" si="52"/>
        <v>0</v>
      </c>
      <c r="DA64" s="23">
        <v>0</v>
      </c>
      <c r="DB64" s="23">
        <v>520</v>
      </c>
      <c r="DC64" s="23">
        <f t="shared" si="53"/>
        <v>173.33333333333334</v>
      </c>
      <c r="DD64" s="23">
        <v>325</v>
      </c>
      <c r="DE64" s="23">
        <v>0</v>
      </c>
      <c r="DF64" s="23">
        <f t="shared" si="81"/>
        <v>57615</v>
      </c>
      <c r="DG64" s="23">
        <f t="shared" si="81"/>
        <v>19204.999999999996</v>
      </c>
      <c r="DH64" s="23">
        <f t="shared" si="6"/>
        <v>21204.109700000001</v>
      </c>
      <c r="DI64" s="23">
        <v>0</v>
      </c>
      <c r="DJ64" s="23">
        <f t="shared" si="54"/>
        <v>0</v>
      </c>
      <c r="DK64" s="23">
        <v>0</v>
      </c>
      <c r="DL64" s="23">
        <v>149.77000000000001</v>
      </c>
      <c r="DM64" s="23">
        <f t="shared" si="55"/>
        <v>49.923333333333339</v>
      </c>
      <c r="DN64" s="23">
        <v>0</v>
      </c>
      <c r="DO64" s="23">
        <v>0</v>
      </c>
      <c r="DP64" s="23">
        <f t="shared" si="56"/>
        <v>0</v>
      </c>
      <c r="DQ64" s="23">
        <v>0</v>
      </c>
      <c r="DR64" s="23">
        <v>0</v>
      </c>
      <c r="DS64" s="23">
        <f t="shared" si="57"/>
        <v>0</v>
      </c>
      <c r="DT64" s="23">
        <v>0</v>
      </c>
      <c r="DU64" s="23">
        <v>0</v>
      </c>
      <c r="DV64" s="23">
        <f t="shared" si="58"/>
        <v>0</v>
      </c>
      <c r="DW64" s="23">
        <v>0</v>
      </c>
      <c r="DX64" s="23">
        <v>11500</v>
      </c>
      <c r="DY64" s="23">
        <f t="shared" si="59"/>
        <v>3833.3333333333335</v>
      </c>
      <c r="DZ64" s="23">
        <v>0</v>
      </c>
      <c r="EA64" s="23">
        <v>0</v>
      </c>
      <c r="EB64" s="23">
        <f t="shared" si="82"/>
        <v>11649.77</v>
      </c>
      <c r="EC64" s="23">
        <f t="shared" si="82"/>
        <v>3883.2566666666667</v>
      </c>
      <c r="ED64" s="23">
        <f t="shared" si="8"/>
        <v>0</v>
      </c>
    </row>
    <row r="65" spans="1:134">
      <c r="A65" s="21">
        <v>52</v>
      </c>
      <c r="B65" s="31" t="s">
        <v>209</v>
      </c>
      <c r="C65" s="23">
        <v>77.671700000000001</v>
      </c>
      <c r="D65" s="23">
        <v>4584.8307000000004</v>
      </c>
      <c r="E65" s="23">
        <f t="shared" si="78"/>
        <v>78926.7</v>
      </c>
      <c r="F65" s="23">
        <f t="shared" si="78"/>
        <v>26308.899999999998</v>
      </c>
      <c r="G65" s="23">
        <f t="shared" si="78"/>
        <v>22149.263199999998</v>
      </c>
      <c r="H65" s="23">
        <f t="shared" si="9"/>
        <v>84.18924090326847</v>
      </c>
      <c r="I65" s="23">
        <f t="shared" si="10"/>
        <v>28.063080301089489</v>
      </c>
      <c r="J65" s="23">
        <f t="shared" si="79"/>
        <v>20617</v>
      </c>
      <c r="K65" s="23">
        <f t="shared" si="79"/>
        <v>6872.333333333333</v>
      </c>
      <c r="L65" s="23">
        <f t="shared" si="79"/>
        <v>2716.4631999999997</v>
      </c>
      <c r="M65" s="23">
        <f t="shared" si="11"/>
        <v>39.527523888053544</v>
      </c>
      <c r="N65" s="23">
        <f t="shared" si="12"/>
        <v>13.175841296017849</v>
      </c>
      <c r="O65" s="23">
        <f t="shared" si="2"/>
        <v>9656</v>
      </c>
      <c r="P65" s="23">
        <f t="shared" si="13"/>
        <v>3218.6666666666665</v>
      </c>
      <c r="Q65" s="23">
        <f t="shared" si="3"/>
        <v>1829.1880000000001</v>
      </c>
      <c r="R65" s="23">
        <f t="shared" si="14"/>
        <v>56.830613090306549</v>
      </c>
      <c r="S65" s="23">
        <f t="shared" si="15"/>
        <v>18.94353769676885</v>
      </c>
      <c r="T65" s="23">
        <v>0</v>
      </c>
      <c r="U65" s="23">
        <f t="shared" si="16"/>
        <v>0</v>
      </c>
      <c r="V65" s="23">
        <v>13.363</v>
      </c>
      <c r="W65" s="23" t="e">
        <f t="shared" si="17"/>
        <v>#DIV/0!</v>
      </c>
      <c r="X65" s="23" t="e">
        <f t="shared" si="18"/>
        <v>#DIV/0!</v>
      </c>
      <c r="Y65" s="23">
        <v>7361</v>
      </c>
      <c r="Z65" s="23">
        <f t="shared" si="19"/>
        <v>2453.6666666666665</v>
      </c>
      <c r="AA65" s="23">
        <v>409.63139999999999</v>
      </c>
      <c r="AB65" s="23">
        <f t="shared" si="20"/>
        <v>16.694663768509713</v>
      </c>
      <c r="AC65" s="23">
        <f t="shared" si="21"/>
        <v>5.5648879228365704</v>
      </c>
      <c r="AD65" s="23">
        <v>9656</v>
      </c>
      <c r="AE65" s="23">
        <f t="shared" si="22"/>
        <v>3218.6666666666665</v>
      </c>
      <c r="AF65" s="23">
        <v>1815.825</v>
      </c>
      <c r="AG65" s="23">
        <f t="shared" si="23"/>
        <v>56.415441176470594</v>
      </c>
      <c r="AH65" s="23">
        <f t="shared" si="24"/>
        <v>18.805147058823529</v>
      </c>
      <c r="AI65" s="23">
        <v>300</v>
      </c>
      <c r="AJ65" s="23">
        <f t="shared" si="25"/>
        <v>100</v>
      </c>
      <c r="AK65" s="23">
        <v>0</v>
      </c>
      <c r="AL65" s="23">
        <f t="shared" si="26"/>
        <v>0</v>
      </c>
      <c r="AM65" s="23">
        <f t="shared" si="27"/>
        <v>0</v>
      </c>
      <c r="AN65" s="23">
        <v>0</v>
      </c>
      <c r="AO65" s="23">
        <f t="shared" si="28"/>
        <v>0</v>
      </c>
      <c r="AP65" s="23">
        <v>0</v>
      </c>
      <c r="AQ65" s="23" t="e">
        <f t="shared" si="29"/>
        <v>#DIV/0!</v>
      </c>
      <c r="AR65" s="23" t="e">
        <f t="shared" si="30"/>
        <v>#DIV/0!</v>
      </c>
      <c r="AS65" s="23">
        <v>0</v>
      </c>
      <c r="AT65" s="23">
        <f t="shared" si="31"/>
        <v>0</v>
      </c>
      <c r="AU65" s="23">
        <v>0</v>
      </c>
      <c r="AV65" s="23">
        <v>0</v>
      </c>
      <c r="AW65" s="23">
        <f t="shared" si="32"/>
        <v>0</v>
      </c>
      <c r="AX65" s="23">
        <v>0</v>
      </c>
      <c r="AY65" s="23">
        <v>58298.400000000001</v>
      </c>
      <c r="AZ65" s="23">
        <f t="shared" si="33"/>
        <v>19432.8</v>
      </c>
      <c r="BA65" s="23">
        <v>19432.8</v>
      </c>
      <c r="BB65" s="23">
        <v>0</v>
      </c>
      <c r="BC65" s="23">
        <f t="shared" si="34"/>
        <v>0</v>
      </c>
      <c r="BD65" s="23">
        <v>0</v>
      </c>
      <c r="BE65" s="23">
        <v>0</v>
      </c>
      <c r="BF65" s="23">
        <f t="shared" si="35"/>
        <v>0</v>
      </c>
      <c r="BG65" s="23">
        <v>0</v>
      </c>
      <c r="BH65" s="23">
        <v>0</v>
      </c>
      <c r="BI65" s="23">
        <f t="shared" si="36"/>
        <v>0</v>
      </c>
      <c r="BJ65" s="23">
        <v>0</v>
      </c>
      <c r="BK65" s="23">
        <f t="shared" si="80"/>
        <v>900</v>
      </c>
      <c r="BL65" s="23">
        <f t="shared" si="80"/>
        <v>300</v>
      </c>
      <c r="BM65" s="23">
        <f t="shared" si="80"/>
        <v>302</v>
      </c>
      <c r="BN65" s="23">
        <f t="shared" si="37"/>
        <v>100.66666666666666</v>
      </c>
      <c r="BO65" s="23">
        <f t="shared" si="38"/>
        <v>33.555555555555557</v>
      </c>
      <c r="BP65" s="23">
        <v>900</v>
      </c>
      <c r="BQ65" s="23">
        <f t="shared" si="39"/>
        <v>300</v>
      </c>
      <c r="BR65" s="23">
        <v>2</v>
      </c>
      <c r="BS65" s="23">
        <v>0</v>
      </c>
      <c r="BT65" s="23">
        <f t="shared" si="40"/>
        <v>0</v>
      </c>
      <c r="BU65" s="23">
        <v>0</v>
      </c>
      <c r="BV65" s="23">
        <v>0</v>
      </c>
      <c r="BW65" s="23">
        <f t="shared" si="41"/>
        <v>0</v>
      </c>
      <c r="BX65" s="23">
        <v>0</v>
      </c>
      <c r="BY65" s="23">
        <v>0</v>
      </c>
      <c r="BZ65" s="23">
        <f t="shared" si="42"/>
        <v>0</v>
      </c>
      <c r="CA65" s="23">
        <v>300</v>
      </c>
      <c r="CB65" s="23">
        <v>0</v>
      </c>
      <c r="CC65" s="23">
        <f t="shared" si="43"/>
        <v>0</v>
      </c>
      <c r="CD65" s="23">
        <v>0</v>
      </c>
      <c r="CE65" s="23">
        <v>0</v>
      </c>
      <c r="CF65" s="23">
        <f t="shared" si="44"/>
        <v>0</v>
      </c>
      <c r="CG65" s="23">
        <v>0</v>
      </c>
      <c r="CH65" s="23">
        <v>0</v>
      </c>
      <c r="CI65" s="23">
        <f t="shared" si="45"/>
        <v>0</v>
      </c>
      <c r="CJ65" s="23">
        <v>0</v>
      </c>
      <c r="CK65" s="23">
        <v>2400</v>
      </c>
      <c r="CL65" s="23">
        <f t="shared" si="46"/>
        <v>800</v>
      </c>
      <c r="CM65" s="23">
        <v>43.817</v>
      </c>
      <c r="CN65" s="23">
        <v>2400</v>
      </c>
      <c r="CO65" s="23">
        <f t="shared" si="47"/>
        <v>800</v>
      </c>
      <c r="CP65" s="23">
        <v>11.817</v>
      </c>
      <c r="CQ65" s="23">
        <f t="shared" si="48"/>
        <v>1.477125</v>
      </c>
      <c r="CR65" s="23">
        <f t="shared" si="49"/>
        <v>0.49237500000000001</v>
      </c>
      <c r="CS65" s="23">
        <v>0</v>
      </c>
      <c r="CT65" s="23">
        <f t="shared" si="50"/>
        <v>0</v>
      </c>
      <c r="CU65" s="23">
        <v>0</v>
      </c>
      <c r="CV65" s="23">
        <v>0</v>
      </c>
      <c r="CW65" s="23">
        <f t="shared" si="51"/>
        <v>0</v>
      </c>
      <c r="CX65" s="23">
        <v>0</v>
      </c>
      <c r="CY65" s="23">
        <v>0</v>
      </c>
      <c r="CZ65" s="23">
        <f t="shared" si="52"/>
        <v>0</v>
      </c>
      <c r="DA65" s="23">
        <v>0</v>
      </c>
      <c r="DB65" s="23">
        <v>0</v>
      </c>
      <c r="DC65" s="23">
        <f t="shared" si="53"/>
        <v>0</v>
      </c>
      <c r="DD65" s="23">
        <v>131.82679999999999</v>
      </c>
      <c r="DE65" s="23">
        <v>0</v>
      </c>
      <c r="DF65" s="23">
        <f t="shared" si="81"/>
        <v>78915.399999999994</v>
      </c>
      <c r="DG65" s="23">
        <f t="shared" si="81"/>
        <v>26305.133333333331</v>
      </c>
      <c r="DH65" s="23">
        <f t="shared" si="6"/>
        <v>22149.263199999998</v>
      </c>
      <c r="DI65" s="23">
        <v>0</v>
      </c>
      <c r="DJ65" s="23">
        <f t="shared" si="54"/>
        <v>0</v>
      </c>
      <c r="DK65" s="23">
        <v>0</v>
      </c>
      <c r="DL65" s="23">
        <v>11.3</v>
      </c>
      <c r="DM65" s="23">
        <f t="shared" si="55"/>
        <v>3.7666666666666671</v>
      </c>
      <c r="DN65" s="23">
        <v>0</v>
      </c>
      <c r="DO65" s="23">
        <v>0</v>
      </c>
      <c r="DP65" s="23">
        <f t="shared" si="56"/>
        <v>0</v>
      </c>
      <c r="DQ65" s="23">
        <v>0</v>
      </c>
      <c r="DR65" s="23">
        <v>0</v>
      </c>
      <c r="DS65" s="23">
        <f t="shared" si="57"/>
        <v>0</v>
      </c>
      <c r="DT65" s="23">
        <v>0</v>
      </c>
      <c r="DU65" s="23">
        <v>0</v>
      </c>
      <c r="DV65" s="23">
        <f t="shared" si="58"/>
        <v>0</v>
      </c>
      <c r="DW65" s="23">
        <v>0</v>
      </c>
      <c r="DX65" s="23">
        <v>0</v>
      </c>
      <c r="DY65" s="23">
        <f t="shared" si="59"/>
        <v>0</v>
      </c>
      <c r="DZ65" s="23">
        <v>0</v>
      </c>
      <c r="EA65" s="23">
        <v>0</v>
      </c>
      <c r="EB65" s="23">
        <f t="shared" si="82"/>
        <v>11.3</v>
      </c>
      <c r="EC65" s="23">
        <f t="shared" si="82"/>
        <v>3.7666666666666671</v>
      </c>
      <c r="ED65" s="23">
        <f t="shared" si="8"/>
        <v>0</v>
      </c>
    </row>
    <row r="66" spans="1:134">
      <c r="A66" s="21">
        <v>53</v>
      </c>
      <c r="B66" s="31" t="s">
        <v>210</v>
      </c>
      <c r="C66" s="23">
        <v>277.29300000000001</v>
      </c>
      <c r="D66" s="23">
        <v>30.068000000000001</v>
      </c>
      <c r="E66" s="23">
        <f t="shared" si="78"/>
        <v>8159.4000000000005</v>
      </c>
      <c r="F66" s="23">
        <f t="shared" si="78"/>
        <v>2719.8</v>
      </c>
      <c r="G66" s="23">
        <f t="shared" si="78"/>
        <v>2083.8669999999997</v>
      </c>
      <c r="H66" s="23">
        <f t="shared" si="9"/>
        <v>76.618391058166026</v>
      </c>
      <c r="I66" s="23">
        <f t="shared" si="10"/>
        <v>25.539463686055342</v>
      </c>
      <c r="J66" s="23">
        <f t="shared" si="79"/>
        <v>3147.4</v>
      </c>
      <c r="K66" s="23">
        <f t="shared" si="79"/>
        <v>1049.1333333333332</v>
      </c>
      <c r="L66" s="23">
        <f t="shared" si="79"/>
        <v>413.16700000000003</v>
      </c>
      <c r="M66" s="23">
        <f t="shared" si="11"/>
        <v>39.38174366143484</v>
      </c>
      <c r="N66" s="23">
        <f t="shared" si="12"/>
        <v>13.127247887144947</v>
      </c>
      <c r="O66" s="23">
        <f t="shared" si="2"/>
        <v>580.5</v>
      </c>
      <c r="P66" s="23">
        <f t="shared" si="13"/>
        <v>193.5</v>
      </c>
      <c r="Q66" s="23">
        <f t="shared" si="3"/>
        <v>69.117999999999995</v>
      </c>
      <c r="R66" s="23">
        <f t="shared" si="14"/>
        <v>35.719896640826867</v>
      </c>
      <c r="S66" s="23">
        <f t="shared" si="15"/>
        <v>11.906632213608956</v>
      </c>
      <c r="T66" s="23">
        <v>0.2</v>
      </c>
      <c r="U66" s="23">
        <f t="shared" si="16"/>
        <v>6.6666666666666666E-2</v>
      </c>
      <c r="V66" s="23">
        <v>5.3999999999999999E-2</v>
      </c>
      <c r="W66" s="23">
        <f t="shared" si="17"/>
        <v>81</v>
      </c>
      <c r="X66" s="23">
        <f t="shared" si="18"/>
        <v>26.999999999999996</v>
      </c>
      <c r="Y66" s="23">
        <v>1135.3</v>
      </c>
      <c r="Z66" s="23">
        <f t="shared" si="19"/>
        <v>378.43333333333334</v>
      </c>
      <c r="AA66" s="23">
        <v>207.84899999999999</v>
      </c>
      <c r="AB66" s="23">
        <f t="shared" si="20"/>
        <v>54.923544437593584</v>
      </c>
      <c r="AC66" s="23">
        <f t="shared" si="21"/>
        <v>18.307848145864529</v>
      </c>
      <c r="AD66" s="23">
        <v>580.29999999999995</v>
      </c>
      <c r="AE66" s="23">
        <f t="shared" si="22"/>
        <v>193.43333333333331</v>
      </c>
      <c r="AF66" s="23">
        <v>69.063999999999993</v>
      </c>
      <c r="AG66" s="23">
        <f t="shared" si="23"/>
        <v>35.704290884025504</v>
      </c>
      <c r="AH66" s="23">
        <f t="shared" si="24"/>
        <v>11.901430294675167</v>
      </c>
      <c r="AI66" s="23">
        <v>25</v>
      </c>
      <c r="AJ66" s="23">
        <f t="shared" si="25"/>
        <v>8.3333333333333339</v>
      </c>
      <c r="AK66" s="23">
        <v>0</v>
      </c>
      <c r="AL66" s="23">
        <f t="shared" si="26"/>
        <v>0</v>
      </c>
      <c r="AM66" s="23">
        <f t="shared" si="27"/>
        <v>0</v>
      </c>
      <c r="AN66" s="23">
        <v>0</v>
      </c>
      <c r="AO66" s="23">
        <f t="shared" si="28"/>
        <v>0</v>
      </c>
      <c r="AP66" s="23">
        <v>0</v>
      </c>
      <c r="AQ66" s="23" t="e">
        <f t="shared" si="29"/>
        <v>#DIV/0!</v>
      </c>
      <c r="AR66" s="23" t="e">
        <f t="shared" si="30"/>
        <v>#DIV/0!</v>
      </c>
      <c r="AS66" s="23">
        <v>0</v>
      </c>
      <c r="AT66" s="23">
        <f t="shared" si="31"/>
        <v>0</v>
      </c>
      <c r="AU66" s="23">
        <v>0</v>
      </c>
      <c r="AV66" s="23">
        <v>0</v>
      </c>
      <c r="AW66" s="23">
        <f t="shared" si="32"/>
        <v>0</v>
      </c>
      <c r="AX66" s="23">
        <v>0</v>
      </c>
      <c r="AY66" s="23">
        <v>5012</v>
      </c>
      <c r="AZ66" s="23">
        <f t="shared" si="33"/>
        <v>1670.6666666666667</v>
      </c>
      <c r="BA66" s="23">
        <v>1670.7</v>
      </c>
      <c r="BB66" s="23">
        <v>0</v>
      </c>
      <c r="BC66" s="23">
        <f t="shared" si="34"/>
        <v>0</v>
      </c>
      <c r="BD66" s="23">
        <v>0</v>
      </c>
      <c r="BE66" s="23">
        <v>0</v>
      </c>
      <c r="BF66" s="23">
        <f t="shared" si="35"/>
        <v>0</v>
      </c>
      <c r="BG66" s="23">
        <v>0</v>
      </c>
      <c r="BH66" s="23">
        <v>0</v>
      </c>
      <c r="BI66" s="23">
        <f t="shared" si="36"/>
        <v>0</v>
      </c>
      <c r="BJ66" s="23">
        <v>0</v>
      </c>
      <c r="BK66" s="23">
        <f t="shared" si="80"/>
        <v>1102</v>
      </c>
      <c r="BL66" s="23">
        <f t="shared" si="80"/>
        <v>367.33333333333331</v>
      </c>
      <c r="BM66" s="23">
        <f t="shared" si="80"/>
        <v>60.8</v>
      </c>
      <c r="BN66" s="23">
        <f t="shared" si="37"/>
        <v>16.551724137931036</v>
      </c>
      <c r="BO66" s="23">
        <f t="shared" si="38"/>
        <v>5.5172413793103452</v>
      </c>
      <c r="BP66" s="23">
        <v>1102</v>
      </c>
      <c r="BQ66" s="23">
        <f t="shared" si="39"/>
        <v>367.33333333333331</v>
      </c>
      <c r="BR66" s="23">
        <v>60.8</v>
      </c>
      <c r="BS66" s="23">
        <v>0</v>
      </c>
      <c r="BT66" s="23">
        <f t="shared" si="40"/>
        <v>0</v>
      </c>
      <c r="BU66" s="23">
        <v>0</v>
      </c>
      <c r="BV66" s="23">
        <v>0</v>
      </c>
      <c r="BW66" s="23">
        <f t="shared" si="41"/>
        <v>0</v>
      </c>
      <c r="BX66" s="23">
        <v>0</v>
      </c>
      <c r="BY66" s="23">
        <v>0</v>
      </c>
      <c r="BZ66" s="23">
        <f t="shared" si="42"/>
        <v>0</v>
      </c>
      <c r="CA66" s="23">
        <v>0</v>
      </c>
      <c r="CB66" s="23">
        <v>0</v>
      </c>
      <c r="CC66" s="23">
        <f t="shared" si="43"/>
        <v>0</v>
      </c>
      <c r="CD66" s="23">
        <v>0</v>
      </c>
      <c r="CE66" s="23">
        <v>0</v>
      </c>
      <c r="CF66" s="23">
        <f t="shared" si="44"/>
        <v>0</v>
      </c>
      <c r="CG66" s="23">
        <v>0</v>
      </c>
      <c r="CH66" s="23">
        <v>0</v>
      </c>
      <c r="CI66" s="23">
        <f t="shared" si="45"/>
        <v>0</v>
      </c>
      <c r="CJ66" s="23">
        <v>0</v>
      </c>
      <c r="CK66" s="23">
        <v>304.60000000000002</v>
      </c>
      <c r="CL66" s="23">
        <f t="shared" si="46"/>
        <v>101.53333333333335</v>
      </c>
      <c r="CM66" s="23">
        <v>75.400000000000006</v>
      </c>
      <c r="CN66" s="23">
        <v>304.60000000000002</v>
      </c>
      <c r="CO66" s="23">
        <f t="shared" si="47"/>
        <v>101.53333333333335</v>
      </c>
      <c r="CP66" s="23">
        <v>61.4</v>
      </c>
      <c r="CQ66" s="23">
        <f t="shared" si="48"/>
        <v>60.472751149047923</v>
      </c>
      <c r="CR66" s="23">
        <f t="shared" si="49"/>
        <v>20.157583716349308</v>
      </c>
      <c r="CS66" s="23">
        <v>0</v>
      </c>
      <c r="CT66" s="23">
        <f t="shared" si="50"/>
        <v>0</v>
      </c>
      <c r="CU66" s="23">
        <v>0</v>
      </c>
      <c r="CV66" s="23">
        <v>0</v>
      </c>
      <c r="CW66" s="23">
        <f t="shared" si="51"/>
        <v>0</v>
      </c>
      <c r="CX66" s="23">
        <v>0</v>
      </c>
      <c r="CY66" s="23">
        <v>0</v>
      </c>
      <c r="CZ66" s="23">
        <f t="shared" si="52"/>
        <v>0</v>
      </c>
      <c r="DA66" s="23">
        <v>0</v>
      </c>
      <c r="DB66" s="23">
        <v>0</v>
      </c>
      <c r="DC66" s="23">
        <f t="shared" si="53"/>
        <v>0</v>
      </c>
      <c r="DD66" s="23">
        <v>0</v>
      </c>
      <c r="DE66" s="23">
        <v>0</v>
      </c>
      <c r="DF66" s="23">
        <f t="shared" si="81"/>
        <v>8159.4000000000005</v>
      </c>
      <c r="DG66" s="23">
        <f t="shared" si="81"/>
        <v>2719.8</v>
      </c>
      <c r="DH66" s="23">
        <f t="shared" si="6"/>
        <v>2083.8669999999997</v>
      </c>
      <c r="DI66" s="23">
        <v>0</v>
      </c>
      <c r="DJ66" s="23">
        <f t="shared" si="54"/>
        <v>0</v>
      </c>
      <c r="DK66" s="23">
        <v>0</v>
      </c>
      <c r="DL66" s="23">
        <v>0</v>
      </c>
      <c r="DM66" s="23">
        <f t="shared" si="55"/>
        <v>0</v>
      </c>
      <c r="DN66" s="23">
        <v>0</v>
      </c>
      <c r="DO66" s="23">
        <v>0</v>
      </c>
      <c r="DP66" s="23">
        <f t="shared" si="56"/>
        <v>0</v>
      </c>
      <c r="DQ66" s="23">
        <v>0</v>
      </c>
      <c r="DR66" s="23">
        <v>0</v>
      </c>
      <c r="DS66" s="23">
        <f t="shared" si="57"/>
        <v>0</v>
      </c>
      <c r="DT66" s="23">
        <v>0</v>
      </c>
      <c r="DU66" s="23">
        <v>0</v>
      </c>
      <c r="DV66" s="23">
        <f t="shared" si="58"/>
        <v>0</v>
      </c>
      <c r="DW66" s="23">
        <v>0</v>
      </c>
      <c r="DX66" s="23">
        <v>0</v>
      </c>
      <c r="DY66" s="23">
        <f t="shared" si="59"/>
        <v>0</v>
      </c>
      <c r="DZ66" s="23">
        <v>0</v>
      </c>
      <c r="EA66" s="23">
        <v>0</v>
      </c>
      <c r="EB66" s="23">
        <f t="shared" si="82"/>
        <v>0</v>
      </c>
      <c r="EC66" s="23">
        <f t="shared" si="82"/>
        <v>0</v>
      </c>
      <c r="ED66" s="23">
        <f t="shared" si="8"/>
        <v>0</v>
      </c>
    </row>
    <row r="67" spans="1:134">
      <c r="A67" s="21">
        <v>54</v>
      </c>
      <c r="B67" s="31" t="s">
        <v>211</v>
      </c>
      <c r="C67" s="23">
        <v>8715.3647999999994</v>
      </c>
      <c r="D67" s="23">
        <v>2604.8020000000001</v>
      </c>
      <c r="E67" s="23">
        <f t="shared" si="78"/>
        <v>30335.800000000003</v>
      </c>
      <c r="F67" s="23">
        <f t="shared" si="78"/>
        <v>10111.933333333334</v>
      </c>
      <c r="G67" s="23">
        <f t="shared" si="78"/>
        <v>8553.5709999999999</v>
      </c>
      <c r="H67" s="23">
        <f t="shared" si="9"/>
        <v>84.588878486804362</v>
      </c>
      <c r="I67" s="23">
        <f t="shared" si="10"/>
        <v>28.196292828934787</v>
      </c>
      <c r="J67" s="23">
        <f t="shared" si="79"/>
        <v>15034.1</v>
      </c>
      <c r="K67" s="23">
        <f t="shared" si="79"/>
        <v>5011.3666666666668</v>
      </c>
      <c r="L67" s="23">
        <f t="shared" si="79"/>
        <v>3453.0710000000004</v>
      </c>
      <c r="M67" s="23">
        <f t="shared" si="11"/>
        <v>68.904776474813929</v>
      </c>
      <c r="N67" s="23">
        <f t="shared" si="12"/>
        <v>22.968258824937976</v>
      </c>
      <c r="O67" s="23">
        <f t="shared" si="2"/>
        <v>6041.1</v>
      </c>
      <c r="P67" s="23">
        <f t="shared" si="13"/>
        <v>2013.7</v>
      </c>
      <c r="Q67" s="23">
        <f t="shared" si="3"/>
        <v>1781.8389999999999</v>
      </c>
      <c r="R67" s="23">
        <f t="shared" si="14"/>
        <v>88.485822118488358</v>
      </c>
      <c r="S67" s="23">
        <f t="shared" si="15"/>
        <v>29.495274039496117</v>
      </c>
      <c r="T67" s="23">
        <v>0</v>
      </c>
      <c r="U67" s="23">
        <f t="shared" si="16"/>
        <v>0</v>
      </c>
      <c r="V67" s="23">
        <v>9.8000000000000004E-2</v>
      </c>
      <c r="W67" s="23" t="e">
        <f t="shared" si="17"/>
        <v>#DIV/0!</v>
      </c>
      <c r="X67" s="23" t="e">
        <f t="shared" si="18"/>
        <v>#DIV/0!</v>
      </c>
      <c r="Y67" s="23">
        <v>7250</v>
      </c>
      <c r="Z67" s="23">
        <f t="shared" si="19"/>
        <v>2416.6666666666665</v>
      </c>
      <c r="AA67" s="23">
        <v>849.55200000000002</v>
      </c>
      <c r="AB67" s="23">
        <f t="shared" si="20"/>
        <v>35.153875862068965</v>
      </c>
      <c r="AC67" s="23">
        <f t="shared" si="21"/>
        <v>11.717958620689656</v>
      </c>
      <c r="AD67" s="23">
        <v>6041.1</v>
      </c>
      <c r="AE67" s="23">
        <f t="shared" si="22"/>
        <v>2013.7</v>
      </c>
      <c r="AF67" s="23">
        <v>1781.741</v>
      </c>
      <c r="AG67" s="23">
        <f t="shared" si="23"/>
        <v>88.480955455132332</v>
      </c>
      <c r="AH67" s="23">
        <f t="shared" si="24"/>
        <v>29.493651818377447</v>
      </c>
      <c r="AI67" s="23">
        <v>63</v>
      </c>
      <c r="AJ67" s="23">
        <f t="shared" si="25"/>
        <v>21</v>
      </c>
      <c r="AK67" s="23">
        <v>133.72999999999999</v>
      </c>
      <c r="AL67" s="23">
        <f t="shared" si="26"/>
        <v>636.80952380952385</v>
      </c>
      <c r="AM67" s="23">
        <f t="shared" si="27"/>
        <v>212.26984126984127</v>
      </c>
      <c r="AN67" s="23">
        <v>0</v>
      </c>
      <c r="AO67" s="23">
        <f t="shared" si="28"/>
        <v>0</v>
      </c>
      <c r="AP67" s="23">
        <v>0</v>
      </c>
      <c r="AQ67" s="23" t="e">
        <f t="shared" si="29"/>
        <v>#DIV/0!</v>
      </c>
      <c r="AR67" s="23" t="e">
        <f t="shared" si="30"/>
        <v>#DIV/0!</v>
      </c>
      <c r="AS67" s="23">
        <v>0</v>
      </c>
      <c r="AT67" s="23">
        <f t="shared" si="31"/>
        <v>0</v>
      </c>
      <c r="AU67" s="23">
        <v>0</v>
      </c>
      <c r="AV67" s="23">
        <v>0</v>
      </c>
      <c r="AW67" s="23">
        <f t="shared" si="32"/>
        <v>0</v>
      </c>
      <c r="AX67" s="23">
        <v>0</v>
      </c>
      <c r="AY67" s="23">
        <v>15301.7</v>
      </c>
      <c r="AZ67" s="23">
        <f t="shared" si="33"/>
        <v>5100.5666666666666</v>
      </c>
      <c r="BA67" s="23">
        <v>5100.5</v>
      </c>
      <c r="BB67" s="23">
        <v>0</v>
      </c>
      <c r="BC67" s="23">
        <f t="shared" si="34"/>
        <v>0</v>
      </c>
      <c r="BD67" s="23">
        <v>0</v>
      </c>
      <c r="BE67" s="23">
        <v>0</v>
      </c>
      <c r="BF67" s="23">
        <f t="shared" si="35"/>
        <v>0</v>
      </c>
      <c r="BG67" s="23">
        <v>0</v>
      </c>
      <c r="BH67" s="23">
        <v>0</v>
      </c>
      <c r="BI67" s="23">
        <f t="shared" si="36"/>
        <v>0</v>
      </c>
      <c r="BJ67" s="23">
        <v>0</v>
      </c>
      <c r="BK67" s="23">
        <f t="shared" si="80"/>
        <v>1030</v>
      </c>
      <c r="BL67" s="23">
        <f t="shared" si="80"/>
        <v>343.33333333333331</v>
      </c>
      <c r="BM67" s="23">
        <f t="shared" si="80"/>
        <v>585.65</v>
      </c>
      <c r="BN67" s="23">
        <f t="shared" si="37"/>
        <v>170.57766990291265</v>
      </c>
      <c r="BO67" s="23">
        <f t="shared" si="38"/>
        <v>56.859223300970875</v>
      </c>
      <c r="BP67" s="23">
        <v>1030</v>
      </c>
      <c r="BQ67" s="23">
        <f t="shared" si="39"/>
        <v>343.33333333333331</v>
      </c>
      <c r="BR67" s="23">
        <v>480.65</v>
      </c>
      <c r="BS67" s="23">
        <v>0</v>
      </c>
      <c r="BT67" s="23">
        <f t="shared" si="40"/>
        <v>0</v>
      </c>
      <c r="BU67" s="23">
        <v>0</v>
      </c>
      <c r="BV67" s="23">
        <v>0</v>
      </c>
      <c r="BW67" s="23">
        <f t="shared" si="41"/>
        <v>0</v>
      </c>
      <c r="BX67" s="23">
        <v>0</v>
      </c>
      <c r="BY67" s="23">
        <v>0</v>
      </c>
      <c r="BZ67" s="23">
        <f t="shared" si="42"/>
        <v>0</v>
      </c>
      <c r="CA67" s="23">
        <v>105</v>
      </c>
      <c r="CB67" s="23">
        <v>0</v>
      </c>
      <c r="CC67" s="23">
        <f t="shared" si="43"/>
        <v>0</v>
      </c>
      <c r="CD67" s="23">
        <v>0</v>
      </c>
      <c r="CE67" s="23">
        <v>0</v>
      </c>
      <c r="CF67" s="23">
        <f t="shared" si="44"/>
        <v>0</v>
      </c>
      <c r="CG67" s="23">
        <v>0</v>
      </c>
      <c r="CH67" s="23">
        <v>0</v>
      </c>
      <c r="CI67" s="23">
        <f t="shared" si="45"/>
        <v>0</v>
      </c>
      <c r="CJ67" s="23">
        <v>0</v>
      </c>
      <c r="CK67" s="23">
        <v>650</v>
      </c>
      <c r="CL67" s="23">
        <f t="shared" si="46"/>
        <v>216.66666666666666</v>
      </c>
      <c r="CM67" s="23">
        <v>102.3</v>
      </c>
      <c r="CN67" s="23">
        <v>650</v>
      </c>
      <c r="CO67" s="23">
        <f t="shared" si="47"/>
        <v>216.66666666666666</v>
      </c>
      <c r="CP67" s="23">
        <v>98.3</v>
      </c>
      <c r="CQ67" s="23">
        <f t="shared" si="48"/>
        <v>45.369230769230768</v>
      </c>
      <c r="CR67" s="23">
        <f t="shared" si="49"/>
        <v>15.123076923076923</v>
      </c>
      <c r="CS67" s="23">
        <v>0</v>
      </c>
      <c r="CT67" s="23">
        <f t="shared" si="50"/>
        <v>0</v>
      </c>
      <c r="CU67" s="23">
        <v>0</v>
      </c>
      <c r="CV67" s="23">
        <v>0</v>
      </c>
      <c r="CW67" s="23">
        <f t="shared" si="51"/>
        <v>0</v>
      </c>
      <c r="CX67" s="23">
        <v>0</v>
      </c>
      <c r="CY67" s="23">
        <v>0</v>
      </c>
      <c r="CZ67" s="23">
        <f t="shared" si="52"/>
        <v>0</v>
      </c>
      <c r="DA67" s="23">
        <v>0</v>
      </c>
      <c r="DB67" s="23">
        <v>0</v>
      </c>
      <c r="DC67" s="23">
        <f t="shared" si="53"/>
        <v>0</v>
      </c>
      <c r="DD67" s="23">
        <v>0</v>
      </c>
      <c r="DE67" s="23">
        <v>0</v>
      </c>
      <c r="DF67" s="23">
        <f t="shared" si="81"/>
        <v>30335.800000000003</v>
      </c>
      <c r="DG67" s="23">
        <f t="shared" si="81"/>
        <v>10111.933333333334</v>
      </c>
      <c r="DH67" s="23">
        <f t="shared" si="6"/>
        <v>8553.5709999999999</v>
      </c>
      <c r="DI67" s="23">
        <v>0</v>
      </c>
      <c r="DJ67" s="23">
        <f t="shared" si="54"/>
        <v>0</v>
      </c>
      <c r="DK67" s="23">
        <v>0</v>
      </c>
      <c r="DL67" s="23">
        <v>0</v>
      </c>
      <c r="DM67" s="23">
        <f t="shared" si="55"/>
        <v>0</v>
      </c>
      <c r="DN67" s="23">
        <v>0</v>
      </c>
      <c r="DO67" s="23">
        <v>0</v>
      </c>
      <c r="DP67" s="23">
        <f t="shared" si="56"/>
        <v>0</v>
      </c>
      <c r="DQ67" s="23">
        <v>0</v>
      </c>
      <c r="DR67" s="23">
        <v>0</v>
      </c>
      <c r="DS67" s="23">
        <f t="shared" si="57"/>
        <v>0</v>
      </c>
      <c r="DT67" s="23">
        <v>0</v>
      </c>
      <c r="DU67" s="23">
        <v>0</v>
      </c>
      <c r="DV67" s="23">
        <f t="shared" si="58"/>
        <v>0</v>
      </c>
      <c r="DW67" s="23">
        <v>0</v>
      </c>
      <c r="DX67" s="23">
        <v>0</v>
      </c>
      <c r="DY67" s="23">
        <f t="shared" si="59"/>
        <v>0</v>
      </c>
      <c r="DZ67" s="23">
        <v>0</v>
      </c>
      <c r="EA67" s="23">
        <v>0</v>
      </c>
      <c r="EB67" s="23">
        <f t="shared" si="82"/>
        <v>0</v>
      </c>
      <c r="EC67" s="23">
        <f t="shared" si="82"/>
        <v>0</v>
      </c>
      <c r="ED67" s="23">
        <f t="shared" si="8"/>
        <v>0</v>
      </c>
    </row>
    <row r="68" spans="1:134">
      <c r="A68" s="21">
        <v>55</v>
      </c>
      <c r="B68" s="31" t="s">
        <v>212</v>
      </c>
      <c r="C68" s="23">
        <v>2322.9265999999998</v>
      </c>
      <c r="D68" s="23">
        <v>52859.688000000002</v>
      </c>
      <c r="E68" s="23">
        <f t="shared" si="78"/>
        <v>164054.79999999999</v>
      </c>
      <c r="F68" s="23">
        <f t="shared" si="78"/>
        <v>54684.933333333327</v>
      </c>
      <c r="G68" s="23">
        <f t="shared" si="78"/>
        <v>54220.177500000005</v>
      </c>
      <c r="H68" s="23">
        <f t="shared" si="9"/>
        <v>99.150120874244479</v>
      </c>
      <c r="I68" s="23">
        <f t="shared" si="10"/>
        <v>33.050040291414824</v>
      </c>
      <c r="J68" s="23">
        <f t="shared" si="79"/>
        <v>32900</v>
      </c>
      <c r="K68" s="23">
        <f t="shared" si="79"/>
        <v>10966.666666666666</v>
      </c>
      <c r="L68" s="23">
        <f t="shared" si="79"/>
        <v>10501.877500000001</v>
      </c>
      <c r="M68" s="23">
        <f t="shared" si="11"/>
        <v>95.76180091185411</v>
      </c>
      <c r="N68" s="23">
        <f t="shared" si="12"/>
        <v>31.920600303951367</v>
      </c>
      <c r="O68" s="23">
        <f t="shared" si="2"/>
        <v>7662.5</v>
      </c>
      <c r="P68" s="23">
        <f t="shared" si="13"/>
        <v>2554.1666666666665</v>
      </c>
      <c r="Q68" s="23">
        <f t="shared" si="3"/>
        <v>7025.8739999999998</v>
      </c>
      <c r="R68" s="23">
        <f t="shared" si="14"/>
        <v>275.07500163132141</v>
      </c>
      <c r="S68" s="23">
        <f t="shared" si="15"/>
        <v>91.691667210440457</v>
      </c>
      <c r="T68" s="23">
        <v>149.19999999999999</v>
      </c>
      <c r="U68" s="23">
        <f t="shared" si="16"/>
        <v>49.733333333333327</v>
      </c>
      <c r="V68" s="23">
        <v>1160.5899999999999</v>
      </c>
      <c r="W68" s="23">
        <f t="shared" si="17"/>
        <v>2333.6260053619308</v>
      </c>
      <c r="X68" s="23">
        <f t="shared" si="18"/>
        <v>777.87533512064351</v>
      </c>
      <c r="Y68" s="23">
        <v>15716.6</v>
      </c>
      <c r="Z68" s="23">
        <f t="shared" si="19"/>
        <v>5238.8666666666668</v>
      </c>
      <c r="AA68" s="23">
        <v>776.57</v>
      </c>
      <c r="AB68" s="23">
        <f t="shared" si="20"/>
        <v>14.823244213124978</v>
      </c>
      <c r="AC68" s="23">
        <f t="shared" si="21"/>
        <v>4.9410814043749927</v>
      </c>
      <c r="AD68" s="23">
        <v>7513.3</v>
      </c>
      <c r="AE68" s="23">
        <f t="shared" si="22"/>
        <v>2504.4333333333334</v>
      </c>
      <c r="AF68" s="23">
        <v>5865.2839999999997</v>
      </c>
      <c r="AG68" s="23">
        <f t="shared" si="23"/>
        <v>234.19605233386127</v>
      </c>
      <c r="AH68" s="23">
        <f t="shared" si="24"/>
        <v>78.065350777953753</v>
      </c>
      <c r="AI68" s="23">
        <v>1741</v>
      </c>
      <c r="AJ68" s="23">
        <f t="shared" si="25"/>
        <v>580.33333333333337</v>
      </c>
      <c r="AK68" s="23">
        <v>216</v>
      </c>
      <c r="AL68" s="23">
        <f t="shared" si="26"/>
        <v>37.219988512349225</v>
      </c>
      <c r="AM68" s="23">
        <f t="shared" si="27"/>
        <v>12.406662837449742</v>
      </c>
      <c r="AN68" s="23">
        <v>0</v>
      </c>
      <c r="AO68" s="23">
        <f t="shared" si="28"/>
        <v>0</v>
      </c>
      <c r="AP68" s="23">
        <v>0</v>
      </c>
      <c r="AQ68" s="23" t="e">
        <f t="shared" si="29"/>
        <v>#DIV/0!</v>
      </c>
      <c r="AR68" s="23" t="e">
        <f t="shared" si="30"/>
        <v>#DIV/0!</v>
      </c>
      <c r="AS68" s="23">
        <v>0</v>
      </c>
      <c r="AT68" s="23">
        <f t="shared" si="31"/>
        <v>0</v>
      </c>
      <c r="AU68" s="23">
        <v>0</v>
      </c>
      <c r="AV68" s="23">
        <v>0</v>
      </c>
      <c r="AW68" s="23">
        <f t="shared" si="32"/>
        <v>0</v>
      </c>
      <c r="AX68" s="23">
        <v>0</v>
      </c>
      <c r="AY68" s="23">
        <v>131154.79999999999</v>
      </c>
      <c r="AZ68" s="23">
        <f t="shared" si="33"/>
        <v>43718.266666666663</v>
      </c>
      <c r="BA68" s="23">
        <v>43718.3</v>
      </c>
      <c r="BB68" s="23">
        <v>0</v>
      </c>
      <c r="BC68" s="23">
        <f t="shared" si="34"/>
        <v>0</v>
      </c>
      <c r="BD68" s="23">
        <v>0</v>
      </c>
      <c r="BE68" s="23">
        <v>0</v>
      </c>
      <c r="BF68" s="23">
        <f t="shared" si="35"/>
        <v>0</v>
      </c>
      <c r="BG68" s="23">
        <v>0</v>
      </c>
      <c r="BH68" s="23">
        <v>0</v>
      </c>
      <c r="BI68" s="23">
        <f t="shared" si="36"/>
        <v>0</v>
      </c>
      <c r="BJ68" s="23">
        <v>0</v>
      </c>
      <c r="BK68" s="23">
        <f t="shared" si="80"/>
        <v>3349.8999999999996</v>
      </c>
      <c r="BL68" s="23">
        <f t="shared" si="80"/>
        <v>1116.6333333333332</v>
      </c>
      <c r="BM68" s="23">
        <f t="shared" si="80"/>
        <v>1476.8520000000001</v>
      </c>
      <c r="BN68" s="23">
        <f t="shared" si="37"/>
        <v>132.25935102540376</v>
      </c>
      <c r="BO68" s="23">
        <f t="shared" si="38"/>
        <v>44.086450341801253</v>
      </c>
      <c r="BP68" s="23">
        <v>1132.3</v>
      </c>
      <c r="BQ68" s="23">
        <f t="shared" si="39"/>
        <v>377.43333333333334</v>
      </c>
      <c r="BR68" s="23">
        <v>0</v>
      </c>
      <c r="BS68" s="23">
        <v>2217.6</v>
      </c>
      <c r="BT68" s="23">
        <f t="shared" si="40"/>
        <v>739.19999999999993</v>
      </c>
      <c r="BU68" s="23">
        <v>1476.8520000000001</v>
      </c>
      <c r="BV68" s="23">
        <v>0</v>
      </c>
      <c r="BW68" s="23">
        <f t="shared" si="41"/>
        <v>0</v>
      </c>
      <c r="BX68" s="23">
        <v>0</v>
      </c>
      <c r="BY68" s="23">
        <v>0</v>
      </c>
      <c r="BZ68" s="23">
        <f t="shared" si="42"/>
        <v>0</v>
      </c>
      <c r="CA68" s="23">
        <v>0</v>
      </c>
      <c r="CB68" s="23">
        <v>0</v>
      </c>
      <c r="CC68" s="23">
        <f t="shared" si="43"/>
        <v>0</v>
      </c>
      <c r="CD68" s="23">
        <v>0</v>
      </c>
      <c r="CE68" s="23">
        <v>0</v>
      </c>
      <c r="CF68" s="23">
        <f t="shared" si="44"/>
        <v>0</v>
      </c>
      <c r="CG68" s="23">
        <v>0</v>
      </c>
      <c r="CH68" s="23">
        <v>0</v>
      </c>
      <c r="CI68" s="23">
        <f t="shared" si="45"/>
        <v>0</v>
      </c>
      <c r="CJ68" s="23">
        <v>0</v>
      </c>
      <c r="CK68" s="23">
        <v>4425</v>
      </c>
      <c r="CL68" s="23">
        <f t="shared" si="46"/>
        <v>1475</v>
      </c>
      <c r="CM68" s="23">
        <v>863.7</v>
      </c>
      <c r="CN68" s="23">
        <v>2000</v>
      </c>
      <c r="CO68" s="23">
        <f t="shared" si="47"/>
        <v>666.66666666666663</v>
      </c>
      <c r="CP68" s="23">
        <v>0</v>
      </c>
      <c r="CQ68" s="23">
        <f t="shared" si="48"/>
        <v>0</v>
      </c>
      <c r="CR68" s="23">
        <f t="shared" si="49"/>
        <v>0</v>
      </c>
      <c r="CS68" s="23">
        <v>5</v>
      </c>
      <c r="CT68" s="23">
        <f t="shared" si="50"/>
        <v>1.6666666666666667</v>
      </c>
      <c r="CU68" s="23">
        <v>142.88149999999999</v>
      </c>
      <c r="CV68" s="23">
        <v>0</v>
      </c>
      <c r="CW68" s="23">
        <f t="shared" si="51"/>
        <v>0</v>
      </c>
      <c r="CX68" s="23">
        <v>0</v>
      </c>
      <c r="CY68" s="23">
        <v>0</v>
      </c>
      <c r="CZ68" s="23">
        <f t="shared" si="52"/>
        <v>0</v>
      </c>
      <c r="DA68" s="23">
        <v>0</v>
      </c>
      <c r="DB68" s="23">
        <v>0</v>
      </c>
      <c r="DC68" s="23">
        <f t="shared" si="53"/>
        <v>0</v>
      </c>
      <c r="DD68" s="23">
        <v>0</v>
      </c>
      <c r="DE68" s="23">
        <v>0</v>
      </c>
      <c r="DF68" s="23">
        <f t="shared" si="81"/>
        <v>164054.79999999999</v>
      </c>
      <c r="DG68" s="23">
        <f t="shared" si="81"/>
        <v>54684.933333333327</v>
      </c>
      <c r="DH68" s="23">
        <f t="shared" si="6"/>
        <v>54220.177500000005</v>
      </c>
      <c r="DI68" s="23">
        <v>0</v>
      </c>
      <c r="DJ68" s="23">
        <f t="shared" si="54"/>
        <v>0</v>
      </c>
      <c r="DK68" s="23">
        <v>0</v>
      </c>
      <c r="DL68" s="23">
        <v>0</v>
      </c>
      <c r="DM68" s="23">
        <f t="shared" si="55"/>
        <v>0</v>
      </c>
      <c r="DN68" s="23">
        <v>0</v>
      </c>
      <c r="DO68" s="23">
        <v>0</v>
      </c>
      <c r="DP68" s="23">
        <f t="shared" si="56"/>
        <v>0</v>
      </c>
      <c r="DQ68" s="23">
        <v>0</v>
      </c>
      <c r="DR68" s="23">
        <v>0</v>
      </c>
      <c r="DS68" s="23">
        <f t="shared" si="57"/>
        <v>0</v>
      </c>
      <c r="DT68" s="23">
        <v>0</v>
      </c>
      <c r="DU68" s="23">
        <v>0</v>
      </c>
      <c r="DV68" s="23">
        <f t="shared" si="58"/>
        <v>0</v>
      </c>
      <c r="DW68" s="23">
        <v>0</v>
      </c>
      <c r="DX68" s="23">
        <v>32800</v>
      </c>
      <c r="DY68" s="23">
        <f t="shared" si="59"/>
        <v>10933.333333333334</v>
      </c>
      <c r="DZ68" s="23">
        <v>0</v>
      </c>
      <c r="EA68" s="23">
        <v>0</v>
      </c>
      <c r="EB68" s="23">
        <f t="shared" si="82"/>
        <v>32800</v>
      </c>
      <c r="EC68" s="23">
        <f t="shared" si="82"/>
        <v>10933.333333333334</v>
      </c>
      <c r="ED68" s="23">
        <f t="shared" si="8"/>
        <v>0</v>
      </c>
    </row>
    <row r="69" spans="1:134">
      <c r="A69" s="21">
        <v>56</v>
      </c>
      <c r="B69" s="29" t="s">
        <v>213</v>
      </c>
      <c r="C69" s="23">
        <v>33488.813999999998</v>
      </c>
      <c r="D69" s="23">
        <v>10049.804099999999</v>
      </c>
      <c r="E69" s="23">
        <f t="shared" si="78"/>
        <v>183509.6</v>
      </c>
      <c r="F69" s="23">
        <f t="shared" si="78"/>
        <v>61169.866666666654</v>
      </c>
      <c r="G69" s="23">
        <f t="shared" si="78"/>
        <v>53169.419699999999</v>
      </c>
      <c r="H69" s="23">
        <f t="shared" si="9"/>
        <v>86.92093443612761</v>
      </c>
      <c r="I69" s="23">
        <f t="shared" si="10"/>
        <v>28.973644812042533</v>
      </c>
      <c r="J69" s="23">
        <f t="shared" si="79"/>
        <v>27311.3</v>
      </c>
      <c r="K69" s="23">
        <f t="shared" si="79"/>
        <v>9103.7666666666664</v>
      </c>
      <c r="L69" s="23">
        <f t="shared" si="79"/>
        <v>9739.1196999999993</v>
      </c>
      <c r="M69" s="23">
        <f t="shared" si="11"/>
        <v>106.97901271634818</v>
      </c>
      <c r="N69" s="23">
        <f t="shared" si="12"/>
        <v>35.659670905449389</v>
      </c>
      <c r="O69" s="23">
        <f t="shared" si="2"/>
        <v>11113.8</v>
      </c>
      <c r="P69" s="23">
        <f t="shared" si="13"/>
        <v>3704.6</v>
      </c>
      <c r="Q69" s="23">
        <f t="shared" si="3"/>
        <v>6962.6260000000002</v>
      </c>
      <c r="R69" s="23">
        <f t="shared" si="14"/>
        <v>187.94541920855156</v>
      </c>
      <c r="S69" s="23">
        <f t="shared" si="15"/>
        <v>62.648473069517188</v>
      </c>
      <c r="T69" s="23">
        <v>263.5</v>
      </c>
      <c r="U69" s="23">
        <f t="shared" si="16"/>
        <v>87.833333333333329</v>
      </c>
      <c r="V69" s="23">
        <v>113.462</v>
      </c>
      <c r="W69" s="23">
        <f t="shared" si="17"/>
        <v>129.1787476280835</v>
      </c>
      <c r="X69" s="23">
        <f t="shared" si="18"/>
        <v>43.0595825426945</v>
      </c>
      <c r="Y69" s="23">
        <v>7452</v>
      </c>
      <c r="Z69" s="23">
        <f t="shared" si="19"/>
        <v>2484</v>
      </c>
      <c r="AA69" s="23">
        <v>1083.3436999999999</v>
      </c>
      <c r="AB69" s="23">
        <f t="shared" si="20"/>
        <v>43.612870370370366</v>
      </c>
      <c r="AC69" s="23">
        <f t="shared" si="21"/>
        <v>14.537623456790122</v>
      </c>
      <c r="AD69" s="23">
        <v>10850.3</v>
      </c>
      <c r="AE69" s="23">
        <f t="shared" si="22"/>
        <v>3616.7666666666664</v>
      </c>
      <c r="AF69" s="23">
        <v>6849.1639999999998</v>
      </c>
      <c r="AG69" s="23">
        <f t="shared" si="23"/>
        <v>189.37257034367713</v>
      </c>
      <c r="AH69" s="23">
        <f t="shared" si="24"/>
        <v>63.124190114559042</v>
      </c>
      <c r="AI69" s="23">
        <v>300</v>
      </c>
      <c r="AJ69" s="23">
        <f t="shared" si="25"/>
        <v>100</v>
      </c>
      <c r="AK69" s="23">
        <v>31.4</v>
      </c>
      <c r="AL69" s="23">
        <f t="shared" si="26"/>
        <v>31.4</v>
      </c>
      <c r="AM69" s="23">
        <f t="shared" si="27"/>
        <v>10.466666666666665</v>
      </c>
      <c r="AN69" s="23">
        <v>0</v>
      </c>
      <c r="AO69" s="23">
        <f t="shared" si="28"/>
        <v>0</v>
      </c>
      <c r="AP69" s="23">
        <v>0</v>
      </c>
      <c r="AQ69" s="23" t="e">
        <f t="shared" si="29"/>
        <v>#DIV/0!</v>
      </c>
      <c r="AR69" s="23" t="e">
        <f t="shared" si="30"/>
        <v>#DIV/0!</v>
      </c>
      <c r="AS69" s="23">
        <v>0</v>
      </c>
      <c r="AT69" s="23">
        <f t="shared" si="31"/>
        <v>0</v>
      </c>
      <c r="AU69" s="23">
        <v>0</v>
      </c>
      <c r="AV69" s="23">
        <v>0</v>
      </c>
      <c r="AW69" s="23">
        <f t="shared" si="32"/>
        <v>0</v>
      </c>
      <c r="AX69" s="23">
        <v>0</v>
      </c>
      <c r="AY69" s="23">
        <v>129734.2</v>
      </c>
      <c r="AZ69" s="23">
        <f t="shared" si="33"/>
        <v>43244.73333333333</v>
      </c>
      <c r="BA69" s="23">
        <v>43244.800000000003</v>
      </c>
      <c r="BB69" s="23">
        <v>654.5</v>
      </c>
      <c r="BC69" s="23">
        <f t="shared" si="34"/>
        <v>218.16666666666666</v>
      </c>
      <c r="BD69" s="23">
        <v>185.5</v>
      </c>
      <c r="BE69" s="23">
        <v>0</v>
      </c>
      <c r="BF69" s="23">
        <f t="shared" si="35"/>
        <v>0</v>
      </c>
      <c r="BG69" s="23">
        <v>0</v>
      </c>
      <c r="BH69" s="23">
        <v>0</v>
      </c>
      <c r="BI69" s="23">
        <f t="shared" si="36"/>
        <v>0</v>
      </c>
      <c r="BJ69" s="23">
        <v>0</v>
      </c>
      <c r="BK69" s="23">
        <f t="shared" si="80"/>
        <v>3010.5</v>
      </c>
      <c r="BL69" s="23">
        <f t="shared" si="80"/>
        <v>1003.5</v>
      </c>
      <c r="BM69" s="23">
        <f t="shared" si="80"/>
        <v>634.66999999999996</v>
      </c>
      <c r="BN69" s="23">
        <f t="shared" si="37"/>
        <v>63.245640259093172</v>
      </c>
      <c r="BO69" s="23">
        <f t="shared" si="38"/>
        <v>21.081880086364389</v>
      </c>
      <c r="BP69" s="23">
        <v>3010.5</v>
      </c>
      <c r="BQ69" s="23">
        <f t="shared" si="39"/>
        <v>1003.5</v>
      </c>
      <c r="BR69" s="23">
        <v>634.66999999999996</v>
      </c>
      <c r="BS69" s="23">
        <v>0</v>
      </c>
      <c r="BT69" s="23">
        <f t="shared" si="40"/>
        <v>0</v>
      </c>
      <c r="BU69" s="23">
        <v>0</v>
      </c>
      <c r="BV69" s="23">
        <v>0</v>
      </c>
      <c r="BW69" s="23">
        <f t="shared" si="41"/>
        <v>0</v>
      </c>
      <c r="BX69" s="23">
        <v>0</v>
      </c>
      <c r="BY69" s="23">
        <v>0</v>
      </c>
      <c r="BZ69" s="23">
        <f t="shared" si="42"/>
        <v>0</v>
      </c>
      <c r="CA69" s="23">
        <v>0</v>
      </c>
      <c r="CB69" s="23">
        <v>0</v>
      </c>
      <c r="CC69" s="23">
        <f t="shared" si="43"/>
        <v>0</v>
      </c>
      <c r="CD69" s="23">
        <v>0</v>
      </c>
      <c r="CE69" s="23">
        <v>0</v>
      </c>
      <c r="CF69" s="23">
        <f t="shared" si="44"/>
        <v>0</v>
      </c>
      <c r="CG69" s="23">
        <v>0</v>
      </c>
      <c r="CH69" s="23">
        <v>0</v>
      </c>
      <c r="CI69" s="23">
        <f t="shared" si="45"/>
        <v>0</v>
      </c>
      <c r="CJ69" s="23">
        <v>0</v>
      </c>
      <c r="CK69" s="23">
        <v>5215</v>
      </c>
      <c r="CL69" s="23">
        <f t="shared" si="46"/>
        <v>1738.3333333333333</v>
      </c>
      <c r="CM69" s="23">
        <v>727.4</v>
      </c>
      <c r="CN69" s="23">
        <v>1800</v>
      </c>
      <c r="CO69" s="23">
        <f t="shared" si="47"/>
        <v>600</v>
      </c>
      <c r="CP69" s="23">
        <v>63.4</v>
      </c>
      <c r="CQ69" s="23">
        <f t="shared" si="48"/>
        <v>10.566666666666666</v>
      </c>
      <c r="CR69" s="23">
        <f t="shared" si="49"/>
        <v>3.5222222222222226</v>
      </c>
      <c r="CS69" s="23">
        <v>0</v>
      </c>
      <c r="CT69" s="23">
        <f t="shared" si="50"/>
        <v>0</v>
      </c>
      <c r="CU69" s="23">
        <v>0</v>
      </c>
      <c r="CV69" s="23">
        <v>20</v>
      </c>
      <c r="CW69" s="23">
        <f t="shared" si="51"/>
        <v>6.666666666666667</v>
      </c>
      <c r="CX69" s="23">
        <v>0</v>
      </c>
      <c r="CY69" s="23">
        <v>0</v>
      </c>
      <c r="CZ69" s="23">
        <f t="shared" si="52"/>
        <v>0</v>
      </c>
      <c r="DA69" s="23">
        <v>0</v>
      </c>
      <c r="DB69" s="23">
        <v>200</v>
      </c>
      <c r="DC69" s="23">
        <f t="shared" si="53"/>
        <v>66.666666666666671</v>
      </c>
      <c r="DD69" s="23">
        <v>299.68</v>
      </c>
      <c r="DE69" s="23">
        <v>0</v>
      </c>
      <c r="DF69" s="23">
        <f t="shared" si="81"/>
        <v>157700</v>
      </c>
      <c r="DG69" s="23">
        <f t="shared" si="81"/>
        <v>52566.666666666657</v>
      </c>
      <c r="DH69" s="23">
        <f t="shared" si="6"/>
        <v>53169.419699999999</v>
      </c>
      <c r="DI69" s="23">
        <v>0</v>
      </c>
      <c r="DJ69" s="23">
        <f t="shared" si="54"/>
        <v>0</v>
      </c>
      <c r="DK69" s="23">
        <v>0</v>
      </c>
      <c r="DL69" s="23">
        <v>25809.599999999999</v>
      </c>
      <c r="DM69" s="23">
        <f t="shared" si="55"/>
        <v>8603.1999999999989</v>
      </c>
      <c r="DN69" s="23">
        <v>0</v>
      </c>
      <c r="DO69" s="23">
        <v>0</v>
      </c>
      <c r="DP69" s="23">
        <f t="shared" si="56"/>
        <v>0</v>
      </c>
      <c r="DQ69" s="23">
        <v>0</v>
      </c>
      <c r="DR69" s="23">
        <v>0</v>
      </c>
      <c r="DS69" s="23">
        <f t="shared" si="57"/>
        <v>0</v>
      </c>
      <c r="DT69" s="23">
        <v>0</v>
      </c>
      <c r="DU69" s="23">
        <v>0</v>
      </c>
      <c r="DV69" s="23">
        <f t="shared" si="58"/>
        <v>0</v>
      </c>
      <c r="DW69" s="23">
        <v>0</v>
      </c>
      <c r="DX69" s="23">
        <v>0</v>
      </c>
      <c r="DY69" s="23">
        <f t="shared" si="59"/>
        <v>0</v>
      </c>
      <c r="DZ69" s="23">
        <v>0</v>
      </c>
      <c r="EA69" s="23">
        <v>0</v>
      </c>
      <c r="EB69" s="23">
        <f t="shared" si="82"/>
        <v>25809.599999999999</v>
      </c>
      <c r="EC69" s="23">
        <f t="shared" si="82"/>
        <v>8603.1999999999989</v>
      </c>
      <c r="ED69" s="23">
        <f t="shared" si="8"/>
        <v>0</v>
      </c>
    </row>
    <row r="70" spans="1:134">
      <c r="A70" s="21">
        <v>57</v>
      </c>
      <c r="B70" s="29" t="s">
        <v>214</v>
      </c>
      <c r="C70" s="23">
        <v>9300.3222000000005</v>
      </c>
      <c r="D70" s="23">
        <v>7039.0594000000001</v>
      </c>
      <c r="E70" s="23">
        <f t="shared" si="78"/>
        <v>57040.5</v>
      </c>
      <c r="F70" s="23">
        <f t="shared" si="78"/>
        <v>19013.5</v>
      </c>
      <c r="G70" s="23">
        <f t="shared" si="78"/>
        <v>15144.539000000001</v>
      </c>
      <c r="H70" s="23">
        <f t="shared" si="9"/>
        <v>79.651505509243435</v>
      </c>
      <c r="I70" s="23">
        <f t="shared" si="10"/>
        <v>26.55050183641448</v>
      </c>
      <c r="J70" s="23">
        <f t="shared" si="79"/>
        <v>10381.6</v>
      </c>
      <c r="K70" s="23">
        <f t="shared" si="79"/>
        <v>3460.5333333333328</v>
      </c>
      <c r="L70" s="23">
        <f t="shared" si="79"/>
        <v>2538.4390000000003</v>
      </c>
      <c r="M70" s="23">
        <f t="shared" si="11"/>
        <v>73.35398204515684</v>
      </c>
      <c r="N70" s="23">
        <f t="shared" si="12"/>
        <v>24.451327348385608</v>
      </c>
      <c r="O70" s="23">
        <f t="shared" si="2"/>
        <v>4873.6000000000004</v>
      </c>
      <c r="P70" s="23">
        <f t="shared" si="13"/>
        <v>1624.5333333333335</v>
      </c>
      <c r="Q70" s="23">
        <f t="shared" si="3"/>
        <v>1408.623</v>
      </c>
      <c r="R70" s="23">
        <f t="shared" si="14"/>
        <v>86.70939346684176</v>
      </c>
      <c r="S70" s="23">
        <f t="shared" si="15"/>
        <v>28.90313115561392</v>
      </c>
      <c r="T70" s="23">
        <v>155.6</v>
      </c>
      <c r="U70" s="23">
        <f t="shared" si="16"/>
        <v>51.866666666666667</v>
      </c>
      <c r="V70" s="23">
        <v>0.29899999999999999</v>
      </c>
      <c r="W70" s="23">
        <f t="shared" si="17"/>
        <v>0.57647814910025708</v>
      </c>
      <c r="X70" s="23">
        <f t="shared" si="18"/>
        <v>0.19215938303341901</v>
      </c>
      <c r="Y70" s="23">
        <v>3326.4</v>
      </c>
      <c r="Z70" s="23">
        <f t="shared" si="19"/>
        <v>1108.8</v>
      </c>
      <c r="AA70" s="23">
        <v>305.62599999999998</v>
      </c>
      <c r="AB70" s="23">
        <f t="shared" si="20"/>
        <v>27.563672438672437</v>
      </c>
      <c r="AC70" s="23">
        <f t="shared" si="21"/>
        <v>9.1878908128908119</v>
      </c>
      <c r="AD70" s="23">
        <v>4718</v>
      </c>
      <c r="AE70" s="23">
        <f t="shared" si="22"/>
        <v>1572.6666666666667</v>
      </c>
      <c r="AF70" s="23">
        <v>1408.3240000000001</v>
      </c>
      <c r="AG70" s="23">
        <f t="shared" si="23"/>
        <v>89.550063586265367</v>
      </c>
      <c r="AH70" s="23">
        <f t="shared" si="24"/>
        <v>29.850021195421789</v>
      </c>
      <c r="AI70" s="23">
        <v>60</v>
      </c>
      <c r="AJ70" s="23">
        <f t="shared" si="25"/>
        <v>20</v>
      </c>
      <c r="AK70" s="23">
        <v>30</v>
      </c>
      <c r="AL70" s="23">
        <f t="shared" si="26"/>
        <v>150</v>
      </c>
      <c r="AM70" s="23">
        <f t="shared" si="27"/>
        <v>50</v>
      </c>
      <c r="AN70" s="23">
        <v>0</v>
      </c>
      <c r="AO70" s="23">
        <f t="shared" si="28"/>
        <v>0</v>
      </c>
      <c r="AP70" s="23">
        <v>0</v>
      </c>
      <c r="AQ70" s="23" t="e">
        <f t="shared" si="29"/>
        <v>#DIV/0!</v>
      </c>
      <c r="AR70" s="23" t="e">
        <f t="shared" si="30"/>
        <v>#DIV/0!</v>
      </c>
      <c r="AS70" s="23">
        <v>0</v>
      </c>
      <c r="AT70" s="23">
        <f t="shared" si="31"/>
        <v>0</v>
      </c>
      <c r="AU70" s="23">
        <v>0</v>
      </c>
      <c r="AV70" s="23">
        <v>0</v>
      </c>
      <c r="AW70" s="23">
        <f t="shared" si="32"/>
        <v>0</v>
      </c>
      <c r="AX70" s="23">
        <v>0</v>
      </c>
      <c r="AY70" s="23">
        <v>37818.400000000001</v>
      </c>
      <c r="AZ70" s="23">
        <f t="shared" si="33"/>
        <v>12606.133333333333</v>
      </c>
      <c r="BA70" s="23">
        <v>12606.1</v>
      </c>
      <c r="BB70" s="23">
        <v>0</v>
      </c>
      <c r="BC70" s="23">
        <f t="shared" si="34"/>
        <v>0</v>
      </c>
      <c r="BD70" s="23">
        <v>0</v>
      </c>
      <c r="BE70" s="23">
        <v>0</v>
      </c>
      <c r="BF70" s="23">
        <f t="shared" si="35"/>
        <v>0</v>
      </c>
      <c r="BG70" s="23">
        <v>0</v>
      </c>
      <c r="BH70" s="23">
        <v>0</v>
      </c>
      <c r="BI70" s="23">
        <f t="shared" si="36"/>
        <v>0</v>
      </c>
      <c r="BJ70" s="23">
        <v>0</v>
      </c>
      <c r="BK70" s="23">
        <f t="shared" si="80"/>
        <v>1131.5999999999999</v>
      </c>
      <c r="BL70" s="23">
        <f t="shared" si="80"/>
        <v>377.20000000000005</v>
      </c>
      <c r="BM70" s="23">
        <f t="shared" si="80"/>
        <v>542.57999999999993</v>
      </c>
      <c r="BN70" s="23">
        <f t="shared" si="37"/>
        <v>143.84411452810178</v>
      </c>
      <c r="BO70" s="23">
        <f t="shared" si="38"/>
        <v>47.948038176033933</v>
      </c>
      <c r="BP70" s="23">
        <v>931.6</v>
      </c>
      <c r="BQ70" s="23">
        <f t="shared" si="39"/>
        <v>310.53333333333336</v>
      </c>
      <c r="BR70" s="23">
        <v>339.78</v>
      </c>
      <c r="BS70" s="23">
        <v>0</v>
      </c>
      <c r="BT70" s="23">
        <f t="shared" si="40"/>
        <v>0</v>
      </c>
      <c r="BU70" s="23">
        <v>0</v>
      </c>
      <c r="BV70" s="23">
        <v>0</v>
      </c>
      <c r="BW70" s="23">
        <f t="shared" si="41"/>
        <v>0</v>
      </c>
      <c r="BX70" s="23">
        <v>0</v>
      </c>
      <c r="BY70" s="23">
        <v>200</v>
      </c>
      <c r="BZ70" s="23">
        <f t="shared" si="42"/>
        <v>66.666666666666671</v>
      </c>
      <c r="CA70" s="23">
        <v>202.8</v>
      </c>
      <c r="CB70" s="23">
        <v>0</v>
      </c>
      <c r="CC70" s="23">
        <f t="shared" si="43"/>
        <v>0</v>
      </c>
      <c r="CD70" s="23">
        <v>0</v>
      </c>
      <c r="CE70" s="23">
        <v>0</v>
      </c>
      <c r="CF70" s="23">
        <f t="shared" si="44"/>
        <v>0</v>
      </c>
      <c r="CG70" s="23">
        <v>0</v>
      </c>
      <c r="CH70" s="23">
        <v>0</v>
      </c>
      <c r="CI70" s="23">
        <f t="shared" si="45"/>
        <v>0</v>
      </c>
      <c r="CJ70" s="23">
        <v>0</v>
      </c>
      <c r="CK70" s="23">
        <v>990</v>
      </c>
      <c r="CL70" s="23">
        <f t="shared" si="46"/>
        <v>330</v>
      </c>
      <c r="CM70" s="23">
        <v>251.61</v>
      </c>
      <c r="CN70" s="23">
        <v>990</v>
      </c>
      <c r="CO70" s="23">
        <f t="shared" si="47"/>
        <v>330</v>
      </c>
      <c r="CP70" s="23">
        <v>251.61</v>
      </c>
      <c r="CQ70" s="23">
        <f t="shared" si="48"/>
        <v>76.24545454545455</v>
      </c>
      <c r="CR70" s="23">
        <f t="shared" si="49"/>
        <v>25.415151515151518</v>
      </c>
      <c r="CS70" s="23">
        <v>0</v>
      </c>
      <c r="CT70" s="23">
        <f t="shared" si="50"/>
        <v>0</v>
      </c>
      <c r="CU70" s="23">
        <v>0</v>
      </c>
      <c r="CV70" s="23">
        <v>0</v>
      </c>
      <c r="CW70" s="23">
        <f t="shared" si="51"/>
        <v>0</v>
      </c>
      <c r="CX70" s="23">
        <v>0</v>
      </c>
      <c r="CY70" s="23">
        <v>0</v>
      </c>
      <c r="CZ70" s="23">
        <f t="shared" si="52"/>
        <v>0</v>
      </c>
      <c r="DA70" s="23">
        <v>0</v>
      </c>
      <c r="DB70" s="23">
        <v>0</v>
      </c>
      <c r="DC70" s="23">
        <f t="shared" si="53"/>
        <v>0</v>
      </c>
      <c r="DD70" s="23">
        <v>0</v>
      </c>
      <c r="DE70" s="23">
        <v>0</v>
      </c>
      <c r="DF70" s="23">
        <f t="shared" si="81"/>
        <v>48200</v>
      </c>
      <c r="DG70" s="23">
        <f t="shared" si="81"/>
        <v>16066.666666666666</v>
      </c>
      <c r="DH70" s="23">
        <f t="shared" si="6"/>
        <v>15144.539000000001</v>
      </c>
      <c r="DI70" s="23">
        <v>0</v>
      </c>
      <c r="DJ70" s="23">
        <f t="shared" si="54"/>
        <v>0</v>
      </c>
      <c r="DK70" s="23">
        <v>0</v>
      </c>
      <c r="DL70" s="23">
        <v>8840.5</v>
      </c>
      <c r="DM70" s="23">
        <f t="shared" si="55"/>
        <v>2946.8333333333335</v>
      </c>
      <c r="DN70" s="23">
        <v>0</v>
      </c>
      <c r="DO70" s="23">
        <v>0</v>
      </c>
      <c r="DP70" s="23">
        <f t="shared" si="56"/>
        <v>0</v>
      </c>
      <c r="DQ70" s="23">
        <v>0</v>
      </c>
      <c r="DR70" s="23">
        <v>0</v>
      </c>
      <c r="DS70" s="23">
        <f t="shared" si="57"/>
        <v>0</v>
      </c>
      <c r="DT70" s="23">
        <v>0</v>
      </c>
      <c r="DU70" s="23">
        <v>0</v>
      </c>
      <c r="DV70" s="23">
        <f t="shared" si="58"/>
        <v>0</v>
      </c>
      <c r="DW70" s="23">
        <v>0</v>
      </c>
      <c r="DX70" s="23">
        <v>0</v>
      </c>
      <c r="DY70" s="23">
        <f t="shared" si="59"/>
        <v>0</v>
      </c>
      <c r="DZ70" s="23">
        <v>0</v>
      </c>
      <c r="EA70" s="23">
        <v>0</v>
      </c>
      <c r="EB70" s="23">
        <f t="shared" si="82"/>
        <v>8840.5</v>
      </c>
      <c r="EC70" s="23">
        <f t="shared" si="82"/>
        <v>2946.8333333333335</v>
      </c>
      <c r="ED70" s="23">
        <f t="shared" si="8"/>
        <v>0</v>
      </c>
    </row>
    <row r="71" spans="1:134">
      <c r="A71" s="133" t="s">
        <v>221</v>
      </c>
      <c r="B71" s="134"/>
      <c r="C71" s="32"/>
      <c r="D71" s="32"/>
      <c r="E71" s="32">
        <f t="shared" ref="E71:G71" si="89">DF71+EB71-DX71</f>
        <v>75323.5</v>
      </c>
      <c r="F71" s="32">
        <f t="shared" si="89"/>
        <v>25107.833333333332</v>
      </c>
      <c r="G71" s="32">
        <f t="shared" si="89"/>
        <v>10663.9334</v>
      </c>
      <c r="H71" s="32">
        <f t="shared" si="9"/>
        <v>42.472535397319561</v>
      </c>
      <c r="I71" s="32">
        <f t="shared" si="10"/>
        <v>14.157511799106521</v>
      </c>
      <c r="J71" s="32">
        <f>SUM(J60:J70)</f>
        <v>313700.19999999995</v>
      </c>
      <c r="K71" s="32">
        <f t="shared" ref="K71:L71" si="90">SUM(K60:K70)</f>
        <v>104566.73333333334</v>
      </c>
      <c r="L71" s="32">
        <f t="shared" si="90"/>
        <v>123078.45159999999</v>
      </c>
      <c r="M71" s="32">
        <f t="shared" si="11"/>
        <v>117.70325769636104</v>
      </c>
      <c r="N71" s="32">
        <f t="shared" si="12"/>
        <v>39.234419232120352</v>
      </c>
      <c r="O71" s="32">
        <f t="shared" ref="O71:Q71" si="91">SUM(O60:O70)</f>
        <v>166245.9</v>
      </c>
      <c r="P71" s="32">
        <f t="shared" si="91"/>
        <v>55415.299999999981</v>
      </c>
      <c r="Q71" s="32">
        <f t="shared" si="91"/>
        <v>64311.974900000008</v>
      </c>
      <c r="R71" s="32">
        <f t="shared" si="14"/>
        <v>116.05454612715266</v>
      </c>
      <c r="S71" s="32">
        <f t="shared" si="15"/>
        <v>38.684848709050875</v>
      </c>
      <c r="T71" s="32"/>
      <c r="U71" s="32"/>
      <c r="V71" s="32"/>
      <c r="W71" s="32" t="e">
        <f>+V71/U71*100</f>
        <v>#DIV/0!</v>
      </c>
      <c r="X71" s="32" t="e">
        <f t="shared" si="18"/>
        <v>#DIV/0!</v>
      </c>
      <c r="Y71" s="32">
        <f t="shared" ref="Y71:AA71" si="92">SUM(Y60:Y70)</f>
        <v>63950.5</v>
      </c>
      <c r="Z71" s="32">
        <f t="shared" si="92"/>
        <v>21316.833333333332</v>
      </c>
      <c r="AA71" s="32">
        <f t="shared" si="92"/>
        <v>7140.5133999999998</v>
      </c>
      <c r="AB71" s="32">
        <f t="shared" si="20"/>
        <v>33.49706444828422</v>
      </c>
      <c r="AC71" s="32">
        <f t="shared" si="21"/>
        <v>11.165688149428073</v>
      </c>
      <c r="AD71" s="32"/>
      <c r="AE71" s="32"/>
      <c r="AF71" s="32"/>
      <c r="AG71" s="32" t="e">
        <f t="shared" si="23"/>
        <v>#DIV/0!</v>
      </c>
      <c r="AH71" s="32" t="e">
        <f t="shared" si="24"/>
        <v>#DIV/0!</v>
      </c>
      <c r="AI71" s="32">
        <f t="shared" ref="AI71:AK71" si="93">SUM(AI60:AI70)</f>
        <v>11373</v>
      </c>
      <c r="AJ71" s="32">
        <f t="shared" si="93"/>
        <v>3791.0000000000005</v>
      </c>
      <c r="AK71" s="32">
        <f t="shared" si="93"/>
        <v>3523.42</v>
      </c>
      <c r="AL71" s="32">
        <f t="shared" si="26"/>
        <v>92.941704035874423</v>
      </c>
      <c r="AM71" s="32">
        <f t="shared" si="27"/>
        <v>30.980568011958148</v>
      </c>
      <c r="AN71" s="32"/>
      <c r="AO71" s="32"/>
      <c r="AP71" s="32"/>
      <c r="AQ71" s="32" t="e">
        <f t="shared" si="29"/>
        <v>#DIV/0!</v>
      </c>
      <c r="AR71" s="32" t="e">
        <f t="shared" si="30"/>
        <v>#DIV/0!</v>
      </c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>
        <f t="shared" ref="BK71:BM71" si="94">SUM(BK60:BK70)</f>
        <v>24125.4</v>
      </c>
      <c r="BL71" s="32">
        <f t="shared" si="94"/>
        <v>8041.7999999999984</v>
      </c>
      <c r="BM71" s="32">
        <f t="shared" si="94"/>
        <v>12228.878499999999</v>
      </c>
      <c r="BN71" s="32">
        <f t="shared" si="37"/>
        <v>152.06643413166208</v>
      </c>
      <c r="BO71" s="32">
        <f t="shared" si="38"/>
        <v>50.688811377220674</v>
      </c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32"/>
      <c r="CC71" s="32"/>
      <c r="CD71" s="32"/>
      <c r="CE71" s="32"/>
      <c r="CF71" s="32"/>
      <c r="CG71" s="32"/>
      <c r="CH71" s="32"/>
      <c r="CI71" s="32"/>
      <c r="CJ71" s="32"/>
      <c r="CK71" s="32"/>
      <c r="CL71" s="32"/>
      <c r="CM71" s="32"/>
      <c r="CN71" s="32">
        <f t="shared" ref="CN71:CP71" si="95">SUM(CN60:CN70)</f>
        <v>35319.599999999999</v>
      </c>
      <c r="CO71" s="32">
        <f t="shared" si="95"/>
        <v>11773.199999999999</v>
      </c>
      <c r="CP71" s="32">
        <f t="shared" si="95"/>
        <v>13035.901499999998</v>
      </c>
      <c r="CQ71" s="32">
        <f t="shared" si="48"/>
        <v>110.72521914177962</v>
      </c>
      <c r="CR71" s="32">
        <f t="shared" si="49"/>
        <v>36.908406380593206</v>
      </c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>
        <f t="shared" ref="DF71:DG71" si="96">T71+Y71+AD71+AI71+AN71+AS71+AV71+AY71+BB71+BE71+BH71+BP71+BS71+BV71+BY71+CB71+CE71+CH71+CK71+CS71+CV71+CY71+DB71</f>
        <v>75323.5</v>
      </c>
      <c r="DG71" s="23">
        <f t="shared" si="96"/>
        <v>25107.833333333332</v>
      </c>
      <c r="DH71" s="23">
        <f>V71+AA71+AF71+AK71+AP71+AU71+AX71+BA71+BD71+BG71+BJ71+BR71+BU71+BX71+CA71+CD71+CG71+CJ71+CM71+CU71+CX71+DA71+DD71+DE71</f>
        <v>10663.9334</v>
      </c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  <c r="DU71" s="23"/>
      <c r="DV71" s="23"/>
      <c r="DW71" s="23"/>
      <c r="DX71" s="23"/>
      <c r="DY71" s="23"/>
      <c r="DZ71" s="23"/>
      <c r="EA71" s="23"/>
      <c r="EB71" s="23">
        <f t="shared" ref="EB71:EC71" si="97">DI71+DL71+DO71+DR71+DU71+DX71</f>
        <v>0</v>
      </c>
      <c r="EC71" s="23">
        <f t="shared" si="97"/>
        <v>0</v>
      </c>
      <c r="ED71" s="23">
        <f t="shared" si="8"/>
        <v>0</v>
      </c>
    </row>
    <row r="72" spans="1:134">
      <c r="A72" s="21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  <c r="DU72" s="23"/>
      <c r="DV72" s="23"/>
      <c r="DW72" s="23"/>
      <c r="DX72" s="23"/>
      <c r="DY72" s="23"/>
      <c r="DZ72" s="23"/>
      <c r="EA72" s="23"/>
      <c r="EB72" s="23"/>
      <c r="EC72" s="23"/>
      <c r="ED72" s="23"/>
    </row>
    <row r="73" spans="1:134">
      <c r="A73" s="21"/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  <c r="CY73" s="23"/>
      <c r="CZ73" s="23"/>
      <c r="DA73" s="23"/>
      <c r="DB73" s="23"/>
      <c r="DC73" s="23"/>
      <c r="DD73" s="23"/>
      <c r="DE73" s="23"/>
      <c r="DF73" s="23"/>
      <c r="DG73" s="23"/>
      <c r="DH73" s="23"/>
      <c r="DI73" s="23"/>
      <c r="DJ73" s="23"/>
      <c r="DK73" s="23"/>
      <c r="DL73" s="23"/>
      <c r="DM73" s="23"/>
      <c r="DN73" s="23"/>
      <c r="DO73" s="23"/>
      <c r="DP73" s="23"/>
      <c r="DQ73" s="23"/>
      <c r="DR73" s="23"/>
      <c r="DS73" s="23"/>
      <c r="DT73" s="23"/>
      <c r="DU73" s="23"/>
      <c r="DV73" s="23"/>
      <c r="DW73" s="23"/>
      <c r="DX73" s="23"/>
      <c r="DY73" s="23"/>
      <c r="DZ73" s="23"/>
      <c r="EA73" s="23"/>
      <c r="EB73" s="23"/>
      <c r="EC73" s="23"/>
      <c r="ED73" s="23"/>
    </row>
    <row r="74" spans="1:134" s="12" customFormat="1">
      <c r="A74" s="21"/>
      <c r="B74" s="22" t="s">
        <v>221</v>
      </c>
      <c r="C74" s="23">
        <f>SUM(C10:C73)</f>
        <v>545826.18060000008</v>
      </c>
      <c r="D74" s="23">
        <f>SUM(D10:D73)</f>
        <v>1124843.6230999997</v>
      </c>
      <c r="E74" s="23">
        <f>SUM(E10:E73)</f>
        <v>9543432.8040000014</v>
      </c>
      <c r="F74" s="23">
        <f>SUM(F10:F73)</f>
        <v>3181144.2679999992</v>
      </c>
      <c r="G74" s="23">
        <f>SUM(G10:G73)</f>
        <v>2732836.0491999998</v>
      </c>
      <c r="H74" s="23">
        <f t="shared" si="9"/>
        <v>85.907328274619459</v>
      </c>
      <c r="I74" s="23">
        <f t="shared" si="10"/>
        <v>28.63577609153981</v>
      </c>
      <c r="J74" s="23">
        <f>+J71+J59+J41+J38+J25</f>
        <v>2115605.0120000001</v>
      </c>
      <c r="K74" s="23">
        <f t="shared" ref="K74:L74" si="98">+K71+K59+K41+K38+K25</f>
        <v>705201.6706666667</v>
      </c>
      <c r="L74" s="23">
        <f t="shared" si="98"/>
        <v>570905.57350000006</v>
      </c>
      <c r="M74" s="23">
        <f t="shared" si="11"/>
        <v>80.956355784054082</v>
      </c>
      <c r="N74" s="23">
        <f t="shared" si="12"/>
        <v>26.98545192801803</v>
      </c>
      <c r="O74" s="23">
        <f t="shared" ref="O74:Q74" si="99">+O71+O59+O41+O38+O25</f>
        <v>933373.12499999988</v>
      </c>
      <c r="P74" s="23">
        <f t="shared" si="99"/>
        <v>311124.37499999994</v>
      </c>
      <c r="Q74" s="23">
        <f t="shared" si="99"/>
        <v>303022.47260000004</v>
      </c>
      <c r="R74" s="23">
        <f t="shared" si="14"/>
        <v>97.395928107529372</v>
      </c>
      <c r="S74" s="23">
        <f t="shared" si="15"/>
        <v>32.465309369176452</v>
      </c>
      <c r="T74" s="23">
        <f t="shared" ref="T74:BJ74" si="100">SUM(T10:T73)</f>
        <v>54563.5</v>
      </c>
      <c r="U74" s="23">
        <f t="shared" si="100"/>
        <v>18187.833333333332</v>
      </c>
      <c r="V74" s="23">
        <f t="shared" si="100"/>
        <v>17029.900899999997</v>
      </c>
      <c r="W74" s="23">
        <f t="shared" si="17"/>
        <v>93.633477874403198</v>
      </c>
      <c r="X74" s="23">
        <f t="shared" si="18"/>
        <v>31.211159291467734</v>
      </c>
      <c r="Y74" s="23">
        <f t="shared" ref="Y74:AA74" si="101">+Y71+Y59+Y41+Y38+Y25</f>
        <v>399079.05999999994</v>
      </c>
      <c r="Z74" s="23">
        <f t="shared" si="101"/>
        <v>133026.35333333333</v>
      </c>
      <c r="AA74" s="23">
        <f t="shared" si="101"/>
        <v>35506.821600000003</v>
      </c>
      <c r="AB74" s="23">
        <f t="shared" si="20"/>
        <v>26.691569535119186</v>
      </c>
      <c r="AC74" s="23">
        <f t="shared" si="21"/>
        <v>8.8971898450397298</v>
      </c>
      <c r="AD74" s="23">
        <f t="shared" si="100"/>
        <v>878809.625</v>
      </c>
      <c r="AE74" s="23">
        <f t="shared" si="100"/>
        <v>292936.5416666668</v>
      </c>
      <c r="AF74" s="23">
        <f t="shared" si="100"/>
        <v>285992.57170000003</v>
      </c>
      <c r="AG74" s="23">
        <f t="shared" si="23"/>
        <v>97.629530980614803</v>
      </c>
      <c r="AH74" s="23">
        <f t="shared" si="24"/>
        <v>32.543176993538282</v>
      </c>
      <c r="AI74" s="23">
        <f t="shared" ref="AI74:AK74" si="102">+AI71+AI59+AI41+AI38+AI25</f>
        <v>47460.116999999998</v>
      </c>
      <c r="AJ74" s="23">
        <f t="shared" si="102"/>
        <v>15820.038999999999</v>
      </c>
      <c r="AK74" s="23">
        <f t="shared" si="102"/>
        <v>13159.590700000001</v>
      </c>
      <c r="AL74" s="23">
        <f t="shared" si="26"/>
        <v>83.183048410942618</v>
      </c>
      <c r="AM74" s="23">
        <f t="shared" si="27"/>
        <v>27.727682803647536</v>
      </c>
      <c r="AN74" s="23">
        <f t="shared" si="100"/>
        <v>27430</v>
      </c>
      <c r="AO74" s="23">
        <f t="shared" si="100"/>
        <v>9143.3333333333321</v>
      </c>
      <c r="AP74" s="23">
        <f t="shared" si="100"/>
        <v>13496.5</v>
      </c>
      <c r="AQ74" s="23">
        <f t="shared" si="29"/>
        <v>147.61028071454615</v>
      </c>
      <c r="AR74" s="23">
        <f t="shared" si="30"/>
        <v>49.203426904848705</v>
      </c>
      <c r="AS74" s="23">
        <f t="shared" si="100"/>
        <v>0</v>
      </c>
      <c r="AT74" s="23">
        <f t="shared" si="100"/>
        <v>0</v>
      </c>
      <c r="AU74" s="23">
        <f t="shared" si="100"/>
        <v>0</v>
      </c>
      <c r="AV74" s="23">
        <f t="shared" si="100"/>
        <v>0</v>
      </c>
      <c r="AW74" s="23">
        <f t="shared" si="100"/>
        <v>0</v>
      </c>
      <c r="AX74" s="23">
        <f t="shared" si="100"/>
        <v>8978</v>
      </c>
      <c r="AY74" s="23">
        <f t="shared" si="100"/>
        <v>6319762.700000002</v>
      </c>
      <c r="AZ74" s="23">
        <f t="shared" si="100"/>
        <v>2106587.5666666669</v>
      </c>
      <c r="BA74" s="23">
        <f t="shared" si="100"/>
        <v>2106570.5999999996</v>
      </c>
      <c r="BB74" s="23">
        <f t="shared" si="100"/>
        <v>40689.200000000004</v>
      </c>
      <c r="BC74" s="23">
        <f t="shared" si="100"/>
        <v>13563.066666666664</v>
      </c>
      <c r="BD74" s="23">
        <f t="shared" si="100"/>
        <v>10499</v>
      </c>
      <c r="BE74" s="23">
        <f t="shared" si="100"/>
        <v>0</v>
      </c>
      <c r="BF74" s="23">
        <f t="shared" si="100"/>
        <v>0</v>
      </c>
      <c r="BG74" s="23">
        <f t="shared" si="100"/>
        <v>0</v>
      </c>
      <c r="BH74" s="23">
        <f t="shared" si="100"/>
        <v>0</v>
      </c>
      <c r="BI74" s="23">
        <f t="shared" si="100"/>
        <v>0</v>
      </c>
      <c r="BJ74" s="23">
        <f t="shared" si="100"/>
        <v>0</v>
      </c>
      <c r="BK74" s="23">
        <f t="shared" ref="BK74:BM74" si="103">+BK71+BK59+BK41+BK38+BK25</f>
        <v>312488.09999999998</v>
      </c>
      <c r="BL74" s="23">
        <f t="shared" si="103"/>
        <v>104162.70000000001</v>
      </c>
      <c r="BM74" s="23">
        <f t="shared" si="103"/>
        <v>64679.694199999984</v>
      </c>
      <c r="BN74" s="23">
        <f>+BM74/BL74*100</f>
        <v>62.094871004687832</v>
      </c>
      <c r="BO74" s="23">
        <f t="shared" si="38"/>
        <v>20.698290334895951</v>
      </c>
      <c r="BP74" s="23">
        <f t="shared" ref="BP74:EA74" si="104">SUM(BP10:BP73)</f>
        <v>259514.50000000006</v>
      </c>
      <c r="BQ74" s="23">
        <f t="shared" si="104"/>
        <v>86504.833333333314</v>
      </c>
      <c r="BR74" s="23">
        <f t="shared" si="104"/>
        <v>45707.639300000003</v>
      </c>
      <c r="BS74" s="23">
        <f t="shared" si="104"/>
        <v>26512</v>
      </c>
      <c r="BT74" s="23">
        <f t="shared" si="104"/>
        <v>8837.3333333333339</v>
      </c>
      <c r="BU74" s="23">
        <f t="shared" si="104"/>
        <v>9154.8550000000014</v>
      </c>
      <c r="BV74" s="23">
        <f t="shared" si="104"/>
        <v>3826.7</v>
      </c>
      <c r="BW74" s="23">
        <f t="shared" si="104"/>
        <v>1275.5666666666666</v>
      </c>
      <c r="BX74" s="23">
        <f t="shared" si="104"/>
        <v>1378.317</v>
      </c>
      <c r="BY74" s="23">
        <f t="shared" si="104"/>
        <v>22634.9</v>
      </c>
      <c r="BZ74" s="23">
        <f t="shared" si="104"/>
        <v>7544.9666666666662</v>
      </c>
      <c r="CA74" s="23">
        <f t="shared" si="104"/>
        <v>8438.8828999999987</v>
      </c>
      <c r="CB74" s="23">
        <f t="shared" si="104"/>
        <v>0</v>
      </c>
      <c r="CC74" s="23">
        <f t="shared" si="104"/>
        <v>0</v>
      </c>
      <c r="CD74" s="23">
        <f t="shared" si="104"/>
        <v>0</v>
      </c>
      <c r="CE74" s="23">
        <f t="shared" si="104"/>
        <v>31696.0867</v>
      </c>
      <c r="CF74" s="23">
        <f t="shared" si="104"/>
        <v>10565.362233333333</v>
      </c>
      <c r="CG74" s="23">
        <f t="shared" si="104"/>
        <v>7296.8532999999998</v>
      </c>
      <c r="CH74" s="23">
        <f t="shared" si="104"/>
        <v>3460</v>
      </c>
      <c r="CI74" s="23">
        <f t="shared" si="104"/>
        <v>1153.3333333333333</v>
      </c>
      <c r="CJ74" s="23">
        <f t="shared" si="104"/>
        <v>278.60000000000002</v>
      </c>
      <c r="CK74" s="23">
        <f t="shared" si="104"/>
        <v>362501.9599999999</v>
      </c>
      <c r="CL74" s="23">
        <f t="shared" si="104"/>
        <v>120833.98666666662</v>
      </c>
      <c r="CM74" s="23">
        <f t="shared" si="104"/>
        <v>78541.777499999997</v>
      </c>
      <c r="CN74" s="23">
        <f t="shared" ref="CN74:CP74" si="105">+CN71+CN59+CN41+CN38+CN25</f>
        <v>186326.66</v>
      </c>
      <c r="CO74" s="23">
        <f t="shared" si="105"/>
        <v>62108.886666666658</v>
      </c>
      <c r="CP74" s="23">
        <f t="shared" si="105"/>
        <v>42277.5605</v>
      </c>
      <c r="CQ74" s="23">
        <f t="shared" si="48"/>
        <v>68.070066570183798</v>
      </c>
      <c r="CR74" s="23">
        <f t="shared" si="49"/>
        <v>22.69002219006126</v>
      </c>
      <c r="CS74" s="23">
        <f t="shared" si="104"/>
        <v>4355</v>
      </c>
      <c r="CT74" s="23">
        <f t="shared" si="104"/>
        <v>1451.6666666666667</v>
      </c>
      <c r="CU74" s="23">
        <f t="shared" si="104"/>
        <v>37340.292500000003</v>
      </c>
      <c r="CV74" s="23">
        <f t="shared" si="104"/>
        <v>1135.3499999999999</v>
      </c>
      <c r="CW74" s="23">
        <f t="shared" si="104"/>
        <v>378.45000000000005</v>
      </c>
      <c r="CX74" s="23">
        <f t="shared" si="104"/>
        <v>7272</v>
      </c>
      <c r="CY74" s="23">
        <f t="shared" si="104"/>
        <v>0</v>
      </c>
      <c r="CZ74" s="23">
        <f t="shared" si="104"/>
        <v>0</v>
      </c>
      <c r="DA74" s="23">
        <f t="shared" si="104"/>
        <v>0</v>
      </c>
      <c r="DB74" s="23">
        <f t="shared" si="104"/>
        <v>24322.3</v>
      </c>
      <c r="DC74" s="23">
        <f t="shared" si="104"/>
        <v>8107.4333333333334</v>
      </c>
      <c r="DD74" s="23">
        <f t="shared" si="104"/>
        <v>17607.824399999998</v>
      </c>
      <c r="DE74" s="23">
        <f t="shared" si="104"/>
        <v>-85.054000000000002</v>
      </c>
      <c r="DF74" s="23">
        <f t="shared" si="104"/>
        <v>8583076.4987000022</v>
      </c>
      <c r="DG74" s="23">
        <f t="shared" si="104"/>
        <v>2861025.4995666659</v>
      </c>
      <c r="DH74" s="23">
        <f t="shared" si="104"/>
        <v>2714828.9062000001</v>
      </c>
      <c r="DI74" s="23">
        <f t="shared" si="104"/>
        <v>1273</v>
      </c>
      <c r="DJ74" s="23">
        <f t="shared" si="104"/>
        <v>424.33333333333331</v>
      </c>
      <c r="DK74" s="23">
        <f t="shared" si="104"/>
        <v>1273</v>
      </c>
      <c r="DL74" s="23">
        <f t="shared" si="104"/>
        <v>959083.30529999989</v>
      </c>
      <c r="DM74" s="23">
        <f t="shared" si="104"/>
        <v>319694.4351</v>
      </c>
      <c r="DN74" s="23">
        <f t="shared" si="104"/>
        <v>21734.143</v>
      </c>
      <c r="DO74" s="23">
        <f t="shared" si="104"/>
        <v>0</v>
      </c>
      <c r="DP74" s="23">
        <f t="shared" si="104"/>
        <v>0</v>
      </c>
      <c r="DQ74" s="23">
        <f t="shared" si="104"/>
        <v>0</v>
      </c>
      <c r="DR74" s="23">
        <f t="shared" si="104"/>
        <v>0</v>
      </c>
      <c r="DS74" s="23">
        <f t="shared" si="104"/>
        <v>0</v>
      </c>
      <c r="DT74" s="23">
        <f t="shared" si="104"/>
        <v>-5000</v>
      </c>
      <c r="DU74" s="23">
        <f t="shared" si="104"/>
        <v>0</v>
      </c>
      <c r="DV74" s="23">
        <f t="shared" si="104"/>
        <v>0</v>
      </c>
      <c r="DW74" s="23">
        <f t="shared" si="104"/>
        <v>0</v>
      </c>
      <c r="DX74" s="23">
        <f t="shared" si="104"/>
        <v>1046186.8486000001</v>
      </c>
      <c r="DY74" s="23">
        <f t="shared" si="104"/>
        <v>348728.9495333333</v>
      </c>
      <c r="DZ74" s="23">
        <f t="shared" si="104"/>
        <v>78054.308499999999</v>
      </c>
      <c r="EA74" s="23">
        <f t="shared" si="104"/>
        <v>0</v>
      </c>
      <c r="EB74" s="23">
        <f t="shared" ref="EB74:ED74" si="106">SUM(EB10:EB73)</f>
        <v>2006543.1539000003</v>
      </c>
      <c r="EC74" s="23">
        <f t="shared" si="106"/>
        <v>668847.71796666691</v>
      </c>
      <c r="ED74" s="23">
        <f t="shared" si="106"/>
        <v>96061.451499999996</v>
      </c>
    </row>
    <row r="75" spans="1:134">
      <c r="A75" s="24"/>
      <c r="B75" s="25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</row>
    <row r="76" spans="1:134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</row>
    <row r="77" spans="1:134">
      <c r="A77" s="24"/>
      <c r="B77" s="25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</row>
    <row r="78" spans="1:134">
      <c r="A78" s="24"/>
      <c r="B78" s="25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</row>
    <row r="79" spans="1:134">
      <c r="A79" s="24"/>
      <c r="B79" s="25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</row>
    <row r="80" spans="1:134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</row>
    <row r="81" spans="1:134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</row>
    <row r="82" spans="1:134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</row>
    <row r="83" spans="1:134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</row>
    <row r="84" spans="1:134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</row>
    <row r="85" spans="1:134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</row>
    <row r="86" spans="1:134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</row>
    <row r="87" spans="1:134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</row>
    <row r="88" spans="1:134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</row>
    <row r="89" spans="1:134">
      <c r="A89" s="24"/>
      <c r="B89" s="25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</row>
    <row r="90" spans="1:134">
      <c r="A90" s="24"/>
      <c r="B90" s="25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</row>
    <row r="91" spans="1:134">
      <c r="A91" s="24"/>
      <c r="B91" s="25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</row>
    <row r="92" spans="1:134">
      <c r="A92" s="24"/>
      <c r="B92" s="25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</row>
    <row r="93" spans="1:134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</row>
    <row r="94" spans="1:134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</row>
    <row r="95" spans="1:134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</row>
    <row r="96" spans="1:134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</row>
    <row r="97" spans="1:134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</row>
    <row r="98" spans="1:134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</row>
    <row r="99" spans="1:134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</row>
    <row r="100" spans="1:134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</row>
    <row r="101" spans="1:134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</row>
    <row r="102" spans="1:134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</row>
    <row r="103" spans="1:134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</row>
    <row r="104" spans="1:134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</row>
    <row r="105" spans="1:134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</row>
    <row r="106" spans="1:134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</row>
    <row r="107" spans="1:134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</row>
    <row r="108" spans="1:134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</row>
    <row r="109" spans="1:134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</row>
    <row r="110" spans="1:134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</row>
    <row r="111" spans="1:134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</row>
    <row r="112" spans="1:134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</row>
    <row r="113" spans="1:134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</row>
    <row r="114" spans="1:134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</row>
    <row r="115" spans="1:134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</row>
    <row r="116" spans="1:134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</row>
    <row r="117" spans="1:134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</row>
    <row r="118" spans="1:134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</row>
    <row r="119" spans="1:134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</row>
    <row r="120" spans="1:134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</row>
    <row r="121" spans="1:134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</row>
    <row r="122" spans="1:134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</row>
    <row r="123" spans="1:134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</row>
    <row r="124" spans="1:134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</row>
    <row r="125" spans="1:134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</row>
    <row r="126" spans="1:134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</row>
    <row r="127" spans="1:134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</row>
    <row r="128" spans="1:13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</row>
    <row r="129" spans="1:134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</row>
    <row r="130" spans="1:134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</row>
    <row r="131" spans="1:134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</row>
    <row r="132" spans="1:134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</row>
    <row r="133" spans="1:134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</row>
    <row r="134" spans="1:134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</row>
    <row r="135" spans="1:134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</row>
    <row r="136" spans="1:134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</row>
    <row r="137" spans="1:134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</row>
    <row r="138" spans="1:134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</row>
    <row r="139" spans="1:134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</row>
    <row r="140" spans="1:134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</row>
    <row r="141" spans="1:134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</row>
    <row r="142" spans="1:134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</row>
    <row r="143" spans="1:134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</row>
    <row r="144" spans="1:134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</row>
    <row r="145" spans="1:134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</row>
    <row r="146" spans="1:134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</row>
    <row r="147" spans="1:134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</row>
    <row r="148" spans="1:134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</row>
    <row r="149" spans="1:134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</row>
    <row r="150" spans="1:134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</row>
    <row r="151" spans="1:134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</row>
    <row r="152" spans="1:134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</row>
    <row r="153" spans="1:134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</row>
    <row r="154" spans="1:134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</row>
    <row r="155" spans="1:134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</row>
    <row r="156" spans="1:134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</row>
    <row r="157" spans="1:134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</row>
    <row r="158" spans="1:134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</row>
    <row r="159" spans="1:134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</row>
    <row r="160" spans="1:134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</row>
    <row r="161" spans="1:134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</row>
    <row r="162" spans="1:134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</row>
    <row r="163" spans="1:134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</row>
    <row r="164" spans="1:134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</row>
    <row r="165" spans="1:134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</row>
    <row r="166" spans="1:134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</row>
    <row r="167" spans="1:134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</row>
    <row r="168" spans="1:134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</row>
    <row r="169" spans="1:134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</row>
    <row r="170" spans="1:134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</row>
    <row r="171" spans="1:134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</row>
    <row r="172" spans="1:134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</row>
    <row r="173" spans="1:134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</row>
    <row r="174" spans="1:134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</row>
    <row r="175" spans="1:134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</row>
    <row r="176" spans="1:134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</row>
    <row r="177" spans="1:134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</row>
    <row r="178" spans="1:134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</row>
    <row r="179" spans="1:134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</row>
    <row r="180" spans="1:134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</row>
    <row r="181" spans="1:134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</row>
    <row r="182" spans="1:134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</row>
    <row r="183" spans="1:134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</row>
    <row r="184" spans="1:134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</row>
    <row r="185" spans="1:134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</row>
    <row r="186" spans="1:134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</row>
    <row r="187" spans="1:134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</row>
    <row r="188" spans="1:134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</row>
    <row r="189" spans="1:134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</row>
    <row r="190" spans="1:134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</row>
    <row r="191" spans="1:134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</row>
    <row r="192" spans="1:134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</row>
    <row r="193" spans="1:134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</row>
    <row r="194" spans="1:134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</row>
    <row r="195" spans="1:134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</row>
    <row r="196" spans="1:134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</row>
    <row r="197" spans="1:134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</row>
    <row r="198" spans="1:134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</row>
    <row r="199" spans="1:134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</row>
    <row r="200" spans="1:134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</row>
    <row r="201" spans="1:134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</row>
    <row r="202" spans="1:134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</row>
    <row r="203" spans="1:134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</row>
    <row r="204" spans="1:134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</row>
    <row r="205" spans="1:134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</row>
    <row r="206" spans="1:134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</row>
    <row r="207" spans="1:134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</row>
    <row r="208" spans="1:134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</row>
    <row r="209" spans="1:134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</row>
    <row r="210" spans="1:134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</row>
    <row r="211" spans="1:134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</row>
    <row r="212" spans="1:134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</row>
    <row r="213" spans="1:134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</row>
    <row r="214" spans="1:134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</row>
    <row r="215" spans="1:134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</row>
    <row r="216" spans="1:134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</row>
    <row r="217" spans="1:134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</row>
    <row r="218" spans="1:134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</row>
    <row r="219" spans="1:134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</row>
    <row r="220" spans="1:134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</row>
    <row r="221" spans="1:134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</row>
    <row r="222" spans="1:134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</row>
    <row r="223" spans="1:134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</row>
    <row r="224" spans="1:134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</row>
    <row r="225" spans="1:134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</row>
    <row r="226" spans="1:134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</row>
    <row r="227" spans="1:134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</row>
    <row r="228" spans="1:134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</row>
    <row r="229" spans="1:134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</row>
    <row r="230" spans="1:134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</row>
    <row r="231" spans="1:134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</row>
    <row r="232" spans="1:134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</row>
    <row r="233" spans="1:134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</row>
    <row r="234" spans="1:134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</row>
    <row r="235" spans="1:134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</row>
    <row r="236" spans="1:134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</row>
    <row r="237" spans="1:134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</row>
    <row r="238" spans="1:134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</row>
    <row r="239" spans="1:134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</row>
    <row r="240" spans="1:134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</row>
    <row r="241" spans="1:134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</row>
    <row r="242" spans="1:134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</row>
    <row r="243" spans="1:134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</row>
    <row r="244" spans="1:134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</row>
    <row r="245" spans="1:134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</row>
    <row r="246" spans="1:134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</row>
    <row r="247" spans="1:134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</row>
    <row r="248" spans="1:134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</row>
    <row r="249" spans="1:134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</row>
    <row r="250" spans="1:134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</row>
    <row r="251" spans="1:134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</row>
    <row r="252" spans="1:134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</row>
    <row r="253" spans="1:134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</row>
    <row r="254" spans="1:134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</row>
    <row r="255" spans="1:134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</row>
    <row r="256" spans="1:134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</row>
    <row r="257" spans="1:134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</row>
    <row r="258" spans="1:134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</row>
    <row r="259" spans="1:134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</row>
    <row r="260" spans="1:134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</row>
    <row r="261" spans="1:134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</row>
    <row r="262" spans="1:134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</row>
    <row r="263" spans="1:134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</row>
    <row r="264" spans="1:134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</row>
    <row r="265" spans="1:134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</row>
    <row r="266" spans="1:134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</row>
    <row r="267" spans="1:134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</row>
    <row r="268" spans="1:134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</row>
    <row r="269" spans="1:134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</row>
    <row r="270" spans="1:134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</row>
    <row r="271" spans="1:134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</row>
    <row r="272" spans="1:134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</row>
    <row r="273" spans="1:134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</row>
    <row r="274" spans="1:134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</row>
    <row r="275" spans="1:134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</row>
    <row r="276" spans="1:134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</row>
    <row r="277" spans="1:134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</row>
    <row r="278" spans="1:134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</row>
    <row r="279" spans="1:134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</row>
    <row r="280" spans="1:134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</row>
    <row r="281" spans="1:134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</row>
    <row r="282" spans="1:134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</row>
    <row r="283" spans="1:134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</row>
    <row r="284" spans="1:134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</row>
    <row r="285" spans="1:134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</row>
    <row r="286" spans="1:134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</row>
    <row r="287" spans="1:134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</row>
    <row r="288" spans="1:134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</row>
    <row r="289" spans="1:134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</row>
    <row r="290" spans="1:134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</row>
    <row r="291" spans="1:134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</row>
    <row r="292" spans="1:134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</row>
    <row r="293" spans="1:134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</row>
    <row r="294" spans="1:134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</row>
    <row r="295" spans="1:134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</row>
    <row r="296" spans="1:134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</row>
    <row r="297" spans="1:134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</row>
    <row r="298" spans="1:134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</row>
    <row r="299" spans="1:134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</row>
    <row r="300" spans="1:134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</row>
    <row r="301" spans="1:134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</row>
    <row r="302" spans="1:134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</row>
    <row r="303" spans="1:134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</row>
    <row r="304" spans="1:134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</row>
    <row r="305" spans="1:134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</row>
    <row r="306" spans="1:134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</row>
    <row r="307" spans="1:134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</row>
    <row r="308" spans="1:134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</row>
    <row r="309" spans="1:134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</row>
    <row r="310" spans="1:134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</row>
    <row r="311" spans="1:134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</row>
    <row r="312" spans="1:134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</row>
    <row r="313" spans="1:134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</row>
    <row r="314" spans="1:134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</row>
    <row r="315" spans="1:134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</row>
    <row r="316" spans="1:134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</row>
    <row r="317" spans="1:134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</row>
    <row r="318" spans="1:134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</row>
    <row r="319" spans="1:134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</row>
    <row r="320" spans="1:134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</row>
    <row r="321" spans="1:134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</row>
    <row r="322" spans="1:134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</row>
    <row r="323" spans="1:134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</row>
    <row r="324" spans="1:134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</row>
    <row r="325" spans="1:134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</row>
    <row r="326" spans="1:134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</row>
    <row r="327" spans="1:134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</row>
    <row r="328" spans="1:134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</row>
    <row r="329" spans="1:134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</row>
    <row r="330" spans="1:134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</row>
    <row r="331" spans="1:134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</row>
    <row r="332" spans="1:134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</row>
    <row r="333" spans="1:134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</row>
    <row r="334" spans="1:134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</row>
    <row r="335" spans="1:134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</row>
    <row r="336" spans="1:134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</row>
    <row r="337" spans="1:134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</row>
    <row r="338" spans="1:134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</row>
    <row r="339" spans="1:134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</row>
    <row r="340" spans="1:134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</row>
    <row r="341" spans="1:134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</row>
    <row r="342" spans="1:134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</row>
    <row r="343" spans="1:134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</row>
    <row r="344" spans="1:134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</row>
    <row r="345" spans="1:134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</row>
    <row r="346" spans="1:134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</row>
    <row r="347" spans="1:134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</row>
    <row r="348" spans="1:134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</row>
    <row r="349" spans="1:134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</row>
    <row r="350" spans="1:134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</row>
    <row r="351" spans="1:134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</row>
    <row r="352" spans="1:134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</row>
    <row r="353" spans="1:134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</row>
    <row r="354" spans="1:134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</row>
    <row r="355" spans="1:134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</row>
    <row r="356" spans="1:134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</row>
    <row r="357" spans="1:134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</row>
    <row r="358" spans="1:134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</row>
    <row r="359" spans="1:134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</row>
    <row r="360" spans="1:134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</row>
    <row r="361" spans="1:134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</row>
    <row r="362" spans="1:134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</row>
    <row r="363" spans="1:134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</row>
    <row r="364" spans="1:134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</row>
    <row r="365" spans="1:134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</row>
    <row r="366" spans="1:134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</row>
    <row r="367" spans="1:134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</row>
    <row r="368" spans="1:134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</row>
    <row r="369" spans="1:134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</row>
    <row r="370" spans="1:134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</row>
    <row r="371" spans="1:134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</row>
    <row r="372" spans="1:134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</row>
    <row r="373" spans="1:134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</row>
    <row r="374" spans="1:134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</row>
    <row r="375" spans="1:134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</row>
    <row r="376" spans="1:134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</row>
    <row r="377" spans="1:134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</row>
    <row r="378" spans="1:134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</row>
    <row r="379" spans="1:134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</row>
    <row r="380" spans="1:134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</row>
    <row r="381" spans="1:134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</row>
    <row r="382" spans="1:134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</row>
    <row r="383" spans="1:134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</row>
    <row r="384" spans="1:134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</row>
    <row r="385" spans="1:134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</row>
    <row r="386" spans="1:134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</row>
    <row r="387" spans="1:134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</row>
    <row r="388" spans="1:134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</row>
    <row r="389" spans="1:134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</row>
    <row r="390" spans="1:134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</row>
    <row r="391" spans="1:134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</row>
    <row r="392" spans="1:134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</row>
    <row r="393" spans="1:134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</row>
    <row r="394" spans="1:134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</row>
    <row r="395" spans="1:134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</row>
    <row r="396" spans="1:134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</row>
    <row r="397" spans="1:134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</row>
    <row r="398" spans="1:134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</row>
    <row r="399" spans="1:134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</row>
    <row r="400" spans="1:134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</row>
    <row r="401" spans="1:134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</row>
    <row r="402" spans="1:134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</row>
    <row r="403" spans="1:134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</row>
    <row r="404" spans="1:134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</row>
    <row r="405" spans="1:134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</row>
    <row r="406" spans="1:134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</row>
    <row r="407" spans="1:134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</row>
    <row r="408" spans="1:134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</row>
    <row r="409" spans="1:134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</row>
    <row r="410" spans="1:134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</row>
    <row r="411" spans="1:134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</row>
    <row r="412" spans="1:134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</row>
    <row r="413" spans="1:134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</row>
    <row r="414" spans="1:134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</row>
    <row r="415" spans="1:134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</row>
    <row r="416" spans="1:134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</row>
    <row r="417" spans="1:134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</row>
    <row r="418" spans="1:134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</row>
    <row r="419" spans="1:134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</row>
    <row r="420" spans="1:134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</row>
    <row r="421" spans="1:134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</row>
    <row r="422" spans="1:134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</row>
    <row r="423" spans="1:134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</row>
    <row r="424" spans="1:134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</row>
    <row r="425" spans="1:134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</row>
    <row r="426" spans="1:134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</row>
    <row r="427" spans="1:134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</row>
    <row r="428" spans="1:134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</row>
    <row r="429" spans="1:134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</row>
    <row r="430" spans="1:134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</row>
    <row r="431" spans="1:134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</row>
    <row r="432" spans="1:134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</row>
    <row r="433" spans="1:134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</row>
    <row r="434" spans="1:134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</row>
    <row r="435" spans="1:134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</row>
    <row r="436" spans="1:134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</row>
    <row r="437" spans="1:134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</row>
    <row r="438" spans="1:134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</row>
    <row r="439" spans="1:134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</row>
    <row r="440" spans="1:134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</row>
    <row r="441" spans="1:134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</row>
    <row r="442" spans="1:134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</row>
    <row r="443" spans="1:134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</row>
    <row r="444" spans="1:134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</row>
    <row r="445" spans="1:134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</row>
    <row r="446" spans="1:134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</row>
    <row r="447" spans="1:134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</row>
    <row r="448" spans="1:134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</row>
    <row r="449" spans="1:134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</row>
    <row r="450" spans="1:134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</row>
    <row r="451" spans="1:134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</row>
    <row r="452" spans="1:134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</row>
    <row r="453" spans="1:134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</row>
    <row r="454" spans="1:134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</row>
    <row r="455" spans="1:134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</row>
    <row r="456" spans="1:134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</row>
    <row r="457" spans="1:134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</row>
    <row r="458" spans="1:134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</row>
    <row r="459" spans="1:134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</row>
    <row r="460" spans="1:134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</row>
    <row r="461" spans="1:134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</row>
    <row r="462" spans="1:134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</row>
    <row r="463" spans="1:134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</row>
    <row r="464" spans="1:134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</row>
    <row r="465" spans="1:134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</row>
    <row r="466" spans="1:134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</row>
    <row r="467" spans="1:134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</row>
    <row r="468" spans="1:134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</row>
    <row r="469" spans="1:134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</row>
    <row r="470" spans="1:134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</row>
    <row r="471" spans="1:134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</row>
    <row r="472" spans="1:134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</row>
    <row r="473" spans="1:134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</row>
    <row r="474" spans="1:134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</row>
    <row r="475" spans="1:134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</row>
    <row r="476" spans="1:134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</row>
    <row r="477" spans="1:134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</row>
    <row r="478" spans="1:134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</row>
    <row r="479" spans="1:134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</row>
    <row r="480" spans="1:134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</row>
    <row r="481" spans="1:134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</row>
    <row r="482" spans="1:134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</row>
    <row r="483" spans="1:134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</row>
    <row r="484" spans="1:134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</row>
    <row r="485" spans="1:134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</row>
    <row r="486" spans="1:134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</row>
    <row r="487" spans="1:134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</row>
    <row r="488" spans="1:134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</row>
    <row r="489" spans="1:134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</row>
    <row r="490" spans="1:134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</row>
    <row r="491" spans="1:134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</row>
    <row r="492" spans="1:134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</row>
    <row r="493" spans="1:134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</row>
    <row r="494" spans="1:134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</row>
    <row r="495" spans="1:134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</row>
    <row r="496" spans="1:134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</row>
    <row r="497" spans="1:134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</row>
    <row r="498" spans="1:134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</row>
    <row r="499" spans="1:134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</row>
    <row r="500" spans="1:134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</row>
    <row r="501" spans="1:134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</row>
    <row r="502" spans="1:134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</row>
    <row r="503" spans="1:134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</row>
    <row r="504" spans="1:134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</row>
    <row r="505" spans="1:134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</row>
    <row r="506" spans="1:134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</row>
    <row r="507" spans="1:134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</row>
    <row r="508" spans="1:134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</row>
    <row r="509" spans="1:134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</row>
    <row r="510" spans="1:134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</row>
    <row r="511" spans="1:134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</row>
    <row r="512" spans="1:134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</row>
    <row r="513" spans="1:134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</row>
    <row r="514" spans="1:134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</row>
    <row r="515" spans="1:134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</row>
    <row r="516" spans="1:134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</row>
    <row r="517" spans="1:134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</row>
    <row r="518" spans="1:134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</row>
    <row r="519" spans="1:134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</row>
    <row r="520" spans="1:134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</row>
    <row r="521" spans="1:134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</row>
    <row r="522" spans="1:134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</row>
    <row r="523" spans="1:134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</row>
    <row r="524" spans="1:134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</row>
    <row r="525" spans="1:134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</row>
    <row r="526" spans="1:134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</row>
    <row r="527" spans="1:134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</row>
    <row r="528" spans="1:134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</row>
    <row r="529" spans="1:134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</row>
    <row r="530" spans="1:134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</row>
    <row r="531" spans="1:134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</row>
    <row r="532" spans="1:134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</row>
    <row r="533" spans="1:134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</row>
    <row r="534" spans="1:134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</row>
    <row r="535" spans="1:134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</row>
    <row r="536" spans="1:134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</row>
    <row r="537" spans="1:134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</row>
    <row r="538" spans="1:134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</row>
    <row r="539" spans="1:134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</row>
    <row r="540" spans="1:134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</row>
    <row r="541" spans="1:134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</row>
    <row r="542" spans="1:134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</row>
    <row r="543" spans="1:134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</row>
    <row r="544" spans="1:134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</row>
    <row r="545" spans="1:134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</row>
    <row r="546" spans="1:134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</row>
    <row r="547" spans="1:134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</row>
    <row r="548" spans="1:134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</row>
    <row r="549" spans="1:134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</row>
    <row r="550" spans="1:134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</row>
    <row r="551" spans="1:134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</row>
    <row r="552" spans="1:134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</row>
    <row r="553" spans="1:134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</row>
    <row r="554" spans="1:134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</row>
    <row r="555" spans="1:134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</row>
    <row r="556" spans="1:134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</row>
    <row r="557" spans="1:134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</row>
    <row r="558" spans="1:134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</row>
    <row r="559" spans="1:134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</row>
    <row r="560" spans="1:134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</row>
    <row r="561" spans="1:134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</row>
    <row r="562" spans="1:134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</row>
    <row r="563" spans="1:134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</row>
    <row r="564" spans="1:134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</row>
    <row r="565" spans="1:134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</row>
    <row r="566" spans="1:134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</row>
    <row r="567" spans="1:134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</row>
    <row r="568" spans="1:134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</row>
    <row r="569" spans="1:134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</row>
    <row r="570" spans="1:134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</row>
    <row r="571" spans="1:134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</row>
    <row r="572" spans="1:134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</row>
    <row r="573" spans="1:134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</row>
    <row r="574" spans="1:134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</row>
    <row r="575" spans="1:134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</row>
    <row r="576" spans="1:134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</row>
    <row r="577" spans="1:134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</row>
    <row r="578" spans="1:134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</row>
    <row r="579" spans="1:134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</row>
    <row r="580" spans="1:134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</row>
    <row r="581" spans="1:134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</row>
    <row r="582" spans="1:134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</row>
    <row r="583" spans="1:134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</row>
    <row r="584" spans="1:134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</row>
    <row r="585" spans="1:134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</row>
    <row r="586" spans="1:134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</row>
    <row r="587" spans="1:134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</row>
    <row r="588" spans="1:134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</row>
    <row r="589" spans="1:134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</row>
    <row r="590" spans="1:134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</row>
    <row r="591" spans="1:134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</row>
    <row r="592" spans="1:134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</row>
    <row r="593" spans="1:134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</row>
    <row r="594" spans="1:134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</row>
    <row r="595" spans="1:134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</row>
    <row r="596" spans="1:134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</row>
    <row r="597" spans="1:134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</row>
    <row r="598" spans="1:134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</row>
    <row r="599" spans="1:134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</row>
    <row r="600" spans="1:134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</row>
    <row r="601" spans="1:134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</row>
    <row r="602" spans="1:134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</row>
    <row r="603" spans="1:134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</row>
    <row r="604" spans="1:134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</row>
    <row r="605" spans="1:134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</row>
    <row r="606" spans="1:134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</row>
    <row r="607" spans="1:134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</row>
    <row r="608" spans="1:134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</row>
    <row r="609" spans="1:134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</row>
    <row r="610" spans="1:134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</row>
    <row r="611" spans="1:134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</row>
    <row r="612" spans="1:134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</row>
    <row r="613" spans="1:134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</row>
    <row r="614" spans="1:134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</row>
    <row r="615" spans="1:134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</row>
    <row r="616" spans="1:134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</row>
    <row r="617" spans="1:134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</row>
    <row r="618" spans="1:134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</row>
    <row r="619" spans="1:134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</row>
    <row r="620" spans="1:134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</row>
    <row r="621" spans="1:134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</row>
    <row r="622" spans="1:134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</row>
    <row r="623" spans="1:134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</row>
    <row r="624" spans="1:134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</row>
    <row r="625" spans="1:134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</row>
    <row r="626" spans="1:134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</row>
    <row r="627" spans="1:134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</row>
    <row r="628" spans="1:134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</row>
    <row r="629" spans="1:134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</row>
    <row r="630" spans="1:134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</row>
    <row r="631" spans="1:134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</row>
    <row r="632" spans="1:134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</row>
    <row r="633" spans="1:134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</row>
    <row r="634" spans="1:134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</row>
    <row r="635" spans="1:134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</row>
    <row r="636" spans="1:134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</row>
    <row r="637" spans="1:134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</row>
    <row r="638" spans="1:134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</row>
    <row r="639" spans="1:134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</row>
    <row r="640" spans="1:134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</row>
    <row r="641" spans="1:134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</row>
    <row r="642" spans="1:134">
      <c r="A642" s="24"/>
      <c r="B642" s="24"/>
      <c r="C642" s="24"/>
      <c r="D642" s="24"/>
      <c r="E642" s="24"/>
      <c r="F642" s="24"/>
      <c r="G642" s="24"/>
      <c r="H642" s="24"/>
      <c r="I642" s="24"/>
      <c r="J642" s="24"/>
      <c r="K642" s="24"/>
      <c r="L642" s="24"/>
      <c r="M642" s="24"/>
      <c r="N642" s="24"/>
      <c r="O642" s="24"/>
      <c r="P642" s="24"/>
      <c r="Q642" s="24"/>
      <c r="R642" s="24"/>
      <c r="S642" s="24"/>
      <c r="T642" s="24"/>
      <c r="U642" s="24"/>
      <c r="V642" s="24"/>
      <c r="W642" s="24"/>
      <c r="X642" s="24"/>
      <c r="Y642" s="24"/>
      <c r="Z642" s="24"/>
      <c r="AA642" s="24"/>
      <c r="AB642" s="24"/>
      <c r="AC642" s="24"/>
      <c r="AD642" s="24"/>
      <c r="AE642" s="24"/>
      <c r="AF642" s="24"/>
      <c r="AG642" s="24"/>
      <c r="AH642" s="24"/>
      <c r="AI642" s="24"/>
      <c r="AJ642" s="24"/>
      <c r="AK642" s="24"/>
      <c r="AL642" s="24"/>
      <c r="AM642" s="24"/>
      <c r="AN642" s="24"/>
      <c r="AO642" s="24"/>
      <c r="AP642" s="24"/>
      <c r="AQ642" s="24"/>
      <c r="AR642" s="24"/>
      <c r="AS642" s="24"/>
      <c r="AT642" s="24"/>
      <c r="AU642" s="24"/>
      <c r="AV642" s="24"/>
      <c r="AW642" s="24"/>
      <c r="AX642" s="24"/>
      <c r="AY642" s="24"/>
      <c r="AZ642" s="24"/>
      <c r="BA642" s="24"/>
      <c r="BB642" s="24"/>
      <c r="BC642" s="24"/>
      <c r="BD642" s="24"/>
      <c r="BE642" s="24"/>
      <c r="BF642" s="24"/>
      <c r="BG642" s="24"/>
      <c r="BH642" s="24"/>
      <c r="BI642" s="24"/>
      <c r="BJ642" s="24"/>
      <c r="BK642" s="24"/>
      <c r="BL642" s="24"/>
      <c r="BM642" s="24"/>
      <c r="BN642" s="24"/>
      <c r="BO642" s="24"/>
      <c r="BP642" s="24"/>
      <c r="BQ642" s="24"/>
      <c r="BR642" s="24"/>
      <c r="BS642" s="24"/>
      <c r="BT642" s="24"/>
      <c r="BU642" s="24"/>
      <c r="BV642" s="24"/>
      <c r="BW642" s="24"/>
      <c r="BX642" s="24"/>
      <c r="BY642" s="24"/>
      <c r="BZ642" s="24"/>
      <c r="CA642" s="24"/>
      <c r="CB642" s="24"/>
      <c r="CC642" s="24"/>
      <c r="CD642" s="24"/>
      <c r="CE642" s="24"/>
      <c r="CF642" s="24"/>
      <c r="CG642" s="24"/>
      <c r="CH642" s="24"/>
      <c r="CI642" s="24"/>
      <c r="CJ642" s="24"/>
      <c r="CK642" s="24"/>
      <c r="CL642" s="24"/>
      <c r="CM642" s="24"/>
      <c r="CN642" s="24"/>
      <c r="CO642" s="24"/>
      <c r="CP642" s="24"/>
      <c r="CQ642" s="24"/>
      <c r="CR642" s="24"/>
      <c r="CS642" s="24"/>
      <c r="CT642" s="24"/>
      <c r="CU642" s="24"/>
      <c r="CV642" s="24"/>
      <c r="CW642" s="24"/>
      <c r="CX642" s="24"/>
      <c r="CY642" s="24"/>
      <c r="CZ642" s="24"/>
      <c r="DA642" s="24"/>
      <c r="DB642" s="24"/>
      <c r="DC642" s="24"/>
      <c r="DD642" s="24"/>
      <c r="DE642" s="24"/>
      <c r="DF642" s="24"/>
      <c r="DG642" s="24"/>
      <c r="DH642" s="24"/>
      <c r="DI642" s="24"/>
      <c r="DJ642" s="24"/>
      <c r="DK642" s="24"/>
      <c r="DL642" s="24"/>
      <c r="DM642" s="24"/>
      <c r="DN642" s="24"/>
      <c r="DO642" s="24"/>
      <c r="DP642" s="24"/>
      <c r="DQ642" s="24"/>
      <c r="DR642" s="24"/>
      <c r="DS642" s="24"/>
      <c r="DT642" s="24"/>
      <c r="DU642" s="24"/>
      <c r="DV642" s="24"/>
      <c r="DW642" s="24"/>
      <c r="DX642" s="24"/>
      <c r="DY642" s="24"/>
      <c r="DZ642" s="24"/>
      <c r="EA642" s="24"/>
      <c r="EB642" s="24"/>
      <c r="EC642" s="24"/>
      <c r="ED642" s="24"/>
    </row>
    <row r="643" spans="1:134">
      <c r="A643" s="24"/>
      <c r="B643" s="24"/>
      <c r="C643" s="24"/>
      <c r="D643" s="24"/>
      <c r="E643" s="24"/>
      <c r="F643" s="24"/>
      <c r="G643" s="24"/>
      <c r="H643" s="24"/>
      <c r="I643" s="24"/>
      <c r="J643" s="24"/>
      <c r="K643" s="24"/>
      <c r="L643" s="24"/>
      <c r="M643" s="24"/>
      <c r="N643" s="24"/>
      <c r="O643" s="24"/>
      <c r="P643" s="24"/>
      <c r="Q643" s="24"/>
      <c r="R643" s="24"/>
      <c r="S643" s="24"/>
      <c r="T643" s="24"/>
      <c r="U643" s="24"/>
      <c r="V643" s="24"/>
      <c r="W643" s="24"/>
      <c r="X643" s="24"/>
      <c r="Y643" s="24"/>
      <c r="Z643" s="24"/>
      <c r="AA643" s="24"/>
      <c r="AB643" s="24"/>
      <c r="AC643" s="24"/>
      <c r="AD643" s="24"/>
      <c r="AE643" s="24"/>
      <c r="AF643" s="24"/>
      <c r="AG643" s="24"/>
      <c r="AH643" s="24"/>
      <c r="AI643" s="24"/>
      <c r="AJ643" s="24"/>
      <c r="AK643" s="24"/>
      <c r="AL643" s="24"/>
      <c r="AM643" s="24"/>
      <c r="AN643" s="24"/>
      <c r="AO643" s="24"/>
      <c r="AP643" s="24"/>
      <c r="AQ643" s="24"/>
      <c r="AR643" s="24"/>
      <c r="AS643" s="24"/>
      <c r="AT643" s="24"/>
      <c r="AU643" s="24"/>
      <c r="AV643" s="24"/>
      <c r="AW643" s="24"/>
      <c r="AX643" s="24"/>
      <c r="AY643" s="24"/>
      <c r="AZ643" s="24"/>
      <c r="BA643" s="24"/>
      <c r="BB643" s="24"/>
      <c r="BC643" s="24"/>
      <c r="BD643" s="24"/>
      <c r="BE643" s="24"/>
      <c r="BF643" s="24"/>
      <c r="BG643" s="24"/>
      <c r="BH643" s="24"/>
      <c r="BI643" s="24"/>
      <c r="BJ643" s="24"/>
      <c r="BK643" s="24"/>
      <c r="BL643" s="24"/>
      <c r="BM643" s="24"/>
      <c r="BN643" s="24"/>
      <c r="BO643" s="24"/>
      <c r="BP643" s="24"/>
      <c r="BQ643" s="24"/>
      <c r="BR643" s="24"/>
      <c r="BS643" s="24"/>
      <c r="BT643" s="24"/>
      <c r="BU643" s="24"/>
      <c r="BV643" s="24"/>
      <c r="BW643" s="24"/>
      <c r="BX643" s="24"/>
      <c r="BY643" s="24"/>
      <c r="BZ643" s="24"/>
      <c r="CA643" s="24"/>
      <c r="CB643" s="24"/>
      <c r="CC643" s="24"/>
      <c r="CD643" s="24"/>
      <c r="CE643" s="24"/>
      <c r="CF643" s="24"/>
      <c r="CG643" s="24"/>
      <c r="CH643" s="24"/>
      <c r="CI643" s="24"/>
      <c r="CJ643" s="24"/>
      <c r="CK643" s="24"/>
      <c r="CL643" s="24"/>
      <c r="CM643" s="24"/>
      <c r="CN643" s="24"/>
      <c r="CO643" s="24"/>
      <c r="CP643" s="24"/>
      <c r="CQ643" s="24"/>
      <c r="CR643" s="24"/>
      <c r="CS643" s="24"/>
      <c r="CT643" s="24"/>
      <c r="CU643" s="24"/>
      <c r="CV643" s="24"/>
      <c r="CW643" s="24"/>
      <c r="CX643" s="24"/>
      <c r="CY643" s="24"/>
      <c r="CZ643" s="24"/>
      <c r="DA643" s="24"/>
      <c r="DB643" s="24"/>
      <c r="DC643" s="24"/>
      <c r="DD643" s="24"/>
      <c r="DE643" s="24"/>
      <c r="DF643" s="24"/>
      <c r="DG643" s="24"/>
      <c r="DH643" s="24"/>
      <c r="DI643" s="24"/>
      <c r="DJ643" s="24"/>
      <c r="DK643" s="24"/>
      <c r="DL643" s="24"/>
      <c r="DM643" s="24"/>
      <c r="DN643" s="24"/>
      <c r="DO643" s="24"/>
      <c r="DP643" s="24"/>
      <c r="DQ643" s="24"/>
      <c r="DR643" s="24"/>
      <c r="DS643" s="24"/>
      <c r="DT643" s="24"/>
      <c r="DU643" s="24"/>
      <c r="DV643" s="24"/>
      <c r="DW643" s="24"/>
      <c r="DX643" s="24"/>
      <c r="DY643" s="24"/>
      <c r="DZ643" s="24"/>
      <c r="EA643" s="24"/>
      <c r="EB643" s="24"/>
      <c r="EC643" s="24"/>
      <c r="ED643" s="24"/>
    </row>
  </sheetData>
  <protectedRanges>
    <protectedRange sqref="DI71:EA72 DI10:DI70 DK10:DL70 DN10:DO70 DQ10:DR70 DT10:DU70 DW10:DX70 DZ10:EA70" name="Range6"/>
    <protectedRange sqref="X72:AA72 W71:W74 R11:W11 Y11:AA24 AD11:AF72 AG11:AH74 AI72:AK72 AI11:AP11 AQ11:AR74 R10:BJ10 AS11:BJ15 T71:V72 AS17:BJ72 AS16:AX16 AZ16:BJ16 T32:W33 U31:W31 Y32:AA33 Z31:AA31 T35:W35 U34:W34 Y35:AA35 Z34:AA34 T39:W46 U36:W38 Y39:AA40 Z36:AA37 T48:W70 U47:W47 Y48:AA49 Z47:AA47 Y52:AA53 Z50:AA51 Y55:AA58 Z54:AA54 Y26:AA30 AI26:AK37 AI39:AK40 Y42:AA46 AI42:AK58 Y60:AA70 AI60:AK70 X11:X74 R12:S74 T12:W30 AB11:AC74 AI13:AK24 AL13:AL74 AI12:AL12 AN12:AP72 AM12:AM74" name="Range4"/>
    <protectedRange sqref="C10:D70 B71:D73" name="Range1"/>
    <protectedRange sqref="M10:N74" name="Range3"/>
    <protectedRange sqref="BP72:CP72 BP11:CP15 BN10:DE10 CS11:DE15 DJ10:DJ70 DM10:DM70 DP10:DP70 DS10:DS70 DV10:DV70 DY10:DY70 BP17:CP24 BQ16:CP16 CS17:DE72 CS16:DA16 DC16:DE16 BP26:CP37 BP25:CM25 BP39:CP40 BP38:CM38 BP42:CP58 BP41:CM41 BP60:CP70 BP59:CM59 BP71:CM71 BN11:BO74 CQ11:CR74" name="Range5"/>
    <protectedRange sqref="B68:B69" name="Range1_1_2_2"/>
    <protectedRange sqref="B10:B70" name="Range1_1_1_1_2"/>
    <protectedRange sqref="AY16" name="Range4_3"/>
    <protectedRange sqref="BP16" name="Range5_1"/>
    <protectedRange sqref="DB16" name="Range5_1_1"/>
    <protectedRange sqref="T31" name="Range4_1"/>
    <protectedRange sqref="Y31" name="Range4_8"/>
    <protectedRange sqref="T34" name="Range4_9"/>
    <protectedRange sqref="Y34" name="Range4_10"/>
    <protectedRange sqref="T36:T38" name="Range4_11"/>
    <protectedRange sqref="Y36:Y37" name="Range4_12"/>
    <protectedRange sqref="T47" name="Range4_15"/>
    <protectedRange sqref="Y47" name="Range4_16"/>
    <protectedRange sqref="Y50:Y51" name="Range4_18"/>
    <protectedRange sqref="Y54" name="Range4_20"/>
  </protectedRanges>
  <mergeCells count="132">
    <mergeCell ref="A1:DT1"/>
    <mergeCell ref="A2:DT2"/>
    <mergeCell ref="T3:V3"/>
    <mergeCell ref="CP3:CR3"/>
    <mergeCell ref="A4:A8"/>
    <mergeCell ref="B4:B8"/>
    <mergeCell ref="C4:C8"/>
    <mergeCell ref="D4:D8"/>
    <mergeCell ref="E4:I6"/>
    <mergeCell ref="J4:N6"/>
    <mergeCell ref="O4:DD4"/>
    <mergeCell ref="DE4:DE8"/>
    <mergeCell ref="DF4:DH6"/>
    <mergeCell ref="DI4:DZ4"/>
    <mergeCell ref="EA4:EA8"/>
    <mergeCell ref="EB4:ED6"/>
    <mergeCell ref="O5:AU5"/>
    <mergeCell ref="AV5:BG5"/>
    <mergeCell ref="BH5:BJ6"/>
    <mergeCell ref="BK5:CA5"/>
    <mergeCell ref="CK5:CU5"/>
    <mergeCell ref="CV5:CX6"/>
    <mergeCell ref="CY5:DA6"/>
    <mergeCell ref="DB5:DD6"/>
    <mergeCell ref="DI5:DN5"/>
    <mergeCell ref="CN6:CR6"/>
    <mergeCell ref="CS6:CU6"/>
    <mergeCell ref="DI6:DK6"/>
    <mergeCell ref="DL6:DN6"/>
    <mergeCell ref="O6:S6"/>
    <mergeCell ref="T6:X6"/>
    <mergeCell ref="Y6:AC6"/>
    <mergeCell ref="AD6:AH6"/>
    <mergeCell ref="AI6:AM6"/>
    <mergeCell ref="AN6:AR6"/>
    <mergeCell ref="AS6:AU6"/>
    <mergeCell ref="AV6:AX6"/>
    <mergeCell ref="CB5:CJ5"/>
    <mergeCell ref="DR6:DT6"/>
    <mergeCell ref="DU6:DW6"/>
    <mergeCell ref="DX6:DZ6"/>
    <mergeCell ref="E7:E8"/>
    <mergeCell ref="F7:I7"/>
    <mergeCell ref="J7:J8"/>
    <mergeCell ref="K7:N7"/>
    <mergeCell ref="O7:O8"/>
    <mergeCell ref="P7:S7"/>
    <mergeCell ref="T7:T8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K6:BO6"/>
    <mergeCell ref="BP6:BR6"/>
    <mergeCell ref="BS6:BU6"/>
    <mergeCell ref="DO5:DQ6"/>
    <mergeCell ref="DR5:DZ5"/>
    <mergeCell ref="AJ7:AM7"/>
    <mergeCell ref="AN7:AN8"/>
    <mergeCell ref="AO7:AR7"/>
    <mergeCell ref="AS7:AS8"/>
    <mergeCell ref="AT7:AU7"/>
    <mergeCell ref="AV7:AV8"/>
    <mergeCell ref="U7:X7"/>
    <mergeCell ref="Y7:Y8"/>
    <mergeCell ref="Z7:AC7"/>
    <mergeCell ref="AD7:AD8"/>
    <mergeCell ref="AE7:AH7"/>
    <mergeCell ref="AI7:AI8"/>
    <mergeCell ref="BF7:BG7"/>
    <mergeCell ref="BH7:BH8"/>
    <mergeCell ref="BI7:BJ7"/>
    <mergeCell ref="BK7:BK8"/>
    <mergeCell ref="BL7:BO7"/>
    <mergeCell ref="BP7:BP8"/>
    <mergeCell ref="AW7:AX7"/>
    <mergeCell ref="AY7:AY8"/>
    <mergeCell ref="AZ7:BA7"/>
    <mergeCell ref="BB7:BB8"/>
    <mergeCell ref="BC7:BD7"/>
    <mergeCell ref="BE7:BE8"/>
    <mergeCell ref="BZ7:CA7"/>
    <mergeCell ref="CB7:CB8"/>
    <mergeCell ref="CC7:CD7"/>
    <mergeCell ref="CE7:CE8"/>
    <mergeCell ref="CF7:CG7"/>
    <mergeCell ref="CH7:CH8"/>
    <mergeCell ref="BQ7:BR7"/>
    <mergeCell ref="BS7:BS8"/>
    <mergeCell ref="BT7:BU7"/>
    <mergeCell ref="BV7:BV8"/>
    <mergeCell ref="BW7:BX7"/>
    <mergeCell ref="BY7:BY8"/>
    <mergeCell ref="CW7:CX7"/>
    <mergeCell ref="CY7:CY8"/>
    <mergeCell ref="CZ7:DA7"/>
    <mergeCell ref="DB7:DB8"/>
    <mergeCell ref="CI7:CJ7"/>
    <mergeCell ref="CK7:CK8"/>
    <mergeCell ref="CL7:CM7"/>
    <mergeCell ref="CN7:CN8"/>
    <mergeCell ref="CO7:CR7"/>
    <mergeCell ref="CS7:CS8"/>
    <mergeCell ref="A38:B38"/>
    <mergeCell ref="A41:B41"/>
    <mergeCell ref="A59:B59"/>
    <mergeCell ref="A71:B71"/>
    <mergeCell ref="DV7:DW7"/>
    <mergeCell ref="DX7:DX8"/>
    <mergeCell ref="DY7:DZ7"/>
    <mergeCell ref="EB7:EB8"/>
    <mergeCell ref="EC7:ED7"/>
    <mergeCell ref="A25:B25"/>
    <mergeCell ref="DM7:DN7"/>
    <mergeCell ref="DO7:DO8"/>
    <mergeCell ref="DP7:DQ7"/>
    <mergeCell ref="DR7:DR8"/>
    <mergeCell ref="DS7:DT7"/>
    <mergeCell ref="DU7:DU8"/>
    <mergeCell ref="DC7:DD7"/>
    <mergeCell ref="DF7:DF8"/>
    <mergeCell ref="DG7:DH7"/>
    <mergeCell ref="DI7:DI8"/>
    <mergeCell ref="DJ7:DK7"/>
    <mergeCell ref="DL7:DL8"/>
    <mergeCell ref="CT7:CU7"/>
    <mergeCell ref="CV7:CV8"/>
  </mergeCells>
  <pageMargins left="0" right="0" top="0.74803149606299213" bottom="0.74803149606299213" header="0.31496062992125984" footer="0.31496062992125984"/>
  <pageSetup paperSize="9" scale="56" orientation="landscape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ED641"/>
  <sheetViews>
    <sheetView tabSelected="1" workbookViewId="0">
      <pane xSplit="2" ySplit="9" topLeftCell="C10" activePane="bottomRight" state="frozen"/>
      <selection activeCell="EB68" sqref="EB68"/>
      <selection pane="topRight" activeCell="EB68" sqref="EB68"/>
      <selection pane="bottomLeft" activeCell="EB68" sqref="EB68"/>
      <selection pane="bottomRight" activeCell="O6" sqref="O6:S6"/>
    </sheetView>
  </sheetViews>
  <sheetFormatPr defaultRowHeight="17.25"/>
  <cols>
    <col min="1" max="1" width="4.85546875" style="1" customWidth="1"/>
    <col min="2" max="2" width="16.140625" style="1" customWidth="1"/>
    <col min="3" max="3" width="9.140625" style="1"/>
    <col min="4" max="4" width="10.7109375" style="1" customWidth="1"/>
    <col min="5" max="5" width="10.5703125" style="1" customWidth="1"/>
    <col min="6" max="6" width="10.140625" style="1" customWidth="1"/>
    <col min="7" max="9" width="9.140625" style="1"/>
    <col min="10" max="10" width="11.5703125" style="1" customWidth="1"/>
    <col min="11" max="11" width="10.28515625" style="1" customWidth="1"/>
    <col min="12" max="50" width="9.140625" style="1"/>
    <col min="51" max="53" width="10.7109375" style="1" customWidth="1"/>
    <col min="54" max="54" width="9.140625" style="1"/>
    <col min="55" max="55" width="10.85546875" style="1" customWidth="1"/>
    <col min="56" max="109" width="9.140625" style="1"/>
    <col min="110" max="112" width="10.28515625" style="1" customWidth="1"/>
    <col min="113" max="127" width="9.140625" style="1"/>
    <col min="128" max="128" width="10.42578125" style="1" customWidth="1"/>
    <col min="129" max="131" width="9.140625" style="1"/>
    <col min="132" max="132" width="10.140625" style="1" customWidth="1"/>
    <col min="133" max="133" width="9.7109375" style="1" customWidth="1"/>
    <col min="134" max="16384" width="9.140625" style="1"/>
  </cols>
  <sheetData>
    <row r="1" spans="1:134">
      <c r="A1" s="98" t="s">
        <v>223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5"/>
      <c r="DV1" s="5"/>
      <c r="DW1" s="5"/>
      <c r="DX1" s="5"/>
      <c r="DY1" s="5"/>
      <c r="DZ1" s="5"/>
      <c r="EA1" s="5"/>
    </row>
    <row r="2" spans="1:134">
      <c r="A2" s="98" t="s">
        <v>224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5"/>
      <c r="DV2" s="5"/>
      <c r="DW2" s="5"/>
      <c r="DX2" s="5"/>
      <c r="DY2" s="5"/>
      <c r="DZ2" s="5"/>
      <c r="EA2" s="5"/>
    </row>
    <row r="3" spans="1:134">
      <c r="B3" s="7"/>
      <c r="Q3" s="8"/>
      <c r="T3" s="99"/>
      <c r="U3" s="99"/>
      <c r="V3" s="99"/>
      <c r="W3" s="9"/>
      <c r="X3" s="9"/>
      <c r="AA3" s="34"/>
      <c r="AB3" s="11"/>
      <c r="AC3" s="11"/>
      <c r="AD3" s="11"/>
      <c r="AE3" s="11"/>
      <c r="AF3" s="34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EB3" s="135" t="s">
        <v>225</v>
      </c>
      <c r="EC3" s="135"/>
      <c r="ED3" s="135"/>
    </row>
    <row r="4" spans="1:134" s="12" customFormat="1" ht="17.25" customHeight="1">
      <c r="A4" s="100" t="s">
        <v>0</v>
      </c>
      <c r="B4" s="101" t="s">
        <v>1</v>
      </c>
      <c r="C4" s="102" t="s">
        <v>2</v>
      </c>
      <c r="D4" s="102" t="s">
        <v>3</v>
      </c>
      <c r="E4" s="105" t="s">
        <v>4</v>
      </c>
      <c r="F4" s="106"/>
      <c r="G4" s="106"/>
      <c r="H4" s="106"/>
      <c r="I4" s="107"/>
      <c r="J4" s="114" t="s">
        <v>5</v>
      </c>
      <c r="K4" s="115"/>
      <c r="L4" s="115"/>
      <c r="M4" s="115"/>
      <c r="N4" s="116"/>
      <c r="O4" s="123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4"/>
      <c r="BZ4" s="124"/>
      <c r="CA4" s="124"/>
      <c r="CB4" s="124"/>
      <c r="CC4" s="124"/>
      <c r="CD4" s="124"/>
      <c r="CE4" s="124"/>
      <c r="CF4" s="124"/>
      <c r="CG4" s="124"/>
      <c r="CH4" s="124"/>
      <c r="CI4" s="124"/>
      <c r="CJ4" s="124"/>
      <c r="CK4" s="124"/>
      <c r="CL4" s="124"/>
      <c r="CM4" s="124"/>
      <c r="CN4" s="124"/>
      <c r="CO4" s="124"/>
      <c r="CP4" s="124"/>
      <c r="CQ4" s="124"/>
      <c r="CR4" s="124"/>
      <c r="CS4" s="124"/>
      <c r="CT4" s="124"/>
      <c r="CU4" s="124"/>
      <c r="CV4" s="124"/>
      <c r="CW4" s="124"/>
      <c r="CX4" s="124"/>
      <c r="CY4" s="124"/>
      <c r="CZ4" s="124"/>
      <c r="DA4" s="124"/>
      <c r="DB4" s="124"/>
      <c r="DC4" s="124"/>
      <c r="DD4" s="125"/>
      <c r="DE4" s="51" t="s">
        <v>6</v>
      </c>
      <c r="DF4" s="54" t="s">
        <v>7</v>
      </c>
      <c r="DG4" s="55"/>
      <c r="DH4" s="56"/>
      <c r="DI4" s="63" t="s">
        <v>8</v>
      </c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51" t="s">
        <v>6</v>
      </c>
      <c r="EB4" s="74" t="s">
        <v>9</v>
      </c>
      <c r="EC4" s="75"/>
      <c r="ED4" s="76"/>
    </row>
    <row r="5" spans="1:134" s="12" customFormat="1">
      <c r="A5" s="100"/>
      <c r="B5" s="101"/>
      <c r="C5" s="103"/>
      <c r="D5" s="103"/>
      <c r="E5" s="108"/>
      <c r="F5" s="109"/>
      <c r="G5" s="109"/>
      <c r="H5" s="109"/>
      <c r="I5" s="110"/>
      <c r="J5" s="117"/>
      <c r="K5" s="118"/>
      <c r="L5" s="118"/>
      <c r="M5" s="118"/>
      <c r="N5" s="119"/>
      <c r="O5" s="83" t="s">
        <v>10</v>
      </c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5"/>
      <c r="AV5" s="86" t="s">
        <v>11</v>
      </c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47" t="s">
        <v>12</v>
      </c>
      <c r="BI5" s="48"/>
      <c r="BJ5" s="48"/>
      <c r="BK5" s="87" t="s">
        <v>13</v>
      </c>
      <c r="BL5" s="88"/>
      <c r="BM5" s="88"/>
      <c r="BN5" s="88"/>
      <c r="BO5" s="88"/>
      <c r="BP5" s="88"/>
      <c r="BQ5" s="88"/>
      <c r="BR5" s="88"/>
      <c r="BS5" s="88"/>
      <c r="BT5" s="88"/>
      <c r="BU5" s="88"/>
      <c r="BV5" s="88"/>
      <c r="BW5" s="88"/>
      <c r="BX5" s="88"/>
      <c r="BY5" s="88"/>
      <c r="BZ5" s="88"/>
      <c r="CA5" s="89"/>
      <c r="CB5" s="39" t="s">
        <v>14</v>
      </c>
      <c r="CC5" s="46"/>
      <c r="CD5" s="46"/>
      <c r="CE5" s="46"/>
      <c r="CF5" s="46"/>
      <c r="CG5" s="46"/>
      <c r="CH5" s="46"/>
      <c r="CI5" s="46"/>
      <c r="CJ5" s="40"/>
      <c r="CK5" s="87" t="s">
        <v>15</v>
      </c>
      <c r="CL5" s="88"/>
      <c r="CM5" s="88"/>
      <c r="CN5" s="88"/>
      <c r="CO5" s="88"/>
      <c r="CP5" s="88"/>
      <c r="CQ5" s="88"/>
      <c r="CR5" s="88"/>
      <c r="CS5" s="88"/>
      <c r="CT5" s="88"/>
      <c r="CU5" s="88"/>
      <c r="CV5" s="86" t="s">
        <v>16</v>
      </c>
      <c r="CW5" s="86"/>
      <c r="CX5" s="86"/>
      <c r="CY5" s="47" t="s">
        <v>17</v>
      </c>
      <c r="CZ5" s="48"/>
      <c r="DA5" s="49"/>
      <c r="DB5" s="47" t="s">
        <v>18</v>
      </c>
      <c r="DC5" s="48"/>
      <c r="DD5" s="49"/>
      <c r="DE5" s="52"/>
      <c r="DF5" s="57"/>
      <c r="DG5" s="58"/>
      <c r="DH5" s="59"/>
      <c r="DI5" s="64"/>
      <c r="DJ5" s="64"/>
      <c r="DK5" s="65"/>
      <c r="DL5" s="65"/>
      <c r="DM5" s="65"/>
      <c r="DN5" s="65"/>
      <c r="DO5" s="47" t="s">
        <v>19</v>
      </c>
      <c r="DP5" s="48"/>
      <c r="DQ5" s="49"/>
      <c r="DR5" s="69"/>
      <c r="DS5" s="70"/>
      <c r="DT5" s="70"/>
      <c r="DU5" s="70"/>
      <c r="DV5" s="70"/>
      <c r="DW5" s="70"/>
      <c r="DX5" s="70"/>
      <c r="DY5" s="70"/>
      <c r="DZ5" s="70"/>
      <c r="EA5" s="52"/>
      <c r="EB5" s="77"/>
      <c r="EC5" s="78"/>
      <c r="ED5" s="79"/>
    </row>
    <row r="6" spans="1:134" s="12" customFormat="1" ht="114" customHeight="1">
      <c r="A6" s="100"/>
      <c r="B6" s="101"/>
      <c r="C6" s="103"/>
      <c r="D6" s="103"/>
      <c r="E6" s="111"/>
      <c r="F6" s="112"/>
      <c r="G6" s="112"/>
      <c r="H6" s="112"/>
      <c r="I6" s="113"/>
      <c r="J6" s="120"/>
      <c r="K6" s="121"/>
      <c r="L6" s="121"/>
      <c r="M6" s="121"/>
      <c r="N6" s="122"/>
      <c r="O6" s="71" t="s">
        <v>222</v>
      </c>
      <c r="P6" s="72"/>
      <c r="Q6" s="72"/>
      <c r="R6" s="72"/>
      <c r="S6" s="73"/>
      <c r="T6" s="126" t="s">
        <v>218</v>
      </c>
      <c r="U6" s="127"/>
      <c r="V6" s="127"/>
      <c r="W6" s="127"/>
      <c r="X6" s="128"/>
      <c r="Y6" s="126" t="s">
        <v>22</v>
      </c>
      <c r="Z6" s="127"/>
      <c r="AA6" s="127"/>
      <c r="AB6" s="127"/>
      <c r="AC6" s="128"/>
      <c r="AD6" s="126" t="s">
        <v>23</v>
      </c>
      <c r="AE6" s="127"/>
      <c r="AF6" s="127"/>
      <c r="AG6" s="127"/>
      <c r="AH6" s="128"/>
      <c r="AI6" s="126" t="s">
        <v>24</v>
      </c>
      <c r="AJ6" s="127"/>
      <c r="AK6" s="127"/>
      <c r="AL6" s="127"/>
      <c r="AM6" s="128"/>
      <c r="AN6" s="126" t="s">
        <v>25</v>
      </c>
      <c r="AO6" s="127"/>
      <c r="AP6" s="127"/>
      <c r="AQ6" s="127"/>
      <c r="AR6" s="128"/>
      <c r="AS6" s="129" t="s">
        <v>26</v>
      </c>
      <c r="AT6" s="129"/>
      <c r="AU6" s="129"/>
      <c r="AV6" s="41" t="s">
        <v>27</v>
      </c>
      <c r="AW6" s="42"/>
      <c r="AX6" s="42"/>
      <c r="AY6" s="41" t="s">
        <v>28</v>
      </c>
      <c r="AZ6" s="42"/>
      <c r="BA6" s="42"/>
      <c r="BB6" s="90" t="s">
        <v>29</v>
      </c>
      <c r="BC6" s="91"/>
      <c r="BD6" s="91"/>
      <c r="BE6" s="92" t="s">
        <v>30</v>
      </c>
      <c r="BF6" s="93"/>
      <c r="BG6" s="93"/>
      <c r="BH6" s="66"/>
      <c r="BI6" s="67"/>
      <c r="BJ6" s="67"/>
      <c r="BK6" s="94" t="s">
        <v>31</v>
      </c>
      <c r="BL6" s="95"/>
      <c r="BM6" s="95"/>
      <c r="BN6" s="95"/>
      <c r="BO6" s="96"/>
      <c r="BP6" s="50" t="s">
        <v>32</v>
      </c>
      <c r="BQ6" s="50"/>
      <c r="BR6" s="50"/>
      <c r="BS6" s="50" t="s">
        <v>33</v>
      </c>
      <c r="BT6" s="50"/>
      <c r="BU6" s="50"/>
      <c r="BV6" s="50" t="s">
        <v>34</v>
      </c>
      <c r="BW6" s="50"/>
      <c r="BX6" s="50"/>
      <c r="BY6" s="50" t="s">
        <v>35</v>
      </c>
      <c r="BZ6" s="50"/>
      <c r="CA6" s="50"/>
      <c r="CB6" s="50" t="s">
        <v>36</v>
      </c>
      <c r="CC6" s="50"/>
      <c r="CD6" s="50"/>
      <c r="CE6" s="39" t="s">
        <v>37</v>
      </c>
      <c r="CF6" s="46"/>
      <c r="CG6" s="46"/>
      <c r="CH6" s="50" t="s">
        <v>38</v>
      </c>
      <c r="CI6" s="50"/>
      <c r="CJ6" s="50"/>
      <c r="CK6" s="39" t="s">
        <v>39</v>
      </c>
      <c r="CL6" s="46"/>
      <c r="CM6" s="46"/>
      <c r="CN6" s="39" t="s">
        <v>219</v>
      </c>
      <c r="CO6" s="46"/>
      <c r="CP6" s="46"/>
      <c r="CQ6" s="46"/>
      <c r="CR6" s="40"/>
      <c r="CS6" s="39" t="s">
        <v>40</v>
      </c>
      <c r="CT6" s="46"/>
      <c r="CU6" s="46"/>
      <c r="CV6" s="86"/>
      <c r="CW6" s="86"/>
      <c r="CX6" s="86"/>
      <c r="CY6" s="66"/>
      <c r="CZ6" s="67"/>
      <c r="DA6" s="68"/>
      <c r="DB6" s="66"/>
      <c r="DC6" s="67"/>
      <c r="DD6" s="68"/>
      <c r="DE6" s="52"/>
      <c r="DF6" s="60"/>
      <c r="DG6" s="61"/>
      <c r="DH6" s="62"/>
      <c r="DI6" s="47" t="s">
        <v>41</v>
      </c>
      <c r="DJ6" s="48"/>
      <c r="DK6" s="49"/>
      <c r="DL6" s="47" t="s">
        <v>42</v>
      </c>
      <c r="DM6" s="48"/>
      <c r="DN6" s="49"/>
      <c r="DO6" s="66"/>
      <c r="DP6" s="67"/>
      <c r="DQ6" s="68"/>
      <c r="DR6" s="47" t="s">
        <v>43</v>
      </c>
      <c r="DS6" s="48"/>
      <c r="DT6" s="49"/>
      <c r="DU6" s="47" t="s">
        <v>44</v>
      </c>
      <c r="DV6" s="48"/>
      <c r="DW6" s="49"/>
      <c r="DX6" s="44" t="s">
        <v>45</v>
      </c>
      <c r="DY6" s="45"/>
      <c r="DZ6" s="45"/>
      <c r="EA6" s="52"/>
      <c r="EB6" s="80"/>
      <c r="EC6" s="81"/>
      <c r="ED6" s="82"/>
    </row>
    <row r="7" spans="1:134" s="12" customFormat="1" ht="17.25" customHeight="1">
      <c r="A7" s="100"/>
      <c r="B7" s="101"/>
      <c r="C7" s="103"/>
      <c r="D7" s="103"/>
      <c r="E7" s="35" t="s">
        <v>46</v>
      </c>
      <c r="F7" s="130" t="s">
        <v>47</v>
      </c>
      <c r="G7" s="131"/>
      <c r="H7" s="131"/>
      <c r="I7" s="132"/>
      <c r="J7" s="35" t="s">
        <v>46</v>
      </c>
      <c r="K7" s="130" t="s">
        <v>47</v>
      </c>
      <c r="L7" s="131"/>
      <c r="M7" s="131"/>
      <c r="N7" s="132"/>
      <c r="O7" s="35" t="s">
        <v>46</v>
      </c>
      <c r="P7" s="130" t="s">
        <v>47</v>
      </c>
      <c r="Q7" s="131"/>
      <c r="R7" s="131"/>
      <c r="S7" s="132"/>
      <c r="T7" s="35" t="s">
        <v>46</v>
      </c>
      <c r="U7" s="130" t="s">
        <v>47</v>
      </c>
      <c r="V7" s="131"/>
      <c r="W7" s="131"/>
      <c r="X7" s="132"/>
      <c r="Y7" s="35" t="s">
        <v>46</v>
      </c>
      <c r="Z7" s="130" t="s">
        <v>47</v>
      </c>
      <c r="AA7" s="131"/>
      <c r="AB7" s="131"/>
      <c r="AC7" s="132"/>
      <c r="AD7" s="35" t="s">
        <v>46</v>
      </c>
      <c r="AE7" s="130" t="s">
        <v>47</v>
      </c>
      <c r="AF7" s="131"/>
      <c r="AG7" s="131"/>
      <c r="AH7" s="132"/>
      <c r="AI7" s="35" t="s">
        <v>46</v>
      </c>
      <c r="AJ7" s="130" t="s">
        <v>47</v>
      </c>
      <c r="AK7" s="131"/>
      <c r="AL7" s="131"/>
      <c r="AM7" s="132"/>
      <c r="AN7" s="35" t="s">
        <v>46</v>
      </c>
      <c r="AO7" s="130" t="s">
        <v>47</v>
      </c>
      <c r="AP7" s="131"/>
      <c r="AQ7" s="131"/>
      <c r="AR7" s="132"/>
      <c r="AS7" s="35" t="s">
        <v>46</v>
      </c>
      <c r="AT7" s="39" t="s">
        <v>47</v>
      </c>
      <c r="AU7" s="40"/>
      <c r="AV7" s="35" t="s">
        <v>46</v>
      </c>
      <c r="AW7" s="39" t="s">
        <v>47</v>
      </c>
      <c r="AX7" s="40"/>
      <c r="AY7" s="35" t="s">
        <v>46</v>
      </c>
      <c r="AZ7" s="39" t="s">
        <v>47</v>
      </c>
      <c r="BA7" s="40"/>
      <c r="BB7" s="35" t="s">
        <v>46</v>
      </c>
      <c r="BC7" s="41" t="s">
        <v>47</v>
      </c>
      <c r="BD7" s="42"/>
      <c r="BE7" s="35" t="s">
        <v>46</v>
      </c>
      <c r="BF7" s="39" t="s">
        <v>47</v>
      </c>
      <c r="BG7" s="40"/>
      <c r="BH7" s="35" t="s">
        <v>46</v>
      </c>
      <c r="BI7" s="39" t="s">
        <v>47</v>
      </c>
      <c r="BJ7" s="40"/>
      <c r="BK7" s="35" t="s">
        <v>46</v>
      </c>
      <c r="BL7" s="130" t="s">
        <v>47</v>
      </c>
      <c r="BM7" s="131"/>
      <c r="BN7" s="131"/>
      <c r="BO7" s="132"/>
      <c r="BP7" s="35" t="s">
        <v>46</v>
      </c>
      <c r="BQ7" s="37" t="s">
        <v>47</v>
      </c>
      <c r="BR7" s="38"/>
      <c r="BS7" s="35" t="s">
        <v>46</v>
      </c>
      <c r="BT7" s="37" t="s">
        <v>47</v>
      </c>
      <c r="BU7" s="38"/>
      <c r="BV7" s="35" t="s">
        <v>46</v>
      </c>
      <c r="BW7" s="37" t="s">
        <v>47</v>
      </c>
      <c r="BX7" s="38"/>
      <c r="BY7" s="35" t="s">
        <v>46</v>
      </c>
      <c r="BZ7" s="37" t="s">
        <v>47</v>
      </c>
      <c r="CA7" s="38"/>
      <c r="CB7" s="35" t="s">
        <v>46</v>
      </c>
      <c r="CC7" s="37" t="s">
        <v>47</v>
      </c>
      <c r="CD7" s="38"/>
      <c r="CE7" s="35" t="s">
        <v>46</v>
      </c>
      <c r="CF7" s="37" t="s">
        <v>47</v>
      </c>
      <c r="CG7" s="38"/>
      <c r="CH7" s="35" t="s">
        <v>46</v>
      </c>
      <c r="CI7" s="37" t="s">
        <v>47</v>
      </c>
      <c r="CJ7" s="38"/>
      <c r="CK7" s="35" t="s">
        <v>46</v>
      </c>
      <c r="CL7" s="37" t="s">
        <v>47</v>
      </c>
      <c r="CM7" s="38"/>
      <c r="CN7" s="35" t="s">
        <v>46</v>
      </c>
      <c r="CO7" s="130" t="s">
        <v>47</v>
      </c>
      <c r="CP7" s="131"/>
      <c r="CQ7" s="131"/>
      <c r="CR7" s="132"/>
      <c r="CS7" s="35" t="s">
        <v>46</v>
      </c>
      <c r="CT7" s="37" t="s">
        <v>47</v>
      </c>
      <c r="CU7" s="38"/>
      <c r="CV7" s="35" t="s">
        <v>46</v>
      </c>
      <c r="CW7" s="37" t="s">
        <v>47</v>
      </c>
      <c r="CX7" s="38"/>
      <c r="CY7" s="35" t="s">
        <v>46</v>
      </c>
      <c r="CZ7" s="37" t="s">
        <v>47</v>
      </c>
      <c r="DA7" s="38"/>
      <c r="DB7" s="35" t="s">
        <v>46</v>
      </c>
      <c r="DC7" s="37" t="s">
        <v>47</v>
      </c>
      <c r="DD7" s="38"/>
      <c r="DE7" s="52"/>
      <c r="DF7" s="35" t="s">
        <v>46</v>
      </c>
      <c r="DG7" s="37" t="s">
        <v>47</v>
      </c>
      <c r="DH7" s="38"/>
      <c r="DI7" s="35" t="s">
        <v>46</v>
      </c>
      <c r="DJ7" s="37" t="s">
        <v>47</v>
      </c>
      <c r="DK7" s="38"/>
      <c r="DL7" s="35" t="s">
        <v>46</v>
      </c>
      <c r="DM7" s="37" t="s">
        <v>47</v>
      </c>
      <c r="DN7" s="38"/>
      <c r="DO7" s="35" t="s">
        <v>46</v>
      </c>
      <c r="DP7" s="37" t="s">
        <v>47</v>
      </c>
      <c r="DQ7" s="38"/>
      <c r="DR7" s="35" t="s">
        <v>46</v>
      </c>
      <c r="DS7" s="37" t="s">
        <v>47</v>
      </c>
      <c r="DT7" s="38"/>
      <c r="DU7" s="35" t="s">
        <v>46</v>
      </c>
      <c r="DV7" s="37" t="s">
        <v>47</v>
      </c>
      <c r="DW7" s="38"/>
      <c r="DX7" s="35" t="s">
        <v>46</v>
      </c>
      <c r="DY7" s="37" t="s">
        <v>47</v>
      </c>
      <c r="DZ7" s="38"/>
      <c r="EA7" s="52"/>
      <c r="EB7" s="35" t="s">
        <v>46</v>
      </c>
      <c r="EC7" s="37" t="s">
        <v>47</v>
      </c>
      <c r="ED7" s="38"/>
    </row>
    <row r="8" spans="1:134" s="12" customFormat="1" ht="31.5" customHeight="1">
      <c r="A8" s="100"/>
      <c r="B8" s="101"/>
      <c r="C8" s="104"/>
      <c r="D8" s="104"/>
      <c r="E8" s="36"/>
      <c r="F8" s="15" t="s">
        <v>226</v>
      </c>
      <c r="G8" s="16" t="s">
        <v>49</v>
      </c>
      <c r="H8" s="16" t="s">
        <v>227</v>
      </c>
      <c r="I8" s="16" t="s">
        <v>215</v>
      </c>
      <c r="J8" s="36"/>
      <c r="K8" s="15" t="s">
        <v>226</v>
      </c>
      <c r="L8" s="16" t="s">
        <v>49</v>
      </c>
      <c r="M8" s="16" t="s">
        <v>227</v>
      </c>
      <c r="N8" s="16" t="s">
        <v>215</v>
      </c>
      <c r="O8" s="36"/>
      <c r="P8" s="15" t="s">
        <v>226</v>
      </c>
      <c r="Q8" s="16" t="s">
        <v>49</v>
      </c>
      <c r="R8" s="16" t="s">
        <v>227</v>
      </c>
      <c r="S8" s="16" t="s">
        <v>215</v>
      </c>
      <c r="T8" s="36"/>
      <c r="U8" s="15" t="s">
        <v>226</v>
      </c>
      <c r="V8" s="16" t="s">
        <v>49</v>
      </c>
      <c r="W8" s="16" t="s">
        <v>227</v>
      </c>
      <c r="X8" s="16" t="s">
        <v>215</v>
      </c>
      <c r="Y8" s="36"/>
      <c r="Z8" s="15" t="s">
        <v>226</v>
      </c>
      <c r="AA8" s="16" t="s">
        <v>49</v>
      </c>
      <c r="AB8" s="16" t="s">
        <v>227</v>
      </c>
      <c r="AC8" s="16" t="s">
        <v>215</v>
      </c>
      <c r="AD8" s="36"/>
      <c r="AE8" s="15" t="s">
        <v>226</v>
      </c>
      <c r="AF8" s="16" t="s">
        <v>49</v>
      </c>
      <c r="AG8" s="16" t="s">
        <v>227</v>
      </c>
      <c r="AH8" s="16" t="s">
        <v>215</v>
      </c>
      <c r="AI8" s="36"/>
      <c r="AJ8" s="15" t="s">
        <v>226</v>
      </c>
      <c r="AK8" s="16" t="s">
        <v>49</v>
      </c>
      <c r="AL8" s="16" t="s">
        <v>227</v>
      </c>
      <c r="AM8" s="16" t="s">
        <v>215</v>
      </c>
      <c r="AN8" s="36"/>
      <c r="AO8" s="15" t="s">
        <v>226</v>
      </c>
      <c r="AP8" s="16" t="s">
        <v>49</v>
      </c>
      <c r="AQ8" s="16" t="s">
        <v>227</v>
      </c>
      <c r="AR8" s="16" t="s">
        <v>215</v>
      </c>
      <c r="AS8" s="36"/>
      <c r="AT8" s="15" t="s">
        <v>226</v>
      </c>
      <c r="AU8" s="16" t="s">
        <v>49</v>
      </c>
      <c r="AV8" s="36"/>
      <c r="AW8" s="15" t="s">
        <v>226</v>
      </c>
      <c r="AX8" s="16" t="s">
        <v>49</v>
      </c>
      <c r="AY8" s="36"/>
      <c r="AZ8" s="15" t="s">
        <v>226</v>
      </c>
      <c r="BA8" s="16" t="s">
        <v>49</v>
      </c>
      <c r="BB8" s="36"/>
      <c r="BC8" s="15" t="s">
        <v>226</v>
      </c>
      <c r="BD8" s="16" t="s">
        <v>49</v>
      </c>
      <c r="BE8" s="36"/>
      <c r="BF8" s="15" t="s">
        <v>226</v>
      </c>
      <c r="BG8" s="16" t="s">
        <v>49</v>
      </c>
      <c r="BH8" s="36"/>
      <c r="BI8" s="15" t="s">
        <v>226</v>
      </c>
      <c r="BJ8" s="16" t="s">
        <v>49</v>
      </c>
      <c r="BK8" s="36"/>
      <c r="BL8" s="15" t="s">
        <v>226</v>
      </c>
      <c r="BM8" s="16" t="s">
        <v>49</v>
      </c>
      <c r="BN8" s="16" t="s">
        <v>227</v>
      </c>
      <c r="BO8" s="16" t="s">
        <v>215</v>
      </c>
      <c r="BP8" s="36"/>
      <c r="BQ8" s="15" t="s">
        <v>226</v>
      </c>
      <c r="BR8" s="16" t="s">
        <v>49</v>
      </c>
      <c r="BS8" s="36"/>
      <c r="BT8" s="15" t="s">
        <v>226</v>
      </c>
      <c r="BU8" s="16" t="s">
        <v>49</v>
      </c>
      <c r="BV8" s="36"/>
      <c r="BW8" s="15" t="s">
        <v>226</v>
      </c>
      <c r="BX8" s="16" t="s">
        <v>49</v>
      </c>
      <c r="BY8" s="36"/>
      <c r="BZ8" s="15" t="s">
        <v>226</v>
      </c>
      <c r="CA8" s="16" t="s">
        <v>49</v>
      </c>
      <c r="CB8" s="36"/>
      <c r="CC8" s="15" t="s">
        <v>226</v>
      </c>
      <c r="CD8" s="16" t="s">
        <v>49</v>
      </c>
      <c r="CE8" s="36"/>
      <c r="CF8" s="15" t="s">
        <v>226</v>
      </c>
      <c r="CG8" s="16" t="s">
        <v>49</v>
      </c>
      <c r="CH8" s="36"/>
      <c r="CI8" s="15" t="s">
        <v>226</v>
      </c>
      <c r="CJ8" s="16" t="s">
        <v>49</v>
      </c>
      <c r="CK8" s="36"/>
      <c r="CL8" s="15" t="s">
        <v>226</v>
      </c>
      <c r="CM8" s="16" t="s">
        <v>49</v>
      </c>
      <c r="CN8" s="36"/>
      <c r="CO8" s="15" t="s">
        <v>226</v>
      </c>
      <c r="CP8" s="16" t="s">
        <v>49</v>
      </c>
      <c r="CQ8" s="16" t="s">
        <v>228</v>
      </c>
      <c r="CR8" s="16" t="s">
        <v>215</v>
      </c>
      <c r="CS8" s="36"/>
      <c r="CT8" s="15" t="s">
        <v>226</v>
      </c>
      <c r="CU8" s="16" t="s">
        <v>49</v>
      </c>
      <c r="CV8" s="36"/>
      <c r="CW8" s="15" t="s">
        <v>226</v>
      </c>
      <c r="CX8" s="16" t="s">
        <v>49</v>
      </c>
      <c r="CY8" s="36"/>
      <c r="CZ8" s="15" t="s">
        <v>226</v>
      </c>
      <c r="DA8" s="16" t="s">
        <v>49</v>
      </c>
      <c r="DB8" s="36"/>
      <c r="DC8" s="15" t="s">
        <v>226</v>
      </c>
      <c r="DD8" s="16" t="s">
        <v>49</v>
      </c>
      <c r="DE8" s="53"/>
      <c r="DF8" s="36"/>
      <c r="DG8" s="15" t="s">
        <v>226</v>
      </c>
      <c r="DH8" s="16" t="s">
        <v>49</v>
      </c>
      <c r="DI8" s="36"/>
      <c r="DJ8" s="15" t="s">
        <v>226</v>
      </c>
      <c r="DK8" s="16" t="s">
        <v>49</v>
      </c>
      <c r="DL8" s="36"/>
      <c r="DM8" s="15" t="s">
        <v>226</v>
      </c>
      <c r="DN8" s="16" t="s">
        <v>49</v>
      </c>
      <c r="DO8" s="36"/>
      <c r="DP8" s="15" t="s">
        <v>226</v>
      </c>
      <c r="DQ8" s="16" t="s">
        <v>49</v>
      </c>
      <c r="DR8" s="36"/>
      <c r="DS8" s="15" t="s">
        <v>226</v>
      </c>
      <c r="DT8" s="16" t="s">
        <v>49</v>
      </c>
      <c r="DU8" s="36"/>
      <c r="DV8" s="15" t="s">
        <v>226</v>
      </c>
      <c r="DW8" s="16" t="s">
        <v>49</v>
      </c>
      <c r="DX8" s="36"/>
      <c r="DY8" s="15" t="s">
        <v>226</v>
      </c>
      <c r="DZ8" s="16" t="s">
        <v>49</v>
      </c>
      <c r="EA8" s="53"/>
      <c r="EB8" s="36"/>
      <c r="EC8" s="15" t="s">
        <v>226</v>
      </c>
      <c r="ED8" s="16" t="s">
        <v>49</v>
      </c>
    </row>
    <row r="9" spans="1:134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>
        <v>8</v>
      </c>
      <c r="J9" s="19">
        <v>9</v>
      </c>
      <c r="K9" s="19">
        <v>10</v>
      </c>
      <c r="L9" s="19">
        <v>11</v>
      </c>
      <c r="M9" s="19">
        <v>12</v>
      </c>
      <c r="N9" s="19">
        <v>13</v>
      </c>
      <c r="O9" s="19">
        <v>14</v>
      </c>
      <c r="P9" s="19">
        <v>15</v>
      </c>
      <c r="Q9" s="19">
        <v>16</v>
      </c>
      <c r="R9" s="19">
        <v>17</v>
      </c>
      <c r="S9" s="19">
        <v>18</v>
      </c>
      <c r="T9" s="19">
        <v>19</v>
      </c>
      <c r="U9" s="19">
        <v>20</v>
      </c>
      <c r="V9" s="19">
        <v>21</v>
      </c>
      <c r="W9" s="19">
        <v>22</v>
      </c>
      <c r="X9" s="19">
        <v>23</v>
      </c>
      <c r="Y9" s="19">
        <v>24</v>
      </c>
      <c r="Z9" s="19">
        <v>25</v>
      </c>
      <c r="AA9" s="19">
        <v>26</v>
      </c>
      <c r="AB9" s="19">
        <v>27</v>
      </c>
      <c r="AC9" s="19">
        <v>28</v>
      </c>
      <c r="AD9" s="19">
        <v>29</v>
      </c>
      <c r="AE9" s="19">
        <v>30</v>
      </c>
      <c r="AF9" s="19">
        <v>31</v>
      </c>
      <c r="AG9" s="19">
        <v>32</v>
      </c>
      <c r="AH9" s="19">
        <v>33</v>
      </c>
      <c r="AI9" s="19">
        <v>34</v>
      </c>
      <c r="AJ9" s="19">
        <v>35</v>
      </c>
      <c r="AK9" s="19">
        <v>36</v>
      </c>
      <c r="AL9" s="19">
        <v>37</v>
      </c>
      <c r="AM9" s="19">
        <v>38</v>
      </c>
      <c r="AN9" s="19">
        <v>39</v>
      </c>
      <c r="AO9" s="19">
        <v>40</v>
      </c>
      <c r="AP9" s="19">
        <v>41</v>
      </c>
      <c r="AQ9" s="19">
        <v>42</v>
      </c>
      <c r="AR9" s="19">
        <v>43</v>
      </c>
      <c r="AS9" s="19">
        <v>44</v>
      </c>
      <c r="AT9" s="19">
        <v>45</v>
      </c>
      <c r="AU9" s="19">
        <v>46</v>
      </c>
      <c r="AV9" s="19">
        <v>47</v>
      </c>
      <c r="AW9" s="19">
        <v>48</v>
      </c>
      <c r="AX9" s="19">
        <v>49</v>
      </c>
      <c r="AY9" s="19">
        <v>50</v>
      </c>
      <c r="AZ9" s="19">
        <v>51</v>
      </c>
      <c r="BA9" s="19">
        <v>52</v>
      </c>
      <c r="BB9" s="19">
        <v>53</v>
      </c>
      <c r="BC9" s="19">
        <v>54</v>
      </c>
      <c r="BD9" s="19">
        <v>55</v>
      </c>
      <c r="BE9" s="19">
        <v>56</v>
      </c>
      <c r="BF9" s="19">
        <v>57</v>
      </c>
      <c r="BG9" s="19">
        <v>58</v>
      </c>
      <c r="BH9" s="19">
        <v>59</v>
      </c>
      <c r="BI9" s="19">
        <v>60</v>
      </c>
      <c r="BJ9" s="19">
        <v>61</v>
      </c>
      <c r="BK9" s="19">
        <v>62</v>
      </c>
      <c r="BL9" s="19">
        <v>63</v>
      </c>
      <c r="BM9" s="19">
        <v>64</v>
      </c>
      <c r="BN9" s="19">
        <v>65</v>
      </c>
      <c r="BO9" s="19">
        <v>66</v>
      </c>
      <c r="BP9" s="19">
        <v>67</v>
      </c>
      <c r="BQ9" s="19">
        <v>68</v>
      </c>
      <c r="BR9" s="19">
        <v>69</v>
      </c>
      <c r="BS9" s="19">
        <v>70</v>
      </c>
      <c r="BT9" s="19">
        <v>71</v>
      </c>
      <c r="BU9" s="19">
        <v>72</v>
      </c>
      <c r="BV9" s="19">
        <v>73</v>
      </c>
      <c r="BW9" s="19">
        <v>74</v>
      </c>
      <c r="BX9" s="19">
        <v>75</v>
      </c>
      <c r="BY9" s="19">
        <v>76</v>
      </c>
      <c r="BZ9" s="19">
        <v>77</v>
      </c>
      <c r="CA9" s="19">
        <v>78</v>
      </c>
      <c r="CB9" s="19">
        <v>79</v>
      </c>
      <c r="CC9" s="19">
        <v>80</v>
      </c>
      <c r="CD9" s="19">
        <v>81</v>
      </c>
      <c r="CE9" s="19">
        <v>82</v>
      </c>
      <c r="CF9" s="19">
        <v>83</v>
      </c>
      <c r="CG9" s="19">
        <v>84</v>
      </c>
      <c r="CH9" s="19">
        <v>85</v>
      </c>
      <c r="CI9" s="19">
        <v>86</v>
      </c>
      <c r="CJ9" s="19">
        <v>87</v>
      </c>
      <c r="CK9" s="19">
        <v>88</v>
      </c>
      <c r="CL9" s="19">
        <v>89</v>
      </c>
      <c r="CM9" s="19">
        <v>90</v>
      </c>
      <c r="CN9" s="19">
        <v>91</v>
      </c>
      <c r="CO9" s="19">
        <v>92</v>
      </c>
      <c r="CP9" s="19">
        <v>93</v>
      </c>
      <c r="CQ9" s="19">
        <v>94</v>
      </c>
      <c r="CR9" s="19">
        <v>95</v>
      </c>
      <c r="CS9" s="19">
        <v>96</v>
      </c>
      <c r="CT9" s="19">
        <v>97</v>
      </c>
      <c r="CU9" s="19">
        <v>98</v>
      </c>
      <c r="CV9" s="19">
        <v>99</v>
      </c>
      <c r="CW9" s="19">
        <v>100</v>
      </c>
      <c r="CX9" s="19">
        <v>101</v>
      </c>
      <c r="CY9" s="19">
        <v>102</v>
      </c>
      <c r="CZ9" s="19">
        <v>103</v>
      </c>
      <c r="DA9" s="19">
        <v>104</v>
      </c>
      <c r="DB9" s="19">
        <v>105</v>
      </c>
      <c r="DC9" s="19">
        <v>106</v>
      </c>
      <c r="DD9" s="19">
        <v>107</v>
      </c>
      <c r="DE9" s="19">
        <v>108</v>
      </c>
      <c r="DF9" s="19">
        <v>109</v>
      </c>
      <c r="DG9" s="19">
        <v>110</v>
      </c>
      <c r="DH9" s="19">
        <v>111</v>
      </c>
      <c r="DI9" s="19">
        <v>112</v>
      </c>
      <c r="DJ9" s="19">
        <v>113</v>
      </c>
      <c r="DK9" s="19">
        <v>114</v>
      </c>
      <c r="DL9" s="19">
        <v>115</v>
      </c>
      <c r="DM9" s="19">
        <v>116</v>
      </c>
      <c r="DN9" s="19">
        <v>117</v>
      </c>
      <c r="DO9" s="19">
        <v>118</v>
      </c>
      <c r="DP9" s="19">
        <v>119</v>
      </c>
      <c r="DQ9" s="19">
        <v>120</v>
      </c>
      <c r="DR9" s="19">
        <v>121</v>
      </c>
      <c r="DS9" s="19">
        <v>122</v>
      </c>
      <c r="DT9" s="19">
        <v>123</v>
      </c>
      <c r="DU9" s="19">
        <v>124</v>
      </c>
      <c r="DV9" s="19">
        <v>125</v>
      </c>
      <c r="DW9" s="19">
        <v>126</v>
      </c>
      <c r="DX9" s="19">
        <v>127</v>
      </c>
      <c r="DY9" s="19">
        <v>128</v>
      </c>
      <c r="DZ9" s="19">
        <v>129</v>
      </c>
      <c r="EA9" s="19">
        <v>130</v>
      </c>
      <c r="EB9" s="19">
        <v>131</v>
      </c>
      <c r="EC9" s="19">
        <v>132</v>
      </c>
      <c r="ED9" s="19">
        <v>133</v>
      </c>
    </row>
    <row r="10" spans="1:134" s="20" customFormat="1" ht="15" customHeight="1">
      <c r="A10" s="21">
        <v>1</v>
      </c>
      <c r="B10" s="27" t="s">
        <v>158</v>
      </c>
      <c r="C10" s="23">
        <v>2707.3332</v>
      </c>
      <c r="D10" s="23">
        <v>6792.3918000000003</v>
      </c>
      <c r="E10" s="23">
        <f t="shared" ref="E10:G41" si="0">DF10+EB10-DX10</f>
        <v>529103.80000000005</v>
      </c>
      <c r="F10" s="23">
        <f t="shared" si="0"/>
        <v>264551.90000000002</v>
      </c>
      <c r="G10" s="23">
        <f t="shared" si="0"/>
        <v>165932.15640000001</v>
      </c>
      <c r="H10" s="23">
        <f>+G10/F10*100</f>
        <v>62.7219673719977</v>
      </c>
      <c r="I10" s="23">
        <f>+G10/E10*100</f>
        <v>31.36098368599885</v>
      </c>
      <c r="J10" s="23">
        <f t="shared" ref="J10:L41" si="1">T10+Y10+AD10+AI10+AN10+AS10+BH10+BP10+BS10+BV10+BY10+CB10+CH10+CK10+CS10+CV10+DB10</f>
        <v>119108.03</v>
      </c>
      <c r="K10" s="23">
        <f t="shared" si="1"/>
        <v>59554.014999999999</v>
      </c>
      <c r="L10" s="23">
        <f t="shared" si="1"/>
        <v>31454.058400000002</v>
      </c>
      <c r="M10" s="23">
        <f>+L10/K10*100</f>
        <v>52.816016518785517</v>
      </c>
      <c r="N10" s="23">
        <f>+L10/J10*100</f>
        <v>26.408008259392759</v>
      </c>
      <c r="O10" s="23">
        <f t="shared" ref="O10:Q67" si="2">T10+AD10</f>
        <v>54471.5</v>
      </c>
      <c r="P10" s="23">
        <f t="shared" ref="P10:Q66" si="3">U10+AE10</f>
        <v>27235.75</v>
      </c>
      <c r="Q10" s="23">
        <f t="shared" si="3"/>
        <v>16657.076399999998</v>
      </c>
      <c r="R10" s="23">
        <f>+Q10/P10*100</f>
        <v>61.158868031906586</v>
      </c>
      <c r="S10" s="23">
        <f>+Q10/O10*100</f>
        <v>30.579434015953293</v>
      </c>
      <c r="T10" s="23">
        <v>2753.2</v>
      </c>
      <c r="U10" s="23">
        <f>+T10/12*6</f>
        <v>1376.6</v>
      </c>
      <c r="V10" s="23">
        <v>952.51440000000002</v>
      </c>
      <c r="W10" s="23">
        <f>+V10/U10*100</f>
        <v>69.193258753450536</v>
      </c>
      <c r="X10" s="23">
        <f>+V10/T10*100</f>
        <v>34.596629376725268</v>
      </c>
      <c r="Y10" s="23">
        <v>8657.5</v>
      </c>
      <c r="Z10" s="23">
        <f>+Y10/12*6</f>
        <v>4328.75</v>
      </c>
      <c r="AA10" s="23">
        <v>725.25540000000001</v>
      </c>
      <c r="AB10" s="23">
        <f>+AA10/Z10*100</f>
        <v>16.754384060063529</v>
      </c>
      <c r="AC10" s="23">
        <f>+AA10/Y10*100</f>
        <v>8.3771920300317646</v>
      </c>
      <c r="AD10" s="23">
        <v>51718.3</v>
      </c>
      <c r="AE10" s="23">
        <f>+AD10/12*6</f>
        <v>25859.15</v>
      </c>
      <c r="AF10" s="23">
        <v>15704.562</v>
      </c>
      <c r="AG10" s="23">
        <f>+AF10/AE10*100</f>
        <v>60.731160923696251</v>
      </c>
      <c r="AH10" s="23">
        <f>+AF10/AD10*100</f>
        <v>30.365580461848126</v>
      </c>
      <c r="AI10" s="23">
        <v>3400.03</v>
      </c>
      <c r="AJ10" s="23">
        <f>+AI10/12*6</f>
        <v>1700.0150000000003</v>
      </c>
      <c r="AK10" s="23">
        <v>1060.896</v>
      </c>
      <c r="AL10" s="23">
        <f>+AK10/AJ10*100</f>
        <v>62.405096425619753</v>
      </c>
      <c r="AM10" s="23">
        <f>+AK10/AI10*100</f>
        <v>31.202548212809884</v>
      </c>
      <c r="AN10" s="23">
        <v>5000</v>
      </c>
      <c r="AO10" s="23">
        <f>+AN10/12*6</f>
        <v>2500</v>
      </c>
      <c r="AP10" s="23">
        <v>2087.5</v>
      </c>
      <c r="AQ10" s="23">
        <f>+AP10/AO10*100</f>
        <v>83.5</v>
      </c>
      <c r="AR10" s="23">
        <f>+AP10/AN10*100</f>
        <v>41.75</v>
      </c>
      <c r="AS10" s="23">
        <v>0</v>
      </c>
      <c r="AT10" s="23">
        <f>+AS10/12*6</f>
        <v>0</v>
      </c>
      <c r="AU10" s="23">
        <v>0</v>
      </c>
      <c r="AV10" s="23">
        <v>0</v>
      </c>
      <c r="AW10" s="23">
        <f>+AV10/12*6</f>
        <v>0</v>
      </c>
      <c r="AX10" s="23">
        <v>0</v>
      </c>
      <c r="AY10" s="23">
        <v>396618.3</v>
      </c>
      <c r="AZ10" s="23">
        <f>+AY10/12*6</f>
        <v>198309.15000000002</v>
      </c>
      <c r="BA10" s="23">
        <v>132206.1</v>
      </c>
      <c r="BB10" s="23">
        <v>8401.2000000000007</v>
      </c>
      <c r="BC10" s="23">
        <f>+BB10/12*6</f>
        <v>4200.6000000000004</v>
      </c>
      <c r="BD10" s="23">
        <v>2223.3000000000002</v>
      </c>
      <c r="BE10" s="23">
        <v>0</v>
      </c>
      <c r="BF10" s="23">
        <f>+BE10/12*6</f>
        <v>0</v>
      </c>
      <c r="BG10" s="23">
        <v>0</v>
      </c>
      <c r="BH10" s="23">
        <v>0</v>
      </c>
      <c r="BI10" s="23">
        <f>+BH10/12*6</f>
        <v>0</v>
      </c>
      <c r="BJ10" s="23">
        <v>0</v>
      </c>
      <c r="BK10" s="23">
        <f t="shared" ref="BK10:BM41" si="4">BP10+BS10+BV10+BY10</f>
        <v>24699</v>
      </c>
      <c r="BL10" s="23">
        <f t="shared" si="4"/>
        <v>12349.5</v>
      </c>
      <c r="BM10" s="23">
        <f t="shared" si="4"/>
        <v>4459.5511999999999</v>
      </c>
      <c r="BN10" s="23">
        <f>+BM10/BL10*100</f>
        <v>36.111188307218917</v>
      </c>
      <c r="BO10" s="23">
        <f>+BM10/BK10*100</f>
        <v>18.055594153609459</v>
      </c>
      <c r="BP10" s="23">
        <v>18684</v>
      </c>
      <c r="BQ10" s="23">
        <f>+BP10/12*6</f>
        <v>9342</v>
      </c>
      <c r="BR10" s="23">
        <v>2764.7862</v>
      </c>
      <c r="BS10" s="23">
        <v>15</v>
      </c>
      <c r="BT10" s="23">
        <f>+BS10/12*6</f>
        <v>7.5</v>
      </c>
      <c r="BU10" s="23">
        <v>0</v>
      </c>
      <c r="BV10" s="23">
        <v>0</v>
      </c>
      <c r="BW10" s="23">
        <f>+BV10/12*6</f>
        <v>0</v>
      </c>
      <c r="BX10" s="23">
        <v>0</v>
      </c>
      <c r="BY10" s="23">
        <v>6000</v>
      </c>
      <c r="BZ10" s="23">
        <f>+BY10/12*6</f>
        <v>3000</v>
      </c>
      <c r="CA10" s="23">
        <v>1694.7650000000001</v>
      </c>
      <c r="CB10" s="23">
        <v>0</v>
      </c>
      <c r="CC10" s="23">
        <f>+CB10/12*6</f>
        <v>0</v>
      </c>
      <c r="CD10" s="23">
        <v>0</v>
      </c>
      <c r="CE10" s="23">
        <v>3703.27</v>
      </c>
      <c r="CF10" s="23">
        <f>+CE10/12*6</f>
        <v>1851.6350000000002</v>
      </c>
      <c r="CG10" s="23">
        <v>740.65</v>
      </c>
      <c r="CH10" s="23">
        <v>0</v>
      </c>
      <c r="CI10" s="23">
        <f>+CH10/12*6</f>
        <v>0</v>
      </c>
      <c r="CJ10" s="23">
        <v>0</v>
      </c>
      <c r="CK10" s="23">
        <v>21500</v>
      </c>
      <c r="CL10" s="23">
        <f>+CK10/12*6</f>
        <v>10750</v>
      </c>
      <c r="CM10" s="23">
        <v>5029.0594000000001</v>
      </c>
      <c r="CN10" s="23">
        <v>9000</v>
      </c>
      <c r="CO10" s="23">
        <f>+CN10/12*6</f>
        <v>4500</v>
      </c>
      <c r="CP10" s="23">
        <v>2156.1394</v>
      </c>
      <c r="CQ10" s="23">
        <f>+CP10/CO10*100</f>
        <v>47.914208888888886</v>
      </c>
      <c r="CR10" s="23">
        <f>+CP10/CN10*100</f>
        <v>23.957104444444443</v>
      </c>
      <c r="CS10" s="23">
        <v>0</v>
      </c>
      <c r="CT10" s="23">
        <f>+CS10/12*6</f>
        <v>0</v>
      </c>
      <c r="CU10" s="23">
        <v>594.72</v>
      </c>
      <c r="CV10" s="23">
        <v>0</v>
      </c>
      <c r="CW10" s="23">
        <f>+CV10/12*6</f>
        <v>0</v>
      </c>
      <c r="CX10" s="23">
        <v>660</v>
      </c>
      <c r="CY10" s="23">
        <v>0</v>
      </c>
      <c r="CZ10" s="23">
        <f>+CY10/12*6</f>
        <v>0</v>
      </c>
      <c r="DA10" s="23">
        <v>0</v>
      </c>
      <c r="DB10" s="23">
        <v>1380</v>
      </c>
      <c r="DC10" s="23">
        <f>+DB10/12*6</f>
        <v>690</v>
      </c>
      <c r="DD10" s="23">
        <v>180</v>
      </c>
      <c r="DE10" s="23">
        <v>0</v>
      </c>
      <c r="DF10" s="23">
        <f t="shared" ref="DF10:DG41" si="5">T10+Y10+AD10+AI10+AN10+AS10+AV10+AY10+BB10+BE10+BH10+BP10+BS10+BV10+BY10+CB10+CE10+CH10+CK10+CS10+CV10+CY10+DB10</f>
        <v>527830.80000000005</v>
      </c>
      <c r="DG10" s="23">
        <f t="shared" si="5"/>
        <v>263915.40000000002</v>
      </c>
      <c r="DH10" s="23">
        <f t="shared" ref="DH10:DH66" si="6">V10+AA10+AF10+AK10+AP10+AU10+AX10+BA10+BD10+BG10+BJ10+BR10+BU10+BX10+CA10+CD10+CG10+CJ10+CM10+CU10+CX10+DA10+DD10+DE10</f>
        <v>166624.1084</v>
      </c>
      <c r="DI10" s="23">
        <v>1273</v>
      </c>
      <c r="DJ10" s="23">
        <f>+DI10/12*6</f>
        <v>636.5</v>
      </c>
      <c r="DK10" s="23">
        <v>1273</v>
      </c>
      <c r="DL10" s="23">
        <v>0</v>
      </c>
      <c r="DM10" s="23">
        <f>+DL10/12*6</f>
        <v>0</v>
      </c>
      <c r="DN10" s="23">
        <v>-1964.952</v>
      </c>
      <c r="DO10" s="23">
        <v>0</v>
      </c>
      <c r="DP10" s="23">
        <f>+DO10/12*6</f>
        <v>0</v>
      </c>
      <c r="DQ10" s="23">
        <v>0</v>
      </c>
      <c r="DR10" s="23">
        <v>0</v>
      </c>
      <c r="DS10" s="23">
        <f>+DR10/12*6</f>
        <v>0</v>
      </c>
      <c r="DT10" s="23">
        <v>0</v>
      </c>
      <c r="DU10" s="23">
        <v>0</v>
      </c>
      <c r="DV10" s="23">
        <f>+DU10/12*6</f>
        <v>0</v>
      </c>
      <c r="DW10" s="23">
        <v>0</v>
      </c>
      <c r="DX10" s="23">
        <v>76993.5</v>
      </c>
      <c r="DY10" s="23">
        <f>+DX10/12*6</f>
        <v>38496.75</v>
      </c>
      <c r="DZ10" s="23">
        <v>20887.337</v>
      </c>
      <c r="EA10" s="23">
        <v>0</v>
      </c>
      <c r="EB10" s="23">
        <f t="shared" ref="EB10:EC41" si="7">DI10+DL10+DO10+DR10+DU10+DX10</f>
        <v>78266.5</v>
      </c>
      <c r="EC10" s="23">
        <f t="shared" si="7"/>
        <v>39133.25</v>
      </c>
      <c r="ED10" s="23">
        <f t="shared" ref="ED10:ED69" si="8">DK10+DN10+DQ10+DT10+DW10+DZ10+EA10</f>
        <v>20195.384999999998</v>
      </c>
    </row>
    <row r="11" spans="1:134">
      <c r="A11" s="21">
        <v>2</v>
      </c>
      <c r="B11" s="27" t="s">
        <v>159</v>
      </c>
      <c r="C11" s="23">
        <f>10.84+33697.5341</f>
        <v>33708.374099999994</v>
      </c>
      <c r="D11" s="23">
        <v>105787.6728</v>
      </c>
      <c r="E11" s="23">
        <f t="shared" si="0"/>
        <v>474329.57000000007</v>
      </c>
      <c r="F11" s="23">
        <f t="shared" si="0"/>
        <v>237164.78500000003</v>
      </c>
      <c r="G11" s="23">
        <f t="shared" si="0"/>
        <v>122108.67790000001</v>
      </c>
      <c r="H11" s="23">
        <f t="shared" ref="H11:H70" si="9">+G11/F11*100</f>
        <v>51.486850334884238</v>
      </c>
      <c r="I11" s="23">
        <f t="shared" ref="I11:I70" si="10">+G11/E11*100</f>
        <v>25.743425167442119</v>
      </c>
      <c r="J11" s="23">
        <f t="shared" si="1"/>
        <v>190553.80000000002</v>
      </c>
      <c r="K11" s="23">
        <f t="shared" si="1"/>
        <v>95276.9</v>
      </c>
      <c r="L11" s="23">
        <f t="shared" si="1"/>
        <v>29275.177899999999</v>
      </c>
      <c r="M11" s="23">
        <f t="shared" ref="M11:M70" si="11">+L11/K11*100</f>
        <v>30.726417316264488</v>
      </c>
      <c r="N11" s="23">
        <f t="shared" ref="N11:N70" si="12">+L11/J11*100</f>
        <v>15.36320865813224</v>
      </c>
      <c r="O11" s="23">
        <f t="shared" si="2"/>
        <v>17841</v>
      </c>
      <c r="P11" s="23">
        <f t="shared" si="3"/>
        <v>8920.5</v>
      </c>
      <c r="Q11" s="23">
        <f t="shared" si="3"/>
        <v>4492.9409999999998</v>
      </c>
      <c r="R11" s="23">
        <f t="shared" ref="R11:R70" si="13">+Q11/P11*100</f>
        <v>50.366470489322346</v>
      </c>
      <c r="S11" s="23">
        <f t="shared" ref="S11:S70" si="14">+Q11/O11*100</f>
        <v>25.183235244661173</v>
      </c>
      <c r="T11" s="23">
        <v>36</v>
      </c>
      <c r="U11" s="23">
        <f t="shared" ref="U11:U66" si="15">+T11/12*6</f>
        <v>18</v>
      </c>
      <c r="V11" s="23">
        <v>1.111</v>
      </c>
      <c r="W11" s="23">
        <f t="shared" ref="W11:W70" si="16">+V11/U11*100</f>
        <v>6.1722222222222216</v>
      </c>
      <c r="X11" s="23">
        <f t="shared" ref="X11:X70" si="17">+V11/T11*100</f>
        <v>3.0861111111111108</v>
      </c>
      <c r="Y11" s="23">
        <v>50299.1</v>
      </c>
      <c r="Z11" s="23">
        <f t="shared" ref="Z11:Z66" si="18">+Y11/12*6</f>
        <v>25149.549999999996</v>
      </c>
      <c r="AA11" s="23">
        <v>2124.2820000000002</v>
      </c>
      <c r="AB11" s="23">
        <f t="shared" ref="AB11:AB70" si="19">+AA11/Z11*100</f>
        <v>8.4466004361907103</v>
      </c>
      <c r="AC11" s="23">
        <f t="shared" ref="AC11:AC70" si="20">+AA11/Y11*100</f>
        <v>4.2233002180953543</v>
      </c>
      <c r="AD11" s="23">
        <v>17805</v>
      </c>
      <c r="AE11" s="23">
        <f t="shared" ref="AE11:AE66" si="21">+AD11/12*6</f>
        <v>8902.5</v>
      </c>
      <c r="AF11" s="23">
        <v>4491.83</v>
      </c>
      <c r="AG11" s="23">
        <f t="shared" ref="AG11:AG70" si="22">+AF11/AE11*100</f>
        <v>50.455827014883461</v>
      </c>
      <c r="AH11" s="23">
        <f t="shared" ref="AH11:AH70" si="23">+AF11/AD11*100</f>
        <v>25.22791350744173</v>
      </c>
      <c r="AI11" s="23">
        <v>671.6</v>
      </c>
      <c r="AJ11" s="23">
        <f t="shared" ref="AJ11:AJ66" si="24">+AI11/12*6</f>
        <v>335.8</v>
      </c>
      <c r="AK11" s="23">
        <v>180.7</v>
      </c>
      <c r="AL11" s="23">
        <f t="shared" ref="AL11:AL66" si="25">+AK11/AJ11*100</f>
        <v>53.811792733770091</v>
      </c>
      <c r="AM11" s="23">
        <f t="shared" ref="AM11:AM66" si="26">+AK11/AI11*100</f>
        <v>26.905896366885045</v>
      </c>
      <c r="AN11" s="23">
        <v>0</v>
      </c>
      <c r="AO11" s="23">
        <f t="shared" ref="AO11:AO66" si="27">+AN11/12*6</f>
        <v>0</v>
      </c>
      <c r="AP11" s="23">
        <v>0</v>
      </c>
      <c r="AQ11" s="23" t="e">
        <f t="shared" ref="AQ11:AQ70" si="28">+AP11/AO11*100</f>
        <v>#DIV/0!</v>
      </c>
      <c r="AR11" s="23" t="e">
        <f t="shared" ref="AR11:AR70" si="29">+AP11/AN11*100</f>
        <v>#DIV/0!</v>
      </c>
      <c r="AS11" s="23">
        <v>0</v>
      </c>
      <c r="AT11" s="23">
        <f t="shared" ref="AT11:AT66" si="30">+AS11/12*6</f>
        <v>0</v>
      </c>
      <c r="AU11" s="23">
        <v>0</v>
      </c>
      <c r="AV11" s="23">
        <v>0</v>
      </c>
      <c r="AW11" s="23">
        <f t="shared" ref="AW11:AW66" si="31">+AV11/12*6</f>
        <v>0</v>
      </c>
      <c r="AX11" s="23">
        <v>8978</v>
      </c>
      <c r="AY11" s="23">
        <v>251566.4</v>
      </c>
      <c r="AZ11" s="23">
        <f t="shared" ref="AZ11:AZ66" si="32">+AY11/12*6</f>
        <v>125783.19999999998</v>
      </c>
      <c r="BA11" s="23">
        <v>83855.5</v>
      </c>
      <c r="BB11" s="23">
        <v>0</v>
      </c>
      <c r="BC11" s="23">
        <f t="shared" ref="BC11:BC66" si="33">+BB11/12*6</f>
        <v>0</v>
      </c>
      <c r="BD11" s="23">
        <v>0</v>
      </c>
      <c r="BE11" s="23">
        <v>0</v>
      </c>
      <c r="BF11" s="23">
        <f t="shared" ref="BF11:BF66" si="34">+BE11/12*6</f>
        <v>0</v>
      </c>
      <c r="BG11" s="23">
        <v>0</v>
      </c>
      <c r="BH11" s="23">
        <v>0</v>
      </c>
      <c r="BI11" s="23">
        <f t="shared" ref="BI11:BI66" si="35">+BH11/12*6</f>
        <v>0</v>
      </c>
      <c r="BJ11" s="23">
        <v>0</v>
      </c>
      <c r="BK11" s="23">
        <f t="shared" si="4"/>
        <v>111551.7</v>
      </c>
      <c r="BL11" s="23">
        <f t="shared" si="4"/>
        <v>55775.85</v>
      </c>
      <c r="BM11" s="23">
        <f t="shared" si="4"/>
        <v>19304.064999999999</v>
      </c>
      <c r="BN11" s="23">
        <f t="shared" ref="BN11:BN70" si="36">+BM11/BL11*100</f>
        <v>34.610077659058533</v>
      </c>
      <c r="BO11" s="23">
        <f t="shared" ref="BO11:BO70" si="37">+BM11/BK11*100</f>
        <v>17.305038829529266</v>
      </c>
      <c r="BP11" s="23">
        <v>110551.7</v>
      </c>
      <c r="BQ11" s="23">
        <f t="shared" ref="BQ11:BQ66" si="38">+BP11/12*6</f>
        <v>55275.85</v>
      </c>
      <c r="BR11" s="23">
        <v>19230.064999999999</v>
      </c>
      <c r="BS11" s="23">
        <v>0</v>
      </c>
      <c r="BT11" s="23">
        <f t="shared" ref="BT11:BT66" si="39">+BS11/12*6</f>
        <v>0</v>
      </c>
      <c r="BU11" s="23">
        <v>0</v>
      </c>
      <c r="BV11" s="23">
        <v>0</v>
      </c>
      <c r="BW11" s="23">
        <f t="shared" ref="BW11:BW66" si="40">+BV11/12*6</f>
        <v>0</v>
      </c>
      <c r="BX11" s="23">
        <v>0</v>
      </c>
      <c r="BY11" s="23">
        <v>1000</v>
      </c>
      <c r="BZ11" s="23">
        <f t="shared" ref="BZ11:BZ66" si="41">+BY11/12*6</f>
        <v>500</v>
      </c>
      <c r="CA11" s="23">
        <v>74</v>
      </c>
      <c r="CB11" s="23">
        <v>0</v>
      </c>
      <c r="CC11" s="23">
        <f t="shared" ref="CC11:CC66" si="42">+CB11/12*6</f>
        <v>0</v>
      </c>
      <c r="CD11" s="23">
        <v>0</v>
      </c>
      <c r="CE11" s="23">
        <v>0</v>
      </c>
      <c r="CF11" s="23">
        <f t="shared" ref="CF11:CF66" si="43">+CE11/12*6</f>
        <v>0</v>
      </c>
      <c r="CG11" s="23">
        <v>0</v>
      </c>
      <c r="CH11" s="23">
        <v>0</v>
      </c>
      <c r="CI11" s="23">
        <f t="shared" ref="CI11:CI66" si="44">+CH11/12*6</f>
        <v>0</v>
      </c>
      <c r="CJ11" s="23">
        <v>0</v>
      </c>
      <c r="CK11" s="23">
        <v>10190.4</v>
      </c>
      <c r="CL11" s="23">
        <f t="shared" ref="CL11:CL66" si="45">+CK11/12*6</f>
        <v>5095.2</v>
      </c>
      <c r="CM11" s="23">
        <v>105.38</v>
      </c>
      <c r="CN11" s="23">
        <v>9190.4</v>
      </c>
      <c r="CO11" s="23">
        <f t="shared" ref="CO11:CO66" si="46">+CN11/12*6</f>
        <v>4595.2</v>
      </c>
      <c r="CP11" s="23">
        <v>92.38</v>
      </c>
      <c r="CQ11" s="23">
        <f t="shared" ref="CQ11:CQ70" si="47">+CP11/CO11*100</f>
        <v>2.0103586350974929</v>
      </c>
      <c r="CR11" s="23">
        <f t="shared" ref="CR11:CR70" si="48">+CP11/CN11*100</f>
        <v>1.0051793175487465</v>
      </c>
      <c r="CS11" s="23">
        <v>0</v>
      </c>
      <c r="CT11" s="23">
        <f t="shared" ref="CT11:CT66" si="49">+CS11/12*6</f>
        <v>0</v>
      </c>
      <c r="CU11" s="23">
        <v>0</v>
      </c>
      <c r="CV11" s="23">
        <v>0</v>
      </c>
      <c r="CW11" s="23">
        <f t="shared" ref="CW11:CW66" si="50">+CV11/12*6</f>
        <v>0</v>
      </c>
      <c r="CX11" s="23">
        <v>0</v>
      </c>
      <c r="CY11" s="23">
        <v>0</v>
      </c>
      <c r="CZ11" s="23">
        <f t="shared" ref="CZ11:CZ66" si="51">+CY11/12*6</f>
        <v>0</v>
      </c>
      <c r="DA11" s="23">
        <v>0</v>
      </c>
      <c r="DB11" s="23">
        <v>0</v>
      </c>
      <c r="DC11" s="23">
        <f t="shared" ref="DC11:DC66" si="52">+DB11/12*6</f>
        <v>0</v>
      </c>
      <c r="DD11" s="23">
        <v>3067.8099000000002</v>
      </c>
      <c r="DE11" s="23">
        <v>0</v>
      </c>
      <c r="DF11" s="23">
        <f t="shared" si="5"/>
        <v>442120.2</v>
      </c>
      <c r="DG11" s="23">
        <f t="shared" si="5"/>
        <v>221060.1</v>
      </c>
      <c r="DH11" s="23">
        <f t="shared" si="6"/>
        <v>122108.67790000001</v>
      </c>
      <c r="DI11" s="23">
        <v>0</v>
      </c>
      <c r="DJ11" s="23">
        <f t="shared" ref="DJ11:DJ66" si="53">+DI11/12*6</f>
        <v>0</v>
      </c>
      <c r="DK11" s="23">
        <v>0</v>
      </c>
      <c r="DL11" s="23">
        <v>32209.37</v>
      </c>
      <c r="DM11" s="23">
        <f t="shared" ref="DM11:DM66" si="54">+DL11/12*6</f>
        <v>16104.685000000001</v>
      </c>
      <c r="DN11" s="23">
        <v>0</v>
      </c>
      <c r="DO11" s="23">
        <v>0</v>
      </c>
      <c r="DP11" s="23">
        <f t="shared" ref="DP11:DP66" si="55">+DO11/12*6</f>
        <v>0</v>
      </c>
      <c r="DQ11" s="23">
        <v>0</v>
      </c>
      <c r="DR11" s="23">
        <v>0</v>
      </c>
      <c r="DS11" s="23">
        <f t="shared" ref="DS11:DS66" si="56">+DR11/12*6</f>
        <v>0</v>
      </c>
      <c r="DT11" s="23">
        <v>0</v>
      </c>
      <c r="DU11" s="23">
        <v>0</v>
      </c>
      <c r="DV11" s="23">
        <f t="shared" ref="DV11:DV66" si="57">+DU11/12*6</f>
        <v>0</v>
      </c>
      <c r="DW11" s="23">
        <v>0</v>
      </c>
      <c r="DX11" s="23">
        <v>88424</v>
      </c>
      <c r="DY11" s="23">
        <f t="shared" ref="DY11:DY66" si="58">+DX11/12*6</f>
        <v>44212</v>
      </c>
      <c r="DZ11" s="23">
        <v>0</v>
      </c>
      <c r="EA11" s="23">
        <v>0</v>
      </c>
      <c r="EB11" s="23">
        <f t="shared" si="7"/>
        <v>120633.37</v>
      </c>
      <c r="EC11" s="23">
        <f t="shared" si="7"/>
        <v>60316.684999999998</v>
      </c>
      <c r="ED11" s="23">
        <f t="shared" si="8"/>
        <v>0</v>
      </c>
    </row>
    <row r="12" spans="1:134">
      <c r="A12" s="21">
        <v>3</v>
      </c>
      <c r="B12" s="27" t="s">
        <v>160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0"/>
        <v>40643.299999999996</v>
      </c>
      <c r="G12" s="23">
        <f t="shared" si="0"/>
        <v>25037.186999999998</v>
      </c>
      <c r="H12" s="23">
        <f t="shared" si="9"/>
        <v>61.602249325227042</v>
      </c>
      <c r="I12" s="23">
        <f t="shared" si="10"/>
        <v>30.801124662613518</v>
      </c>
      <c r="J12" s="23">
        <f t="shared" si="1"/>
        <v>14450.4</v>
      </c>
      <c r="K12" s="23">
        <f t="shared" si="1"/>
        <v>7225.1999999999989</v>
      </c>
      <c r="L12" s="23">
        <f t="shared" si="1"/>
        <v>2758.3870000000002</v>
      </c>
      <c r="M12" s="23">
        <f t="shared" si="11"/>
        <v>38.177309970658257</v>
      </c>
      <c r="N12" s="23">
        <f t="shared" si="12"/>
        <v>19.088654985329129</v>
      </c>
      <c r="O12" s="23">
        <f t="shared" si="2"/>
        <v>6420</v>
      </c>
      <c r="P12" s="23">
        <f t="shared" si="3"/>
        <v>3210</v>
      </c>
      <c r="Q12" s="23">
        <f t="shared" si="3"/>
        <v>1630.9850000000001</v>
      </c>
      <c r="R12" s="23">
        <f t="shared" si="13"/>
        <v>50.809501557632395</v>
      </c>
      <c r="S12" s="23">
        <f t="shared" si="14"/>
        <v>25.404750778816197</v>
      </c>
      <c r="T12" s="23">
        <v>120</v>
      </c>
      <c r="U12" s="23">
        <f t="shared" si="15"/>
        <v>60</v>
      </c>
      <c r="V12" s="23">
        <v>33.747999999999998</v>
      </c>
      <c r="W12" s="23">
        <f t="shared" si="16"/>
        <v>56.24666666666667</v>
      </c>
      <c r="X12" s="23">
        <f t="shared" si="17"/>
        <v>28.123333333333335</v>
      </c>
      <c r="Y12" s="23">
        <v>3695.6</v>
      </c>
      <c r="Z12" s="23">
        <f t="shared" si="18"/>
        <v>1847.7999999999997</v>
      </c>
      <c r="AA12" s="23">
        <v>0</v>
      </c>
      <c r="AB12" s="23">
        <f t="shared" si="19"/>
        <v>0</v>
      </c>
      <c r="AC12" s="23">
        <f t="shared" si="20"/>
        <v>0</v>
      </c>
      <c r="AD12" s="23">
        <v>6300</v>
      </c>
      <c r="AE12" s="23">
        <f t="shared" si="21"/>
        <v>3150</v>
      </c>
      <c r="AF12" s="23">
        <v>1597.2370000000001</v>
      </c>
      <c r="AG12" s="23">
        <f t="shared" si="22"/>
        <v>50.705936507936514</v>
      </c>
      <c r="AH12" s="23">
        <f t="shared" si="23"/>
        <v>25.352968253968257</v>
      </c>
      <c r="AI12" s="23">
        <v>238</v>
      </c>
      <c r="AJ12" s="23">
        <f t="shared" si="24"/>
        <v>119</v>
      </c>
      <c r="AK12" s="23">
        <v>74.400000000000006</v>
      </c>
      <c r="AL12" s="23">
        <f t="shared" si="25"/>
        <v>62.521008403361343</v>
      </c>
      <c r="AM12" s="23">
        <f t="shared" si="26"/>
        <v>31.260504201680671</v>
      </c>
      <c r="AN12" s="23">
        <v>0</v>
      </c>
      <c r="AO12" s="23">
        <f t="shared" si="27"/>
        <v>0</v>
      </c>
      <c r="AP12" s="23">
        <v>0</v>
      </c>
      <c r="AQ12" s="23" t="e">
        <f t="shared" si="28"/>
        <v>#DIV/0!</v>
      </c>
      <c r="AR12" s="23" t="e">
        <f t="shared" si="29"/>
        <v>#DIV/0!</v>
      </c>
      <c r="AS12" s="23">
        <v>0</v>
      </c>
      <c r="AT12" s="23">
        <f t="shared" si="30"/>
        <v>0</v>
      </c>
      <c r="AU12" s="23">
        <v>0</v>
      </c>
      <c r="AV12" s="23">
        <v>0</v>
      </c>
      <c r="AW12" s="23">
        <f t="shared" si="31"/>
        <v>0</v>
      </c>
      <c r="AX12" s="23">
        <v>0</v>
      </c>
      <c r="AY12" s="23">
        <v>66836.2</v>
      </c>
      <c r="AZ12" s="23">
        <f t="shared" si="32"/>
        <v>33418.1</v>
      </c>
      <c r="BA12" s="23">
        <v>22278.799999999999</v>
      </c>
      <c r="BB12" s="23">
        <v>0</v>
      </c>
      <c r="BC12" s="23">
        <f t="shared" si="33"/>
        <v>0</v>
      </c>
      <c r="BD12" s="23">
        <v>0</v>
      </c>
      <c r="BE12" s="23">
        <v>0</v>
      </c>
      <c r="BF12" s="23">
        <f t="shared" si="34"/>
        <v>0</v>
      </c>
      <c r="BG12" s="23">
        <v>0</v>
      </c>
      <c r="BH12" s="23">
        <v>0</v>
      </c>
      <c r="BI12" s="23">
        <f t="shared" si="35"/>
        <v>0</v>
      </c>
      <c r="BJ12" s="23">
        <v>0</v>
      </c>
      <c r="BK12" s="23">
        <f t="shared" si="4"/>
        <v>1396.8</v>
      </c>
      <c r="BL12" s="23">
        <f t="shared" si="4"/>
        <v>698.4</v>
      </c>
      <c r="BM12" s="23">
        <f t="shared" si="4"/>
        <v>223.5</v>
      </c>
      <c r="BN12" s="23">
        <f t="shared" si="36"/>
        <v>32.001718213058425</v>
      </c>
      <c r="BO12" s="23">
        <f t="shared" si="37"/>
        <v>16.000859106529212</v>
      </c>
      <c r="BP12" s="23">
        <v>1246.8</v>
      </c>
      <c r="BQ12" s="23">
        <f t="shared" si="38"/>
        <v>623.4</v>
      </c>
      <c r="BR12" s="23">
        <v>4.5</v>
      </c>
      <c r="BS12" s="23">
        <v>0</v>
      </c>
      <c r="BT12" s="23">
        <f t="shared" si="39"/>
        <v>0</v>
      </c>
      <c r="BU12" s="23">
        <v>219</v>
      </c>
      <c r="BV12" s="23">
        <v>0</v>
      </c>
      <c r="BW12" s="23">
        <f t="shared" si="40"/>
        <v>0</v>
      </c>
      <c r="BX12" s="23">
        <v>0</v>
      </c>
      <c r="BY12" s="23">
        <v>150</v>
      </c>
      <c r="BZ12" s="23">
        <f t="shared" si="41"/>
        <v>75</v>
      </c>
      <c r="CA12" s="23">
        <v>0</v>
      </c>
      <c r="CB12" s="23">
        <v>0</v>
      </c>
      <c r="CC12" s="23">
        <f t="shared" si="42"/>
        <v>0</v>
      </c>
      <c r="CD12" s="23">
        <v>0</v>
      </c>
      <c r="CE12" s="23">
        <v>0</v>
      </c>
      <c r="CF12" s="23">
        <f t="shared" si="43"/>
        <v>0</v>
      </c>
      <c r="CG12" s="23">
        <v>0</v>
      </c>
      <c r="CH12" s="23">
        <v>0</v>
      </c>
      <c r="CI12" s="23">
        <f t="shared" si="44"/>
        <v>0</v>
      </c>
      <c r="CJ12" s="23">
        <v>0</v>
      </c>
      <c r="CK12" s="23">
        <v>2700</v>
      </c>
      <c r="CL12" s="23">
        <f t="shared" si="45"/>
        <v>1350</v>
      </c>
      <c r="CM12" s="23">
        <v>689.25599999999997</v>
      </c>
      <c r="CN12" s="23">
        <v>900</v>
      </c>
      <c r="CO12" s="23">
        <f t="shared" si="46"/>
        <v>450</v>
      </c>
      <c r="CP12" s="23">
        <v>689.25599999999997</v>
      </c>
      <c r="CQ12" s="23">
        <f t="shared" si="47"/>
        <v>153.16800000000001</v>
      </c>
      <c r="CR12" s="23">
        <f t="shared" si="48"/>
        <v>76.584000000000003</v>
      </c>
      <c r="CS12" s="23">
        <v>0</v>
      </c>
      <c r="CT12" s="23">
        <f t="shared" si="49"/>
        <v>0</v>
      </c>
      <c r="CU12" s="23">
        <v>140.24600000000001</v>
      </c>
      <c r="CV12" s="23">
        <v>0</v>
      </c>
      <c r="CW12" s="23">
        <f t="shared" si="50"/>
        <v>0</v>
      </c>
      <c r="CX12" s="23">
        <v>0</v>
      </c>
      <c r="CY12" s="23">
        <v>0</v>
      </c>
      <c r="CZ12" s="23">
        <f t="shared" si="51"/>
        <v>0</v>
      </c>
      <c r="DA12" s="23">
        <v>0</v>
      </c>
      <c r="DB12" s="23">
        <v>0</v>
      </c>
      <c r="DC12" s="23">
        <f t="shared" si="52"/>
        <v>0</v>
      </c>
      <c r="DD12" s="23">
        <v>0</v>
      </c>
      <c r="DE12" s="23">
        <v>0</v>
      </c>
      <c r="DF12" s="23">
        <f t="shared" si="5"/>
        <v>81286.600000000006</v>
      </c>
      <c r="DG12" s="23">
        <f t="shared" si="5"/>
        <v>40643.299999999996</v>
      </c>
      <c r="DH12" s="23">
        <f t="shared" si="6"/>
        <v>25037.186999999998</v>
      </c>
      <c r="DI12" s="23">
        <v>0</v>
      </c>
      <c r="DJ12" s="23">
        <f t="shared" si="53"/>
        <v>0</v>
      </c>
      <c r="DK12" s="23">
        <v>0</v>
      </c>
      <c r="DL12" s="23">
        <v>0</v>
      </c>
      <c r="DM12" s="23">
        <f t="shared" si="54"/>
        <v>0</v>
      </c>
      <c r="DN12" s="23">
        <v>0</v>
      </c>
      <c r="DO12" s="23">
        <v>0</v>
      </c>
      <c r="DP12" s="23">
        <f t="shared" si="55"/>
        <v>0</v>
      </c>
      <c r="DQ12" s="23">
        <v>0</v>
      </c>
      <c r="DR12" s="23">
        <v>0</v>
      </c>
      <c r="DS12" s="23">
        <f t="shared" si="56"/>
        <v>0</v>
      </c>
      <c r="DT12" s="23">
        <v>0</v>
      </c>
      <c r="DU12" s="23">
        <v>0</v>
      </c>
      <c r="DV12" s="23">
        <f t="shared" si="57"/>
        <v>0</v>
      </c>
      <c r="DW12" s="23">
        <v>0</v>
      </c>
      <c r="DX12" s="23">
        <v>13603.6</v>
      </c>
      <c r="DY12" s="23">
        <f t="shared" si="58"/>
        <v>6801.8000000000011</v>
      </c>
      <c r="DZ12" s="23">
        <v>0</v>
      </c>
      <c r="EA12" s="23">
        <v>0</v>
      </c>
      <c r="EB12" s="23">
        <f t="shared" si="7"/>
        <v>13603.6</v>
      </c>
      <c r="EC12" s="23">
        <f t="shared" si="7"/>
        <v>6801.8000000000011</v>
      </c>
      <c r="ED12" s="23">
        <f t="shared" si="8"/>
        <v>0</v>
      </c>
    </row>
    <row r="13" spans="1:134">
      <c r="A13" s="21">
        <v>4</v>
      </c>
      <c r="B13" s="27" t="s">
        <v>161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0"/>
        <v>13925.75</v>
      </c>
      <c r="G13" s="23">
        <f t="shared" si="0"/>
        <v>5959.8770000000004</v>
      </c>
      <c r="H13" s="23">
        <f t="shared" si="9"/>
        <v>42.797529756027508</v>
      </c>
      <c r="I13" s="23">
        <f t="shared" si="10"/>
        <v>21.398764878013754</v>
      </c>
      <c r="J13" s="23">
        <f t="shared" si="1"/>
        <v>5908.2</v>
      </c>
      <c r="K13" s="23">
        <f t="shared" si="1"/>
        <v>2954.1</v>
      </c>
      <c r="L13" s="23">
        <f t="shared" si="1"/>
        <v>1544.6770000000001</v>
      </c>
      <c r="M13" s="23">
        <f t="shared" si="11"/>
        <v>52.289258995971707</v>
      </c>
      <c r="N13" s="23">
        <f t="shared" si="12"/>
        <v>26.144629497985854</v>
      </c>
      <c r="O13" s="23">
        <f t="shared" si="2"/>
        <v>2000</v>
      </c>
      <c r="P13" s="23">
        <f t="shared" si="3"/>
        <v>1000</v>
      </c>
      <c r="Q13" s="23">
        <f t="shared" si="3"/>
        <v>992.55500000000006</v>
      </c>
      <c r="R13" s="23">
        <f t="shared" si="13"/>
        <v>99.255500000000012</v>
      </c>
      <c r="S13" s="23">
        <f t="shared" si="14"/>
        <v>49.627750000000006</v>
      </c>
      <c r="T13" s="23">
        <v>0</v>
      </c>
      <c r="U13" s="23">
        <f t="shared" si="15"/>
        <v>0</v>
      </c>
      <c r="V13" s="23">
        <v>7.0000000000000007E-2</v>
      </c>
      <c r="W13" s="23" t="e">
        <f t="shared" si="16"/>
        <v>#DIV/0!</v>
      </c>
      <c r="X13" s="23" t="e">
        <f t="shared" si="17"/>
        <v>#DIV/0!</v>
      </c>
      <c r="Y13" s="23">
        <v>2427</v>
      </c>
      <c r="Z13" s="23">
        <f t="shared" si="18"/>
        <v>1213.5</v>
      </c>
      <c r="AA13" s="23">
        <v>1</v>
      </c>
      <c r="AB13" s="23">
        <f t="shared" si="19"/>
        <v>8.2406262875978575E-2</v>
      </c>
      <c r="AC13" s="23">
        <f t="shared" si="20"/>
        <v>4.1203131437989288E-2</v>
      </c>
      <c r="AD13" s="23">
        <v>2000</v>
      </c>
      <c r="AE13" s="23">
        <f t="shared" si="21"/>
        <v>1000</v>
      </c>
      <c r="AF13" s="23">
        <v>992.48500000000001</v>
      </c>
      <c r="AG13" s="23">
        <f t="shared" si="22"/>
        <v>99.248500000000007</v>
      </c>
      <c r="AH13" s="23">
        <f t="shared" si="23"/>
        <v>49.624250000000004</v>
      </c>
      <c r="AI13" s="23">
        <v>80</v>
      </c>
      <c r="AJ13" s="23">
        <f t="shared" si="24"/>
        <v>40</v>
      </c>
      <c r="AK13" s="23">
        <v>0</v>
      </c>
      <c r="AL13" s="23">
        <f t="shared" si="25"/>
        <v>0</v>
      </c>
      <c r="AM13" s="23">
        <f t="shared" si="26"/>
        <v>0</v>
      </c>
      <c r="AN13" s="23">
        <v>0</v>
      </c>
      <c r="AO13" s="23">
        <f t="shared" si="27"/>
        <v>0</v>
      </c>
      <c r="AP13" s="23">
        <v>0</v>
      </c>
      <c r="AQ13" s="23" t="e">
        <f t="shared" si="28"/>
        <v>#DIV/0!</v>
      </c>
      <c r="AR13" s="23" t="e">
        <f t="shared" si="29"/>
        <v>#DIV/0!</v>
      </c>
      <c r="AS13" s="23">
        <v>0</v>
      </c>
      <c r="AT13" s="23">
        <f t="shared" si="30"/>
        <v>0</v>
      </c>
      <c r="AU13" s="23">
        <v>0</v>
      </c>
      <c r="AV13" s="23">
        <v>0</v>
      </c>
      <c r="AW13" s="23">
        <f t="shared" si="31"/>
        <v>0</v>
      </c>
      <c r="AX13" s="23">
        <v>0</v>
      </c>
      <c r="AY13" s="23">
        <v>13245.6</v>
      </c>
      <c r="AZ13" s="23">
        <f t="shared" si="32"/>
        <v>6622.7999999999993</v>
      </c>
      <c r="BA13" s="23">
        <v>4415.2</v>
      </c>
      <c r="BB13" s="23">
        <v>0</v>
      </c>
      <c r="BC13" s="23">
        <f t="shared" si="33"/>
        <v>0</v>
      </c>
      <c r="BD13" s="23">
        <v>0</v>
      </c>
      <c r="BE13" s="23">
        <v>0</v>
      </c>
      <c r="BF13" s="23">
        <f t="shared" si="34"/>
        <v>0</v>
      </c>
      <c r="BG13" s="23">
        <v>0</v>
      </c>
      <c r="BH13" s="23">
        <v>0</v>
      </c>
      <c r="BI13" s="23">
        <f t="shared" si="35"/>
        <v>0</v>
      </c>
      <c r="BJ13" s="23">
        <v>0</v>
      </c>
      <c r="BK13" s="23">
        <f t="shared" si="4"/>
        <v>1051.2</v>
      </c>
      <c r="BL13" s="23">
        <f t="shared" si="4"/>
        <v>525.6</v>
      </c>
      <c r="BM13" s="23">
        <f t="shared" si="4"/>
        <v>411.12200000000001</v>
      </c>
      <c r="BN13" s="23">
        <f t="shared" si="36"/>
        <v>78.219558599695588</v>
      </c>
      <c r="BO13" s="23">
        <f t="shared" si="37"/>
        <v>39.109779299847794</v>
      </c>
      <c r="BP13" s="23">
        <v>1051.2</v>
      </c>
      <c r="BQ13" s="23">
        <f t="shared" si="38"/>
        <v>525.6</v>
      </c>
      <c r="BR13" s="23">
        <v>411.12200000000001</v>
      </c>
      <c r="BS13" s="23">
        <v>0</v>
      </c>
      <c r="BT13" s="23">
        <f t="shared" si="39"/>
        <v>0</v>
      </c>
      <c r="BU13" s="23">
        <v>0</v>
      </c>
      <c r="BV13" s="23">
        <v>0</v>
      </c>
      <c r="BW13" s="23">
        <f t="shared" si="40"/>
        <v>0</v>
      </c>
      <c r="BX13" s="23">
        <v>0</v>
      </c>
      <c r="BY13" s="23">
        <v>0</v>
      </c>
      <c r="BZ13" s="23">
        <f t="shared" si="41"/>
        <v>0</v>
      </c>
      <c r="CA13" s="23">
        <v>0</v>
      </c>
      <c r="CB13" s="23">
        <v>0</v>
      </c>
      <c r="CC13" s="23">
        <f t="shared" si="42"/>
        <v>0</v>
      </c>
      <c r="CD13" s="23">
        <v>0</v>
      </c>
      <c r="CE13" s="23">
        <v>0</v>
      </c>
      <c r="CF13" s="23">
        <f t="shared" si="43"/>
        <v>0</v>
      </c>
      <c r="CG13" s="23">
        <v>0</v>
      </c>
      <c r="CH13" s="23">
        <v>0</v>
      </c>
      <c r="CI13" s="23">
        <f t="shared" si="44"/>
        <v>0</v>
      </c>
      <c r="CJ13" s="23">
        <v>0</v>
      </c>
      <c r="CK13" s="23">
        <v>350</v>
      </c>
      <c r="CL13" s="23">
        <f t="shared" si="45"/>
        <v>175</v>
      </c>
      <c r="CM13" s="23">
        <v>0</v>
      </c>
      <c r="CN13" s="23">
        <v>350</v>
      </c>
      <c r="CO13" s="23">
        <f t="shared" si="46"/>
        <v>175</v>
      </c>
      <c r="CP13" s="23">
        <v>0</v>
      </c>
      <c r="CQ13" s="23">
        <f t="shared" si="47"/>
        <v>0</v>
      </c>
      <c r="CR13" s="23">
        <f t="shared" si="48"/>
        <v>0</v>
      </c>
      <c r="CS13" s="23">
        <v>0</v>
      </c>
      <c r="CT13" s="23">
        <f t="shared" si="49"/>
        <v>0</v>
      </c>
      <c r="CU13" s="23">
        <v>0</v>
      </c>
      <c r="CV13" s="23">
        <v>0</v>
      </c>
      <c r="CW13" s="23">
        <f t="shared" si="50"/>
        <v>0</v>
      </c>
      <c r="CX13" s="23">
        <v>0</v>
      </c>
      <c r="CY13" s="23">
        <v>0</v>
      </c>
      <c r="CZ13" s="23">
        <f t="shared" si="51"/>
        <v>0</v>
      </c>
      <c r="DA13" s="23">
        <v>0</v>
      </c>
      <c r="DB13" s="23">
        <v>0</v>
      </c>
      <c r="DC13" s="23">
        <f t="shared" si="52"/>
        <v>0</v>
      </c>
      <c r="DD13" s="23">
        <v>140</v>
      </c>
      <c r="DE13" s="23">
        <v>0</v>
      </c>
      <c r="DF13" s="23">
        <f t="shared" si="5"/>
        <v>19153.8</v>
      </c>
      <c r="DG13" s="23">
        <f t="shared" si="5"/>
        <v>9576.9</v>
      </c>
      <c r="DH13" s="23">
        <f t="shared" si="6"/>
        <v>5959.8770000000004</v>
      </c>
      <c r="DI13" s="23">
        <v>0</v>
      </c>
      <c r="DJ13" s="23">
        <f t="shared" si="53"/>
        <v>0</v>
      </c>
      <c r="DK13" s="23">
        <v>0</v>
      </c>
      <c r="DL13" s="23">
        <v>8697.7000000000007</v>
      </c>
      <c r="DM13" s="23">
        <f t="shared" si="54"/>
        <v>4348.8500000000004</v>
      </c>
      <c r="DN13" s="23">
        <v>0</v>
      </c>
      <c r="DO13" s="23">
        <v>0</v>
      </c>
      <c r="DP13" s="23">
        <f t="shared" si="55"/>
        <v>0</v>
      </c>
      <c r="DQ13" s="23">
        <v>0</v>
      </c>
      <c r="DR13" s="23">
        <v>0</v>
      </c>
      <c r="DS13" s="23">
        <f t="shared" si="56"/>
        <v>0</v>
      </c>
      <c r="DT13" s="23">
        <v>0</v>
      </c>
      <c r="DU13" s="23">
        <v>0</v>
      </c>
      <c r="DV13" s="23">
        <f t="shared" si="57"/>
        <v>0</v>
      </c>
      <c r="DW13" s="23">
        <v>0</v>
      </c>
      <c r="DX13" s="23">
        <v>4647.3999999999996</v>
      </c>
      <c r="DY13" s="23">
        <f t="shared" si="58"/>
        <v>2323.6999999999998</v>
      </c>
      <c r="DZ13" s="23">
        <v>828.91049999999996</v>
      </c>
      <c r="EA13" s="23">
        <v>0</v>
      </c>
      <c r="EB13" s="23">
        <f t="shared" si="7"/>
        <v>13345.1</v>
      </c>
      <c r="EC13" s="23">
        <f t="shared" si="7"/>
        <v>6672.55</v>
      </c>
      <c r="ED13" s="23">
        <f t="shared" si="8"/>
        <v>828.91049999999996</v>
      </c>
    </row>
    <row r="14" spans="1:134" s="20" customFormat="1" ht="13.5">
      <c r="A14" s="21">
        <v>5</v>
      </c>
      <c r="B14" s="27" t="s">
        <v>162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0"/>
        <v>11989.080000000002</v>
      </c>
      <c r="G14" s="23">
        <f t="shared" si="0"/>
        <v>3387.8759999999997</v>
      </c>
      <c r="H14" s="23">
        <f t="shared" si="9"/>
        <v>28.258014793462046</v>
      </c>
      <c r="I14" s="23">
        <f t="shared" si="10"/>
        <v>14.129007396731023</v>
      </c>
      <c r="J14" s="23">
        <f t="shared" si="1"/>
        <v>4657.3999999999996</v>
      </c>
      <c r="K14" s="23">
        <f t="shared" si="1"/>
        <v>2328.6999999999998</v>
      </c>
      <c r="L14" s="23">
        <f t="shared" si="1"/>
        <v>244.77600000000001</v>
      </c>
      <c r="M14" s="23">
        <f t="shared" si="11"/>
        <v>10.511272383733415</v>
      </c>
      <c r="N14" s="23">
        <f t="shared" si="12"/>
        <v>5.2556361918667074</v>
      </c>
      <c r="O14" s="23">
        <f t="shared" si="2"/>
        <v>300</v>
      </c>
      <c r="P14" s="23">
        <f t="shared" si="3"/>
        <v>150</v>
      </c>
      <c r="Q14" s="23">
        <f t="shared" si="3"/>
        <v>136.27600000000001</v>
      </c>
      <c r="R14" s="23">
        <f t="shared" si="13"/>
        <v>90.850666666666669</v>
      </c>
      <c r="S14" s="23">
        <f t="shared" si="14"/>
        <v>45.425333333333334</v>
      </c>
      <c r="T14" s="23">
        <v>0</v>
      </c>
      <c r="U14" s="23">
        <f t="shared" si="15"/>
        <v>0</v>
      </c>
      <c r="V14" s="23">
        <v>2.4E-2</v>
      </c>
      <c r="W14" s="23" t="e">
        <f t="shared" si="16"/>
        <v>#DIV/0!</v>
      </c>
      <c r="X14" s="23" t="e">
        <f t="shared" si="17"/>
        <v>#DIV/0!</v>
      </c>
      <c r="Y14" s="23">
        <v>1930.6</v>
      </c>
      <c r="Z14" s="23">
        <f t="shared" si="18"/>
        <v>965.3</v>
      </c>
      <c r="AA14" s="23">
        <v>0</v>
      </c>
      <c r="AB14" s="23">
        <f t="shared" si="19"/>
        <v>0</v>
      </c>
      <c r="AC14" s="23">
        <f t="shared" si="20"/>
        <v>0</v>
      </c>
      <c r="AD14" s="23">
        <v>300</v>
      </c>
      <c r="AE14" s="23">
        <f t="shared" si="21"/>
        <v>150</v>
      </c>
      <c r="AF14" s="23">
        <v>136.25200000000001</v>
      </c>
      <c r="AG14" s="23">
        <f t="shared" si="22"/>
        <v>90.834666666666678</v>
      </c>
      <c r="AH14" s="23">
        <f t="shared" si="23"/>
        <v>45.417333333333339</v>
      </c>
      <c r="AI14" s="23">
        <v>0</v>
      </c>
      <c r="AJ14" s="23">
        <f t="shared" si="24"/>
        <v>0</v>
      </c>
      <c r="AK14" s="23">
        <v>0</v>
      </c>
      <c r="AL14" s="23" t="e">
        <f t="shared" si="25"/>
        <v>#DIV/0!</v>
      </c>
      <c r="AM14" s="23" t="e">
        <f t="shared" si="26"/>
        <v>#DIV/0!</v>
      </c>
      <c r="AN14" s="23">
        <v>0</v>
      </c>
      <c r="AO14" s="23">
        <f t="shared" si="27"/>
        <v>0</v>
      </c>
      <c r="AP14" s="23">
        <v>0</v>
      </c>
      <c r="AQ14" s="23" t="e">
        <f t="shared" si="28"/>
        <v>#DIV/0!</v>
      </c>
      <c r="AR14" s="23" t="e">
        <f t="shared" si="29"/>
        <v>#DIV/0!</v>
      </c>
      <c r="AS14" s="23">
        <v>0</v>
      </c>
      <c r="AT14" s="23">
        <f t="shared" si="30"/>
        <v>0</v>
      </c>
      <c r="AU14" s="23">
        <v>0</v>
      </c>
      <c r="AV14" s="23">
        <v>0</v>
      </c>
      <c r="AW14" s="23">
        <f t="shared" si="31"/>
        <v>0</v>
      </c>
      <c r="AX14" s="23">
        <v>0</v>
      </c>
      <c r="AY14" s="23">
        <v>9429</v>
      </c>
      <c r="AZ14" s="23">
        <f t="shared" si="32"/>
        <v>4714.5</v>
      </c>
      <c r="BA14" s="23">
        <v>3143.1</v>
      </c>
      <c r="BB14" s="23">
        <v>0</v>
      </c>
      <c r="BC14" s="23">
        <f t="shared" si="33"/>
        <v>0</v>
      </c>
      <c r="BD14" s="23">
        <v>0</v>
      </c>
      <c r="BE14" s="23">
        <v>0</v>
      </c>
      <c r="BF14" s="23">
        <f t="shared" si="34"/>
        <v>0</v>
      </c>
      <c r="BG14" s="23">
        <v>0</v>
      </c>
      <c r="BH14" s="23">
        <v>0</v>
      </c>
      <c r="BI14" s="23">
        <f t="shared" si="35"/>
        <v>0</v>
      </c>
      <c r="BJ14" s="23">
        <v>0</v>
      </c>
      <c r="BK14" s="23">
        <f t="shared" si="4"/>
        <v>2366.8000000000002</v>
      </c>
      <c r="BL14" s="23">
        <f t="shared" si="4"/>
        <v>1183.4000000000001</v>
      </c>
      <c r="BM14" s="23">
        <f t="shared" si="4"/>
        <v>90.5</v>
      </c>
      <c r="BN14" s="23">
        <f t="shared" si="36"/>
        <v>7.647456481324995</v>
      </c>
      <c r="BO14" s="23">
        <f t="shared" si="37"/>
        <v>3.8237282406624975</v>
      </c>
      <c r="BP14" s="23">
        <v>2366.8000000000002</v>
      </c>
      <c r="BQ14" s="23">
        <f t="shared" si="38"/>
        <v>1183.4000000000001</v>
      </c>
      <c r="BR14" s="23">
        <v>5</v>
      </c>
      <c r="BS14" s="23">
        <v>0</v>
      </c>
      <c r="BT14" s="23">
        <f t="shared" si="39"/>
        <v>0</v>
      </c>
      <c r="BU14" s="23">
        <v>85.5</v>
      </c>
      <c r="BV14" s="23">
        <v>0</v>
      </c>
      <c r="BW14" s="23">
        <f t="shared" si="40"/>
        <v>0</v>
      </c>
      <c r="BX14" s="23">
        <v>0</v>
      </c>
      <c r="BY14" s="23">
        <v>0</v>
      </c>
      <c r="BZ14" s="23">
        <f t="shared" si="41"/>
        <v>0</v>
      </c>
      <c r="CA14" s="23">
        <v>0</v>
      </c>
      <c r="CB14" s="23">
        <v>0</v>
      </c>
      <c r="CC14" s="23">
        <f t="shared" si="42"/>
        <v>0</v>
      </c>
      <c r="CD14" s="23">
        <v>0</v>
      </c>
      <c r="CE14" s="23">
        <v>0</v>
      </c>
      <c r="CF14" s="23">
        <f t="shared" si="43"/>
        <v>0</v>
      </c>
      <c r="CG14" s="23">
        <v>0</v>
      </c>
      <c r="CH14" s="23">
        <v>0</v>
      </c>
      <c r="CI14" s="23">
        <f t="shared" si="44"/>
        <v>0</v>
      </c>
      <c r="CJ14" s="23">
        <v>0</v>
      </c>
      <c r="CK14" s="23">
        <v>60</v>
      </c>
      <c r="CL14" s="23">
        <f t="shared" si="45"/>
        <v>30</v>
      </c>
      <c r="CM14" s="23">
        <v>18</v>
      </c>
      <c r="CN14" s="23">
        <v>60</v>
      </c>
      <c r="CO14" s="23">
        <f t="shared" si="46"/>
        <v>30</v>
      </c>
      <c r="CP14" s="23">
        <v>0</v>
      </c>
      <c r="CQ14" s="23">
        <f t="shared" si="47"/>
        <v>0</v>
      </c>
      <c r="CR14" s="23">
        <f t="shared" si="48"/>
        <v>0</v>
      </c>
      <c r="CS14" s="23">
        <v>0</v>
      </c>
      <c r="CT14" s="23">
        <f t="shared" si="49"/>
        <v>0</v>
      </c>
      <c r="CU14" s="23">
        <v>0</v>
      </c>
      <c r="CV14" s="23">
        <v>0</v>
      </c>
      <c r="CW14" s="23">
        <f t="shared" si="50"/>
        <v>0</v>
      </c>
      <c r="CX14" s="23">
        <v>0</v>
      </c>
      <c r="CY14" s="23">
        <v>0</v>
      </c>
      <c r="CZ14" s="23">
        <f t="shared" si="51"/>
        <v>0</v>
      </c>
      <c r="DA14" s="23">
        <v>0</v>
      </c>
      <c r="DB14" s="23">
        <v>0</v>
      </c>
      <c r="DC14" s="23">
        <f t="shared" si="52"/>
        <v>0</v>
      </c>
      <c r="DD14" s="23">
        <v>0</v>
      </c>
      <c r="DE14" s="23">
        <v>0</v>
      </c>
      <c r="DF14" s="23">
        <f t="shared" si="5"/>
        <v>14086.400000000001</v>
      </c>
      <c r="DG14" s="23">
        <f t="shared" si="5"/>
        <v>7043.2000000000007</v>
      </c>
      <c r="DH14" s="23">
        <f t="shared" si="6"/>
        <v>3387.8759999999997</v>
      </c>
      <c r="DI14" s="23">
        <v>0</v>
      </c>
      <c r="DJ14" s="23">
        <f t="shared" si="53"/>
        <v>0</v>
      </c>
      <c r="DK14" s="23">
        <v>0</v>
      </c>
      <c r="DL14" s="23">
        <v>9891.76</v>
      </c>
      <c r="DM14" s="23">
        <f t="shared" si="54"/>
        <v>4945.88</v>
      </c>
      <c r="DN14" s="23">
        <v>0</v>
      </c>
      <c r="DO14" s="23">
        <v>0</v>
      </c>
      <c r="DP14" s="23">
        <f t="shared" si="55"/>
        <v>0</v>
      </c>
      <c r="DQ14" s="23">
        <v>0</v>
      </c>
      <c r="DR14" s="23">
        <v>0</v>
      </c>
      <c r="DS14" s="23">
        <f t="shared" si="56"/>
        <v>0</v>
      </c>
      <c r="DT14" s="23">
        <v>0</v>
      </c>
      <c r="DU14" s="23">
        <v>0</v>
      </c>
      <c r="DV14" s="23">
        <f t="shared" si="57"/>
        <v>0</v>
      </c>
      <c r="DW14" s="23">
        <v>0</v>
      </c>
      <c r="DX14" s="23">
        <v>2400</v>
      </c>
      <c r="DY14" s="23">
        <f t="shared" si="58"/>
        <v>1200</v>
      </c>
      <c r="DZ14" s="23">
        <v>0</v>
      </c>
      <c r="EA14" s="23">
        <v>0</v>
      </c>
      <c r="EB14" s="23">
        <f t="shared" si="7"/>
        <v>12291.76</v>
      </c>
      <c r="EC14" s="23">
        <f t="shared" si="7"/>
        <v>6145.88</v>
      </c>
      <c r="ED14" s="23">
        <f t="shared" si="8"/>
        <v>0</v>
      </c>
    </row>
    <row r="15" spans="1:134">
      <c r="A15" s="21">
        <v>6</v>
      </c>
      <c r="B15" s="27" t="s">
        <v>163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0"/>
        <v>20902.149999999998</v>
      </c>
      <c r="G15" s="23">
        <f t="shared" si="0"/>
        <v>14342.252</v>
      </c>
      <c r="H15" s="23">
        <f t="shared" si="9"/>
        <v>68.616156711151731</v>
      </c>
      <c r="I15" s="23">
        <f t="shared" si="10"/>
        <v>34.308078355575866</v>
      </c>
      <c r="J15" s="23">
        <f t="shared" si="1"/>
        <v>15801</v>
      </c>
      <c r="K15" s="23">
        <f t="shared" si="1"/>
        <v>7900.5</v>
      </c>
      <c r="L15" s="23">
        <f t="shared" si="1"/>
        <v>3430.2950000000001</v>
      </c>
      <c r="M15" s="23">
        <f t="shared" si="11"/>
        <v>43.418707676729326</v>
      </c>
      <c r="N15" s="23">
        <f t="shared" si="12"/>
        <v>21.709353838364663</v>
      </c>
      <c r="O15" s="23">
        <f t="shared" si="2"/>
        <v>4000</v>
      </c>
      <c r="P15" s="23">
        <f t="shared" si="3"/>
        <v>2000</v>
      </c>
      <c r="Q15" s="23">
        <f t="shared" si="3"/>
        <v>1201.6590000000001</v>
      </c>
      <c r="R15" s="23">
        <f t="shared" si="13"/>
        <v>60.082950000000004</v>
      </c>
      <c r="S15" s="23">
        <f t="shared" si="14"/>
        <v>30.041475000000002</v>
      </c>
      <c r="T15" s="23">
        <v>0</v>
      </c>
      <c r="U15" s="23">
        <f t="shared" si="15"/>
        <v>0</v>
      </c>
      <c r="V15" s="23">
        <v>3.7999999999999999E-2</v>
      </c>
      <c r="W15" s="23" t="e">
        <f t="shared" si="16"/>
        <v>#DIV/0!</v>
      </c>
      <c r="X15" s="23" t="e">
        <f t="shared" si="17"/>
        <v>#DIV/0!</v>
      </c>
      <c r="Y15" s="23">
        <v>6168.9</v>
      </c>
      <c r="Z15" s="23">
        <f t="shared" si="18"/>
        <v>3084.45</v>
      </c>
      <c r="AA15" s="23">
        <v>783.01599999999996</v>
      </c>
      <c r="AB15" s="23">
        <f t="shared" si="19"/>
        <v>25.385919693948679</v>
      </c>
      <c r="AC15" s="23">
        <f t="shared" si="20"/>
        <v>12.69295984697434</v>
      </c>
      <c r="AD15" s="23">
        <v>4000</v>
      </c>
      <c r="AE15" s="23">
        <f t="shared" si="21"/>
        <v>2000</v>
      </c>
      <c r="AF15" s="23">
        <v>1201.6210000000001</v>
      </c>
      <c r="AG15" s="23">
        <f t="shared" si="22"/>
        <v>60.081050000000005</v>
      </c>
      <c r="AH15" s="23">
        <f t="shared" si="23"/>
        <v>30.040525000000002</v>
      </c>
      <c r="AI15" s="23">
        <v>30</v>
      </c>
      <c r="AJ15" s="23">
        <f t="shared" si="24"/>
        <v>15</v>
      </c>
      <c r="AK15" s="23">
        <v>0</v>
      </c>
      <c r="AL15" s="23">
        <f t="shared" si="25"/>
        <v>0</v>
      </c>
      <c r="AM15" s="23">
        <f t="shared" si="26"/>
        <v>0</v>
      </c>
      <c r="AN15" s="23">
        <v>0</v>
      </c>
      <c r="AO15" s="23">
        <f t="shared" si="27"/>
        <v>0</v>
      </c>
      <c r="AP15" s="23">
        <v>0</v>
      </c>
      <c r="AQ15" s="23" t="e">
        <f t="shared" si="28"/>
        <v>#DIV/0!</v>
      </c>
      <c r="AR15" s="23" t="e">
        <f t="shared" si="29"/>
        <v>#DIV/0!</v>
      </c>
      <c r="AS15" s="23">
        <v>0</v>
      </c>
      <c r="AT15" s="23">
        <f t="shared" si="30"/>
        <v>0</v>
      </c>
      <c r="AU15" s="23">
        <v>0</v>
      </c>
      <c r="AV15" s="23">
        <v>0</v>
      </c>
      <c r="AW15" s="23">
        <f t="shared" si="31"/>
        <v>0</v>
      </c>
      <c r="AX15" s="23">
        <v>0</v>
      </c>
      <c r="AY15" s="23">
        <v>18417.3</v>
      </c>
      <c r="AZ15" s="23">
        <f t="shared" si="32"/>
        <v>9208.65</v>
      </c>
      <c r="BA15" s="23">
        <v>6139.1</v>
      </c>
      <c r="BB15" s="23">
        <v>0</v>
      </c>
      <c r="BC15" s="23">
        <f t="shared" si="33"/>
        <v>0</v>
      </c>
      <c r="BD15" s="23">
        <v>0</v>
      </c>
      <c r="BE15" s="23">
        <v>0</v>
      </c>
      <c r="BF15" s="23">
        <f t="shared" si="34"/>
        <v>0</v>
      </c>
      <c r="BG15" s="23">
        <v>0</v>
      </c>
      <c r="BH15" s="23">
        <v>0</v>
      </c>
      <c r="BI15" s="23">
        <f t="shared" si="35"/>
        <v>0</v>
      </c>
      <c r="BJ15" s="23">
        <v>0</v>
      </c>
      <c r="BK15" s="23">
        <f t="shared" si="4"/>
        <v>4952.1000000000004</v>
      </c>
      <c r="BL15" s="23">
        <f t="shared" si="4"/>
        <v>2476.0500000000002</v>
      </c>
      <c r="BM15" s="23">
        <f t="shared" si="4"/>
        <v>1425.02</v>
      </c>
      <c r="BN15" s="23">
        <f t="shared" si="36"/>
        <v>57.552149593101909</v>
      </c>
      <c r="BO15" s="23">
        <f t="shared" si="37"/>
        <v>28.776074796550954</v>
      </c>
      <c r="BP15" s="23">
        <v>0</v>
      </c>
      <c r="BQ15" s="23">
        <f t="shared" si="38"/>
        <v>0</v>
      </c>
      <c r="BR15" s="23">
        <v>0</v>
      </c>
      <c r="BS15" s="23">
        <v>4952.1000000000004</v>
      </c>
      <c r="BT15" s="23">
        <f t="shared" si="39"/>
        <v>2476.0500000000002</v>
      </c>
      <c r="BU15" s="23">
        <v>1425.02</v>
      </c>
      <c r="BV15" s="23">
        <v>0</v>
      </c>
      <c r="BW15" s="23">
        <f t="shared" si="40"/>
        <v>0</v>
      </c>
      <c r="BX15" s="23">
        <v>0</v>
      </c>
      <c r="BY15" s="23">
        <v>0</v>
      </c>
      <c r="BZ15" s="23">
        <f t="shared" si="41"/>
        <v>0</v>
      </c>
      <c r="CA15" s="23">
        <v>0</v>
      </c>
      <c r="CB15" s="23">
        <v>0</v>
      </c>
      <c r="CC15" s="23">
        <f t="shared" si="42"/>
        <v>0</v>
      </c>
      <c r="CD15" s="23">
        <v>0</v>
      </c>
      <c r="CE15" s="23">
        <v>0</v>
      </c>
      <c r="CF15" s="23">
        <f t="shared" si="43"/>
        <v>0</v>
      </c>
      <c r="CG15" s="23">
        <v>0</v>
      </c>
      <c r="CH15" s="23">
        <v>0</v>
      </c>
      <c r="CI15" s="23">
        <f t="shared" si="44"/>
        <v>0</v>
      </c>
      <c r="CJ15" s="23">
        <v>0</v>
      </c>
      <c r="CK15" s="23">
        <v>650</v>
      </c>
      <c r="CL15" s="23">
        <f t="shared" si="45"/>
        <v>325</v>
      </c>
      <c r="CM15" s="23">
        <v>20.6</v>
      </c>
      <c r="CN15" s="23">
        <v>650</v>
      </c>
      <c r="CO15" s="23">
        <f t="shared" si="46"/>
        <v>325</v>
      </c>
      <c r="CP15" s="23">
        <v>0</v>
      </c>
      <c r="CQ15" s="23">
        <f t="shared" si="47"/>
        <v>0</v>
      </c>
      <c r="CR15" s="23">
        <f t="shared" si="48"/>
        <v>0</v>
      </c>
      <c r="CS15" s="23">
        <v>0</v>
      </c>
      <c r="CT15" s="23">
        <f t="shared" si="49"/>
        <v>0</v>
      </c>
      <c r="CU15" s="23">
        <v>0</v>
      </c>
      <c r="CV15" s="23">
        <v>0</v>
      </c>
      <c r="CW15" s="23">
        <f t="shared" si="50"/>
        <v>0</v>
      </c>
      <c r="CX15" s="23">
        <v>0</v>
      </c>
      <c r="CY15" s="23">
        <v>0</v>
      </c>
      <c r="CZ15" s="23">
        <f t="shared" si="51"/>
        <v>0</v>
      </c>
      <c r="DA15" s="23">
        <v>0</v>
      </c>
      <c r="DB15" s="23">
        <v>0</v>
      </c>
      <c r="DC15" s="23">
        <f t="shared" si="52"/>
        <v>0</v>
      </c>
      <c r="DD15" s="23">
        <v>0</v>
      </c>
      <c r="DE15" s="23">
        <v>0</v>
      </c>
      <c r="DF15" s="23">
        <f t="shared" si="5"/>
        <v>34218.299999999996</v>
      </c>
      <c r="DG15" s="23">
        <f t="shared" si="5"/>
        <v>17109.149999999998</v>
      </c>
      <c r="DH15" s="23">
        <f t="shared" si="6"/>
        <v>9569.3950000000004</v>
      </c>
      <c r="DI15" s="23">
        <v>0</v>
      </c>
      <c r="DJ15" s="23">
        <f t="shared" si="53"/>
        <v>0</v>
      </c>
      <c r="DK15" s="23">
        <v>0</v>
      </c>
      <c r="DL15" s="23">
        <v>7586</v>
      </c>
      <c r="DM15" s="23">
        <f t="shared" si="54"/>
        <v>3793</v>
      </c>
      <c r="DN15" s="23">
        <v>4772.857</v>
      </c>
      <c r="DO15" s="23">
        <v>0</v>
      </c>
      <c r="DP15" s="23">
        <f t="shared" si="55"/>
        <v>0</v>
      </c>
      <c r="DQ15" s="23">
        <v>0</v>
      </c>
      <c r="DR15" s="23">
        <v>0</v>
      </c>
      <c r="DS15" s="23">
        <f t="shared" si="56"/>
        <v>0</v>
      </c>
      <c r="DT15" s="23">
        <v>0</v>
      </c>
      <c r="DU15" s="23">
        <v>0</v>
      </c>
      <c r="DV15" s="23">
        <f t="shared" si="57"/>
        <v>0</v>
      </c>
      <c r="DW15" s="23">
        <v>0</v>
      </c>
      <c r="DX15" s="23">
        <v>5500</v>
      </c>
      <c r="DY15" s="23">
        <f t="shared" si="58"/>
        <v>2750</v>
      </c>
      <c r="DZ15" s="23">
        <v>2993.2008999999998</v>
      </c>
      <c r="EA15" s="23">
        <v>0</v>
      </c>
      <c r="EB15" s="23">
        <f t="shared" si="7"/>
        <v>13086</v>
      </c>
      <c r="EC15" s="23">
        <f t="shared" si="7"/>
        <v>6543</v>
      </c>
      <c r="ED15" s="23">
        <f t="shared" si="8"/>
        <v>7766.0578999999998</v>
      </c>
    </row>
    <row r="16" spans="1:134">
      <c r="A16" s="21">
        <v>7</v>
      </c>
      <c r="B16" s="28" t="s">
        <v>164</v>
      </c>
      <c r="C16" s="23">
        <v>1366.829</v>
      </c>
      <c r="D16" s="23">
        <v>1750.0796</v>
      </c>
      <c r="E16" s="23">
        <f t="shared" si="0"/>
        <v>12456.099999999999</v>
      </c>
      <c r="F16" s="23">
        <f t="shared" si="0"/>
        <v>6228.0499999999993</v>
      </c>
      <c r="G16" s="23">
        <f t="shared" si="0"/>
        <v>3565.7119999999995</v>
      </c>
      <c r="H16" s="23">
        <f t="shared" si="9"/>
        <v>57.252462648822664</v>
      </c>
      <c r="I16" s="23">
        <f t="shared" si="10"/>
        <v>28.626231324411332</v>
      </c>
      <c r="J16" s="23">
        <f t="shared" si="1"/>
        <v>4456</v>
      </c>
      <c r="K16" s="23">
        <f t="shared" si="1"/>
        <v>2228</v>
      </c>
      <c r="L16" s="23">
        <f t="shared" si="1"/>
        <v>899.01199999999994</v>
      </c>
      <c r="M16" s="23">
        <f t="shared" si="11"/>
        <v>40.350628366247754</v>
      </c>
      <c r="N16" s="23">
        <f t="shared" si="12"/>
        <v>20.175314183123877</v>
      </c>
      <c r="O16" s="23">
        <f t="shared" si="2"/>
        <v>660</v>
      </c>
      <c r="P16" s="23">
        <f t="shared" si="3"/>
        <v>330</v>
      </c>
      <c r="Q16" s="23">
        <f t="shared" si="3"/>
        <v>445.85199999999998</v>
      </c>
      <c r="R16" s="23">
        <f t="shared" si="13"/>
        <v>135.10666666666665</v>
      </c>
      <c r="S16" s="23">
        <f t="shared" si="14"/>
        <v>67.553333333333327</v>
      </c>
      <c r="T16" s="23">
        <v>0</v>
      </c>
      <c r="U16" s="23">
        <f t="shared" si="15"/>
        <v>0</v>
      </c>
      <c r="V16" s="23">
        <v>3.4000000000000002E-2</v>
      </c>
      <c r="W16" s="23" t="e">
        <f t="shared" si="16"/>
        <v>#DIV/0!</v>
      </c>
      <c r="X16" s="23" t="e">
        <f t="shared" si="17"/>
        <v>#DIV/0!</v>
      </c>
      <c r="Y16" s="23">
        <v>2079</v>
      </c>
      <c r="Z16" s="23">
        <f t="shared" si="18"/>
        <v>1039.5</v>
      </c>
      <c r="AA16" s="23">
        <v>453.16</v>
      </c>
      <c r="AB16" s="23">
        <f t="shared" si="19"/>
        <v>43.594035594035596</v>
      </c>
      <c r="AC16" s="23">
        <f t="shared" si="20"/>
        <v>21.797017797017798</v>
      </c>
      <c r="AD16" s="23">
        <v>660</v>
      </c>
      <c r="AE16" s="23">
        <f t="shared" si="21"/>
        <v>330</v>
      </c>
      <c r="AF16" s="23">
        <v>445.81799999999998</v>
      </c>
      <c r="AG16" s="23">
        <f t="shared" si="22"/>
        <v>135.09636363636363</v>
      </c>
      <c r="AH16" s="23">
        <f t="shared" si="23"/>
        <v>67.548181818181817</v>
      </c>
      <c r="AI16" s="23">
        <v>10</v>
      </c>
      <c r="AJ16" s="23">
        <f t="shared" si="24"/>
        <v>5</v>
      </c>
      <c r="AK16" s="23">
        <v>0</v>
      </c>
      <c r="AL16" s="23">
        <f t="shared" si="25"/>
        <v>0</v>
      </c>
      <c r="AM16" s="23">
        <f t="shared" si="26"/>
        <v>0</v>
      </c>
      <c r="AN16" s="23">
        <v>0</v>
      </c>
      <c r="AO16" s="23">
        <f t="shared" si="27"/>
        <v>0</v>
      </c>
      <c r="AP16" s="23">
        <v>0</v>
      </c>
      <c r="AQ16" s="23" t="e">
        <f t="shared" si="28"/>
        <v>#DIV/0!</v>
      </c>
      <c r="AR16" s="23" t="e">
        <f t="shared" si="29"/>
        <v>#DIV/0!</v>
      </c>
      <c r="AS16" s="23">
        <v>0</v>
      </c>
      <c r="AT16" s="23">
        <f t="shared" si="30"/>
        <v>0</v>
      </c>
      <c r="AU16" s="23">
        <v>0</v>
      </c>
      <c r="AV16" s="23">
        <v>0</v>
      </c>
      <c r="AW16" s="23">
        <f t="shared" si="31"/>
        <v>0</v>
      </c>
      <c r="AX16" s="23">
        <v>0</v>
      </c>
      <c r="AY16" s="23">
        <v>8000.0999999999995</v>
      </c>
      <c r="AZ16" s="23">
        <f t="shared" si="32"/>
        <v>4000.0499999999997</v>
      </c>
      <c r="BA16" s="23">
        <v>2666.7</v>
      </c>
      <c r="BB16" s="23">
        <v>0</v>
      </c>
      <c r="BC16" s="23">
        <f t="shared" si="33"/>
        <v>0</v>
      </c>
      <c r="BD16" s="23">
        <v>0</v>
      </c>
      <c r="BE16" s="23">
        <v>0</v>
      </c>
      <c r="BF16" s="23">
        <f t="shared" si="34"/>
        <v>0</v>
      </c>
      <c r="BG16" s="23">
        <v>0</v>
      </c>
      <c r="BH16" s="23">
        <v>0</v>
      </c>
      <c r="BI16" s="23">
        <f t="shared" si="35"/>
        <v>0</v>
      </c>
      <c r="BJ16" s="23">
        <v>0</v>
      </c>
      <c r="BK16" s="23">
        <f t="shared" si="4"/>
        <v>1527</v>
      </c>
      <c r="BL16" s="23">
        <f t="shared" si="4"/>
        <v>763.5</v>
      </c>
      <c r="BM16" s="23">
        <f t="shared" si="4"/>
        <v>0</v>
      </c>
      <c r="BN16" s="23">
        <f t="shared" si="36"/>
        <v>0</v>
      </c>
      <c r="BO16" s="23">
        <f t="shared" si="37"/>
        <v>0</v>
      </c>
      <c r="BP16" s="23">
        <v>1527</v>
      </c>
      <c r="BQ16" s="23">
        <f t="shared" si="38"/>
        <v>763.5</v>
      </c>
      <c r="BR16" s="23">
        <v>0</v>
      </c>
      <c r="BS16" s="23">
        <v>0</v>
      </c>
      <c r="BT16" s="23">
        <f t="shared" si="39"/>
        <v>0</v>
      </c>
      <c r="BU16" s="23">
        <v>0</v>
      </c>
      <c r="BV16" s="23">
        <v>0</v>
      </c>
      <c r="BW16" s="23">
        <f t="shared" si="40"/>
        <v>0</v>
      </c>
      <c r="BX16" s="23">
        <v>0</v>
      </c>
      <c r="BY16" s="23">
        <v>0</v>
      </c>
      <c r="BZ16" s="23">
        <f t="shared" si="41"/>
        <v>0</v>
      </c>
      <c r="CA16" s="23">
        <v>0</v>
      </c>
      <c r="CB16" s="23">
        <v>0</v>
      </c>
      <c r="CC16" s="23">
        <f t="shared" si="42"/>
        <v>0</v>
      </c>
      <c r="CD16" s="23">
        <v>0</v>
      </c>
      <c r="CE16" s="23">
        <v>0</v>
      </c>
      <c r="CF16" s="23">
        <f t="shared" si="43"/>
        <v>0</v>
      </c>
      <c r="CG16" s="23">
        <v>0</v>
      </c>
      <c r="CH16" s="23">
        <v>0</v>
      </c>
      <c r="CI16" s="23">
        <f t="shared" si="44"/>
        <v>0</v>
      </c>
      <c r="CJ16" s="23">
        <v>0</v>
      </c>
      <c r="CK16" s="23">
        <v>0</v>
      </c>
      <c r="CL16" s="23">
        <f t="shared" si="45"/>
        <v>0</v>
      </c>
      <c r="CM16" s="23">
        <v>0</v>
      </c>
      <c r="CN16" s="23">
        <v>0</v>
      </c>
      <c r="CO16" s="23">
        <f t="shared" si="46"/>
        <v>0</v>
      </c>
      <c r="CP16" s="23">
        <v>0</v>
      </c>
      <c r="CQ16" s="23" t="e">
        <f t="shared" si="47"/>
        <v>#DIV/0!</v>
      </c>
      <c r="CR16" s="23" t="e">
        <f t="shared" si="48"/>
        <v>#DIV/0!</v>
      </c>
      <c r="CS16" s="23">
        <v>0</v>
      </c>
      <c r="CT16" s="23">
        <f t="shared" si="49"/>
        <v>0</v>
      </c>
      <c r="CU16" s="23">
        <v>0</v>
      </c>
      <c r="CV16" s="23">
        <v>0</v>
      </c>
      <c r="CW16" s="23">
        <f t="shared" si="50"/>
        <v>0</v>
      </c>
      <c r="CX16" s="23">
        <v>0</v>
      </c>
      <c r="CY16" s="23">
        <v>0</v>
      </c>
      <c r="CZ16" s="23">
        <f t="shared" si="51"/>
        <v>0</v>
      </c>
      <c r="DA16" s="23">
        <v>0</v>
      </c>
      <c r="DB16" s="23">
        <v>180</v>
      </c>
      <c r="DC16" s="23">
        <f t="shared" si="52"/>
        <v>90</v>
      </c>
      <c r="DD16" s="23">
        <v>0</v>
      </c>
      <c r="DE16" s="23">
        <v>0</v>
      </c>
      <c r="DF16" s="23">
        <f t="shared" si="5"/>
        <v>12456.099999999999</v>
      </c>
      <c r="DG16" s="23">
        <f t="shared" si="5"/>
        <v>6228.0499999999993</v>
      </c>
      <c r="DH16" s="23">
        <f t="shared" si="6"/>
        <v>3565.7119999999995</v>
      </c>
      <c r="DI16" s="23">
        <v>0</v>
      </c>
      <c r="DJ16" s="23">
        <f t="shared" si="53"/>
        <v>0</v>
      </c>
      <c r="DK16" s="23">
        <v>0</v>
      </c>
      <c r="DL16" s="23">
        <v>0</v>
      </c>
      <c r="DM16" s="23">
        <f t="shared" si="54"/>
        <v>0</v>
      </c>
      <c r="DN16" s="23">
        <v>0</v>
      </c>
      <c r="DO16" s="23">
        <v>0</v>
      </c>
      <c r="DP16" s="23">
        <f t="shared" si="55"/>
        <v>0</v>
      </c>
      <c r="DQ16" s="23">
        <v>0</v>
      </c>
      <c r="DR16" s="23">
        <v>0</v>
      </c>
      <c r="DS16" s="23">
        <f t="shared" si="56"/>
        <v>0</v>
      </c>
      <c r="DT16" s="23">
        <v>0</v>
      </c>
      <c r="DU16" s="23">
        <v>0</v>
      </c>
      <c r="DV16" s="23">
        <f t="shared" si="57"/>
        <v>0</v>
      </c>
      <c r="DW16" s="23">
        <v>0</v>
      </c>
      <c r="DX16" s="23">
        <v>0</v>
      </c>
      <c r="DY16" s="23">
        <f t="shared" si="58"/>
        <v>0</v>
      </c>
      <c r="DZ16" s="23">
        <v>0</v>
      </c>
      <c r="EA16" s="23">
        <v>0</v>
      </c>
      <c r="EB16" s="23">
        <f t="shared" si="7"/>
        <v>0</v>
      </c>
      <c r="EC16" s="23">
        <f t="shared" si="7"/>
        <v>0</v>
      </c>
      <c r="ED16" s="23">
        <f t="shared" si="8"/>
        <v>0</v>
      </c>
    </row>
    <row r="17" spans="1:134">
      <c r="A17" s="21">
        <v>8</v>
      </c>
      <c r="B17" s="27" t="s">
        <v>165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0"/>
        <v>26054.25</v>
      </c>
      <c r="G17" s="23">
        <f t="shared" si="0"/>
        <v>10757.996999999999</v>
      </c>
      <c r="H17" s="23">
        <f t="shared" si="9"/>
        <v>41.290756786320848</v>
      </c>
      <c r="I17" s="23">
        <f t="shared" si="10"/>
        <v>20.645378393160424</v>
      </c>
      <c r="J17" s="23">
        <f t="shared" si="1"/>
        <v>9413.2999999999993</v>
      </c>
      <c r="K17" s="23">
        <f t="shared" si="1"/>
        <v>4706.6499999999996</v>
      </c>
      <c r="L17" s="23">
        <f t="shared" si="1"/>
        <v>959.59699999999998</v>
      </c>
      <c r="M17" s="23">
        <f t="shared" si="11"/>
        <v>20.38811043948456</v>
      </c>
      <c r="N17" s="23">
        <f t="shared" si="12"/>
        <v>10.19405521974228</v>
      </c>
      <c r="O17" s="23">
        <f t="shared" si="2"/>
        <v>3523</v>
      </c>
      <c r="P17" s="23">
        <f t="shared" si="3"/>
        <v>1761.5</v>
      </c>
      <c r="Q17" s="23">
        <f t="shared" si="3"/>
        <v>529.51800000000003</v>
      </c>
      <c r="R17" s="23">
        <f t="shared" si="13"/>
        <v>30.060630144762989</v>
      </c>
      <c r="S17" s="23">
        <f t="shared" si="14"/>
        <v>15.030315072381494</v>
      </c>
      <c r="T17" s="23">
        <v>0</v>
      </c>
      <c r="U17" s="23">
        <f t="shared" si="15"/>
        <v>0</v>
      </c>
      <c r="V17" s="23">
        <v>0.21199999999999999</v>
      </c>
      <c r="W17" s="23" t="e">
        <f t="shared" si="16"/>
        <v>#DIV/0!</v>
      </c>
      <c r="X17" s="23" t="e">
        <f t="shared" si="17"/>
        <v>#DIV/0!</v>
      </c>
      <c r="Y17" s="23">
        <v>4067.3</v>
      </c>
      <c r="Z17" s="23">
        <f t="shared" si="18"/>
        <v>2033.65</v>
      </c>
      <c r="AA17" s="23">
        <v>390.26</v>
      </c>
      <c r="AB17" s="23">
        <f t="shared" si="19"/>
        <v>19.190126127898115</v>
      </c>
      <c r="AC17" s="23">
        <f t="shared" si="20"/>
        <v>9.5950630639490573</v>
      </c>
      <c r="AD17" s="23">
        <v>3523</v>
      </c>
      <c r="AE17" s="23">
        <f t="shared" si="21"/>
        <v>1761.5</v>
      </c>
      <c r="AF17" s="23">
        <v>529.30600000000004</v>
      </c>
      <c r="AG17" s="23">
        <f t="shared" si="22"/>
        <v>30.048594947487938</v>
      </c>
      <c r="AH17" s="23">
        <f t="shared" si="23"/>
        <v>15.024297473743969</v>
      </c>
      <c r="AI17" s="23">
        <v>70</v>
      </c>
      <c r="AJ17" s="23">
        <f t="shared" si="24"/>
        <v>35</v>
      </c>
      <c r="AK17" s="23">
        <v>0</v>
      </c>
      <c r="AL17" s="23">
        <f t="shared" si="25"/>
        <v>0</v>
      </c>
      <c r="AM17" s="23">
        <f t="shared" si="26"/>
        <v>0</v>
      </c>
      <c r="AN17" s="23">
        <v>0</v>
      </c>
      <c r="AO17" s="23">
        <f t="shared" si="27"/>
        <v>0</v>
      </c>
      <c r="AP17" s="23">
        <v>0</v>
      </c>
      <c r="AQ17" s="23" t="e">
        <f t="shared" si="28"/>
        <v>#DIV/0!</v>
      </c>
      <c r="AR17" s="23" t="e">
        <f t="shared" si="29"/>
        <v>#DIV/0!</v>
      </c>
      <c r="AS17" s="23">
        <v>0</v>
      </c>
      <c r="AT17" s="23">
        <f t="shared" si="30"/>
        <v>0</v>
      </c>
      <c r="AU17" s="23">
        <v>0</v>
      </c>
      <c r="AV17" s="23">
        <v>0</v>
      </c>
      <c r="AW17" s="23">
        <f t="shared" si="31"/>
        <v>0</v>
      </c>
      <c r="AX17" s="23">
        <v>0</v>
      </c>
      <c r="AY17" s="23">
        <v>29395.200000000001</v>
      </c>
      <c r="AZ17" s="23">
        <f t="shared" si="32"/>
        <v>14697.599999999999</v>
      </c>
      <c r="BA17" s="23">
        <v>9798.4</v>
      </c>
      <c r="BB17" s="23">
        <v>0</v>
      </c>
      <c r="BC17" s="23">
        <f t="shared" si="33"/>
        <v>0</v>
      </c>
      <c r="BD17" s="23">
        <v>0</v>
      </c>
      <c r="BE17" s="23">
        <v>0</v>
      </c>
      <c r="BF17" s="23">
        <f t="shared" si="34"/>
        <v>0</v>
      </c>
      <c r="BG17" s="23">
        <v>0</v>
      </c>
      <c r="BH17" s="23">
        <v>0</v>
      </c>
      <c r="BI17" s="23">
        <f t="shared" si="35"/>
        <v>0</v>
      </c>
      <c r="BJ17" s="23">
        <v>0</v>
      </c>
      <c r="BK17" s="23">
        <f t="shared" si="4"/>
        <v>1333</v>
      </c>
      <c r="BL17" s="23">
        <f t="shared" si="4"/>
        <v>666.5</v>
      </c>
      <c r="BM17" s="23">
        <f t="shared" si="4"/>
        <v>0</v>
      </c>
      <c r="BN17" s="23">
        <f t="shared" si="36"/>
        <v>0</v>
      </c>
      <c r="BO17" s="23">
        <f t="shared" si="37"/>
        <v>0</v>
      </c>
      <c r="BP17" s="23">
        <v>1333</v>
      </c>
      <c r="BQ17" s="23">
        <f t="shared" si="38"/>
        <v>666.5</v>
      </c>
      <c r="BR17" s="23">
        <v>0</v>
      </c>
      <c r="BS17" s="23">
        <v>0</v>
      </c>
      <c r="BT17" s="23">
        <f t="shared" si="39"/>
        <v>0</v>
      </c>
      <c r="BU17" s="23">
        <v>0</v>
      </c>
      <c r="BV17" s="23">
        <v>0</v>
      </c>
      <c r="BW17" s="23">
        <f t="shared" si="40"/>
        <v>0</v>
      </c>
      <c r="BX17" s="23">
        <v>0</v>
      </c>
      <c r="BY17" s="23">
        <v>0</v>
      </c>
      <c r="BZ17" s="23">
        <f t="shared" si="41"/>
        <v>0</v>
      </c>
      <c r="CA17" s="23">
        <v>0</v>
      </c>
      <c r="CB17" s="23">
        <v>0</v>
      </c>
      <c r="CC17" s="23">
        <f t="shared" si="42"/>
        <v>0</v>
      </c>
      <c r="CD17" s="23">
        <v>0</v>
      </c>
      <c r="CE17" s="23">
        <v>0</v>
      </c>
      <c r="CF17" s="23">
        <f t="shared" si="43"/>
        <v>0</v>
      </c>
      <c r="CG17" s="23">
        <v>0</v>
      </c>
      <c r="CH17" s="23">
        <v>0</v>
      </c>
      <c r="CI17" s="23">
        <f t="shared" si="44"/>
        <v>0</v>
      </c>
      <c r="CJ17" s="23">
        <v>0</v>
      </c>
      <c r="CK17" s="23">
        <v>420</v>
      </c>
      <c r="CL17" s="23">
        <f t="shared" si="45"/>
        <v>210</v>
      </c>
      <c r="CM17" s="23">
        <v>0</v>
      </c>
      <c r="CN17" s="23">
        <v>420</v>
      </c>
      <c r="CO17" s="23">
        <f t="shared" si="46"/>
        <v>210</v>
      </c>
      <c r="CP17" s="23">
        <v>0</v>
      </c>
      <c r="CQ17" s="23">
        <f t="shared" si="47"/>
        <v>0</v>
      </c>
      <c r="CR17" s="23">
        <f t="shared" si="48"/>
        <v>0</v>
      </c>
      <c r="CS17" s="23">
        <v>0</v>
      </c>
      <c r="CT17" s="23">
        <f t="shared" si="49"/>
        <v>0</v>
      </c>
      <c r="CU17" s="23">
        <v>39.819000000000003</v>
      </c>
      <c r="CV17" s="23">
        <v>0</v>
      </c>
      <c r="CW17" s="23">
        <f t="shared" si="50"/>
        <v>0</v>
      </c>
      <c r="CX17" s="23">
        <v>0</v>
      </c>
      <c r="CY17" s="23">
        <v>0</v>
      </c>
      <c r="CZ17" s="23">
        <f t="shared" si="51"/>
        <v>0</v>
      </c>
      <c r="DA17" s="23">
        <v>0</v>
      </c>
      <c r="DB17" s="23">
        <v>0</v>
      </c>
      <c r="DC17" s="23">
        <f t="shared" si="52"/>
        <v>0</v>
      </c>
      <c r="DD17" s="23">
        <v>0</v>
      </c>
      <c r="DE17" s="23">
        <v>0</v>
      </c>
      <c r="DF17" s="23">
        <f t="shared" si="5"/>
        <v>38808.5</v>
      </c>
      <c r="DG17" s="23">
        <f t="shared" si="5"/>
        <v>19404.25</v>
      </c>
      <c r="DH17" s="23">
        <f t="shared" si="6"/>
        <v>10757.996999999999</v>
      </c>
      <c r="DI17" s="23">
        <v>0</v>
      </c>
      <c r="DJ17" s="23">
        <f t="shared" si="53"/>
        <v>0</v>
      </c>
      <c r="DK17" s="23">
        <v>0</v>
      </c>
      <c r="DL17" s="23">
        <v>13300</v>
      </c>
      <c r="DM17" s="23">
        <f t="shared" si="54"/>
        <v>6650</v>
      </c>
      <c r="DN17" s="23">
        <v>0</v>
      </c>
      <c r="DO17" s="23">
        <v>0</v>
      </c>
      <c r="DP17" s="23">
        <f t="shared" si="55"/>
        <v>0</v>
      </c>
      <c r="DQ17" s="23">
        <v>0</v>
      </c>
      <c r="DR17" s="23">
        <v>0</v>
      </c>
      <c r="DS17" s="23">
        <f t="shared" si="56"/>
        <v>0</v>
      </c>
      <c r="DT17" s="23">
        <v>0</v>
      </c>
      <c r="DU17" s="23">
        <v>0</v>
      </c>
      <c r="DV17" s="23">
        <f t="shared" si="57"/>
        <v>0</v>
      </c>
      <c r="DW17" s="23">
        <v>0</v>
      </c>
      <c r="DX17" s="23">
        <v>6000</v>
      </c>
      <c r="DY17" s="23">
        <f t="shared" si="58"/>
        <v>3000</v>
      </c>
      <c r="DZ17" s="23">
        <v>0</v>
      </c>
      <c r="EA17" s="23">
        <v>0</v>
      </c>
      <c r="EB17" s="23">
        <f t="shared" si="7"/>
        <v>19300</v>
      </c>
      <c r="EC17" s="23">
        <f t="shared" si="7"/>
        <v>9650</v>
      </c>
      <c r="ED17" s="23">
        <f t="shared" si="8"/>
        <v>0</v>
      </c>
    </row>
    <row r="18" spans="1:134">
      <c r="A18" s="21">
        <v>9</v>
      </c>
      <c r="B18" s="27" t="s">
        <v>166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0"/>
        <v>24880.75</v>
      </c>
      <c r="G18" s="23">
        <f t="shared" si="0"/>
        <v>15187.102000000001</v>
      </c>
      <c r="H18" s="23">
        <f t="shared" si="9"/>
        <v>61.039566733317926</v>
      </c>
      <c r="I18" s="23">
        <f t="shared" si="10"/>
        <v>30.519783366658963</v>
      </c>
      <c r="J18" s="23">
        <f t="shared" si="1"/>
        <v>7895.2</v>
      </c>
      <c r="K18" s="23">
        <f t="shared" si="1"/>
        <v>3947.6</v>
      </c>
      <c r="L18" s="23">
        <f t="shared" si="1"/>
        <v>1231.6020000000001</v>
      </c>
      <c r="M18" s="23">
        <f t="shared" si="11"/>
        <v>31.198753673117846</v>
      </c>
      <c r="N18" s="23">
        <f t="shared" si="12"/>
        <v>15.599376836558923</v>
      </c>
      <c r="O18" s="23">
        <f t="shared" si="2"/>
        <v>4650.3</v>
      </c>
      <c r="P18" s="23">
        <f t="shared" si="3"/>
        <v>2325.15</v>
      </c>
      <c r="Q18" s="23">
        <f t="shared" si="3"/>
        <v>1071.1860000000001</v>
      </c>
      <c r="R18" s="23">
        <f t="shared" si="13"/>
        <v>46.069543900393526</v>
      </c>
      <c r="S18" s="23">
        <f t="shared" si="14"/>
        <v>23.034771950196763</v>
      </c>
      <c r="T18" s="23">
        <v>100.3</v>
      </c>
      <c r="U18" s="23">
        <f t="shared" si="15"/>
        <v>50.149999999999991</v>
      </c>
      <c r="V18" s="23">
        <v>5.6000000000000001E-2</v>
      </c>
      <c r="W18" s="23">
        <f t="shared" si="16"/>
        <v>0.11166500498504489</v>
      </c>
      <c r="X18" s="23">
        <f t="shared" si="17"/>
        <v>5.5832502492522432E-2</v>
      </c>
      <c r="Y18" s="23">
        <v>1588.9</v>
      </c>
      <c r="Z18" s="23">
        <f t="shared" si="18"/>
        <v>794.45</v>
      </c>
      <c r="AA18" s="23">
        <v>57.38</v>
      </c>
      <c r="AB18" s="23">
        <f t="shared" si="19"/>
        <v>7.2226068349172374</v>
      </c>
      <c r="AC18" s="23">
        <f t="shared" si="20"/>
        <v>3.6113034174586187</v>
      </c>
      <c r="AD18" s="23">
        <v>4550</v>
      </c>
      <c r="AE18" s="23">
        <f t="shared" si="21"/>
        <v>2275</v>
      </c>
      <c r="AF18" s="23">
        <v>1071.1300000000001</v>
      </c>
      <c r="AG18" s="23">
        <f t="shared" si="22"/>
        <v>47.082637362637371</v>
      </c>
      <c r="AH18" s="23">
        <f t="shared" si="23"/>
        <v>23.541318681318685</v>
      </c>
      <c r="AI18" s="23">
        <v>320</v>
      </c>
      <c r="AJ18" s="23">
        <f t="shared" si="24"/>
        <v>160</v>
      </c>
      <c r="AK18" s="23">
        <v>0</v>
      </c>
      <c r="AL18" s="23">
        <f t="shared" si="25"/>
        <v>0</v>
      </c>
      <c r="AM18" s="23">
        <f t="shared" si="26"/>
        <v>0</v>
      </c>
      <c r="AN18" s="23">
        <v>0</v>
      </c>
      <c r="AO18" s="23">
        <f t="shared" si="27"/>
        <v>0</v>
      </c>
      <c r="AP18" s="23">
        <v>0</v>
      </c>
      <c r="AQ18" s="23" t="e">
        <f t="shared" si="28"/>
        <v>#DIV/0!</v>
      </c>
      <c r="AR18" s="23" t="e">
        <f t="shared" si="29"/>
        <v>#DIV/0!</v>
      </c>
      <c r="AS18" s="23">
        <v>0</v>
      </c>
      <c r="AT18" s="23">
        <f t="shared" si="30"/>
        <v>0</v>
      </c>
      <c r="AU18" s="23">
        <v>0</v>
      </c>
      <c r="AV18" s="23">
        <v>0</v>
      </c>
      <c r="AW18" s="23">
        <f t="shared" si="31"/>
        <v>0</v>
      </c>
      <c r="AX18" s="23">
        <v>0</v>
      </c>
      <c r="AY18" s="23">
        <v>41866.300000000003</v>
      </c>
      <c r="AZ18" s="23">
        <f t="shared" si="32"/>
        <v>20933.150000000001</v>
      </c>
      <c r="BA18" s="23">
        <v>13955.5</v>
      </c>
      <c r="BB18" s="23">
        <v>0</v>
      </c>
      <c r="BC18" s="23">
        <f t="shared" si="33"/>
        <v>0</v>
      </c>
      <c r="BD18" s="23">
        <v>0</v>
      </c>
      <c r="BE18" s="23">
        <v>0</v>
      </c>
      <c r="BF18" s="23">
        <f t="shared" si="34"/>
        <v>0</v>
      </c>
      <c r="BG18" s="23">
        <v>0</v>
      </c>
      <c r="BH18" s="23">
        <v>0</v>
      </c>
      <c r="BI18" s="23">
        <f t="shared" si="35"/>
        <v>0</v>
      </c>
      <c r="BJ18" s="23">
        <v>0</v>
      </c>
      <c r="BK18" s="23">
        <f t="shared" si="4"/>
        <v>586</v>
      </c>
      <c r="BL18" s="23">
        <f t="shared" si="4"/>
        <v>293</v>
      </c>
      <c r="BM18" s="23">
        <f t="shared" si="4"/>
        <v>80.835999999999999</v>
      </c>
      <c r="BN18" s="23">
        <f t="shared" si="36"/>
        <v>27.589078498293514</v>
      </c>
      <c r="BO18" s="23">
        <f t="shared" si="37"/>
        <v>13.794539249146757</v>
      </c>
      <c r="BP18" s="23">
        <v>586</v>
      </c>
      <c r="BQ18" s="23">
        <f t="shared" si="38"/>
        <v>293</v>
      </c>
      <c r="BR18" s="23">
        <v>80.835999999999999</v>
      </c>
      <c r="BS18" s="23">
        <v>0</v>
      </c>
      <c r="BT18" s="23">
        <f t="shared" si="39"/>
        <v>0</v>
      </c>
      <c r="BU18" s="23">
        <v>0</v>
      </c>
      <c r="BV18" s="23">
        <v>0</v>
      </c>
      <c r="BW18" s="23">
        <f t="shared" si="40"/>
        <v>0</v>
      </c>
      <c r="BX18" s="23">
        <v>0</v>
      </c>
      <c r="BY18" s="23">
        <v>0</v>
      </c>
      <c r="BZ18" s="23">
        <f t="shared" si="41"/>
        <v>0</v>
      </c>
      <c r="CA18" s="23">
        <v>0</v>
      </c>
      <c r="CB18" s="23">
        <v>0</v>
      </c>
      <c r="CC18" s="23">
        <f t="shared" si="42"/>
        <v>0</v>
      </c>
      <c r="CD18" s="23">
        <v>0</v>
      </c>
      <c r="CE18" s="23">
        <v>0</v>
      </c>
      <c r="CF18" s="23">
        <f t="shared" si="43"/>
        <v>0</v>
      </c>
      <c r="CG18" s="23">
        <v>0</v>
      </c>
      <c r="CH18" s="23">
        <v>0</v>
      </c>
      <c r="CI18" s="23">
        <f t="shared" si="44"/>
        <v>0</v>
      </c>
      <c r="CJ18" s="23">
        <v>0</v>
      </c>
      <c r="CK18" s="23">
        <v>750</v>
      </c>
      <c r="CL18" s="23">
        <f t="shared" si="45"/>
        <v>375</v>
      </c>
      <c r="CM18" s="23">
        <v>22.2</v>
      </c>
      <c r="CN18" s="23">
        <v>500</v>
      </c>
      <c r="CO18" s="23">
        <f t="shared" si="46"/>
        <v>250</v>
      </c>
      <c r="CP18" s="23">
        <v>22.2</v>
      </c>
      <c r="CQ18" s="23">
        <f t="shared" si="47"/>
        <v>8.8800000000000008</v>
      </c>
      <c r="CR18" s="23">
        <f t="shared" si="48"/>
        <v>4.4400000000000004</v>
      </c>
      <c r="CS18" s="23">
        <v>0</v>
      </c>
      <c r="CT18" s="23">
        <f t="shared" si="49"/>
        <v>0</v>
      </c>
      <c r="CU18" s="23">
        <v>0</v>
      </c>
      <c r="CV18" s="23">
        <v>0</v>
      </c>
      <c r="CW18" s="23">
        <f t="shared" si="50"/>
        <v>0</v>
      </c>
      <c r="CX18" s="23">
        <v>0</v>
      </c>
      <c r="CY18" s="23">
        <v>0</v>
      </c>
      <c r="CZ18" s="23">
        <f t="shared" si="51"/>
        <v>0</v>
      </c>
      <c r="DA18" s="23">
        <v>0</v>
      </c>
      <c r="DB18" s="23">
        <v>0</v>
      </c>
      <c r="DC18" s="23">
        <f t="shared" si="52"/>
        <v>0</v>
      </c>
      <c r="DD18" s="23">
        <v>0</v>
      </c>
      <c r="DE18" s="23">
        <v>0</v>
      </c>
      <c r="DF18" s="23">
        <f t="shared" si="5"/>
        <v>49761.5</v>
      </c>
      <c r="DG18" s="23">
        <f t="shared" si="5"/>
        <v>24880.75</v>
      </c>
      <c r="DH18" s="23">
        <f t="shared" si="6"/>
        <v>15187.102000000001</v>
      </c>
      <c r="DI18" s="23">
        <v>0</v>
      </c>
      <c r="DJ18" s="23">
        <f t="shared" si="53"/>
        <v>0</v>
      </c>
      <c r="DK18" s="23">
        <v>0</v>
      </c>
      <c r="DL18" s="23">
        <v>0</v>
      </c>
      <c r="DM18" s="23">
        <f t="shared" si="54"/>
        <v>0</v>
      </c>
      <c r="DN18" s="23">
        <v>0</v>
      </c>
      <c r="DO18" s="23">
        <v>0</v>
      </c>
      <c r="DP18" s="23">
        <f t="shared" si="55"/>
        <v>0</v>
      </c>
      <c r="DQ18" s="23">
        <v>0</v>
      </c>
      <c r="DR18" s="23">
        <v>0</v>
      </c>
      <c r="DS18" s="23">
        <f t="shared" si="56"/>
        <v>0</v>
      </c>
      <c r="DT18" s="23">
        <v>0</v>
      </c>
      <c r="DU18" s="23">
        <v>0</v>
      </c>
      <c r="DV18" s="23">
        <f t="shared" si="57"/>
        <v>0</v>
      </c>
      <c r="DW18" s="23">
        <v>0</v>
      </c>
      <c r="DX18" s="23">
        <v>3000</v>
      </c>
      <c r="DY18" s="23">
        <f t="shared" si="58"/>
        <v>1500</v>
      </c>
      <c r="DZ18" s="23">
        <v>541.7115</v>
      </c>
      <c r="EA18" s="23">
        <v>0</v>
      </c>
      <c r="EB18" s="23">
        <f t="shared" si="7"/>
        <v>3000</v>
      </c>
      <c r="EC18" s="23">
        <f t="shared" si="7"/>
        <v>1500</v>
      </c>
      <c r="ED18" s="23">
        <f t="shared" si="8"/>
        <v>541.7115</v>
      </c>
    </row>
    <row r="19" spans="1:134">
      <c r="A19" s="21">
        <v>10</v>
      </c>
      <c r="B19" s="27" t="s">
        <v>167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0"/>
        <v>14408.95</v>
      </c>
      <c r="G19" s="23">
        <f t="shared" si="0"/>
        <v>5310.8879999999999</v>
      </c>
      <c r="H19" s="23">
        <f t="shared" si="9"/>
        <v>36.858258235332897</v>
      </c>
      <c r="I19" s="23">
        <f t="shared" si="10"/>
        <v>18.429129117666449</v>
      </c>
      <c r="J19" s="23">
        <f t="shared" si="1"/>
        <v>5657.6</v>
      </c>
      <c r="K19" s="23">
        <f t="shared" si="1"/>
        <v>2828.8</v>
      </c>
      <c r="L19" s="23">
        <f t="shared" si="1"/>
        <v>1306.5879999999997</v>
      </c>
      <c r="M19" s="23">
        <f t="shared" si="11"/>
        <v>46.188772624434378</v>
      </c>
      <c r="N19" s="23">
        <f t="shared" si="12"/>
        <v>23.094386312217189</v>
      </c>
      <c r="O19" s="23">
        <f t="shared" si="2"/>
        <v>1664.8</v>
      </c>
      <c r="P19" s="23">
        <f t="shared" si="3"/>
        <v>832.40000000000009</v>
      </c>
      <c r="Q19" s="23">
        <f t="shared" si="3"/>
        <v>714.18799999999999</v>
      </c>
      <c r="R19" s="23">
        <f t="shared" si="13"/>
        <v>85.798654493032188</v>
      </c>
      <c r="S19" s="23">
        <f t="shared" si="14"/>
        <v>42.899327246516101</v>
      </c>
      <c r="T19" s="23">
        <v>1</v>
      </c>
      <c r="U19" s="23">
        <f t="shared" si="15"/>
        <v>0.5</v>
      </c>
      <c r="V19" s="23">
        <v>0.187</v>
      </c>
      <c r="W19" s="23">
        <f t="shared" si="16"/>
        <v>37.4</v>
      </c>
      <c r="X19" s="23">
        <f t="shared" si="17"/>
        <v>18.7</v>
      </c>
      <c r="Y19" s="23">
        <v>2174.5</v>
      </c>
      <c r="Z19" s="23">
        <f t="shared" si="18"/>
        <v>1087.25</v>
      </c>
      <c r="AA19" s="23">
        <v>191.9</v>
      </c>
      <c r="AB19" s="23">
        <f t="shared" si="19"/>
        <v>17.650034490687517</v>
      </c>
      <c r="AC19" s="23">
        <f t="shared" si="20"/>
        <v>8.8250172453437585</v>
      </c>
      <c r="AD19" s="23">
        <v>1663.8</v>
      </c>
      <c r="AE19" s="23">
        <f t="shared" si="21"/>
        <v>831.90000000000009</v>
      </c>
      <c r="AF19" s="23">
        <v>714.00099999999998</v>
      </c>
      <c r="AG19" s="23">
        <f t="shared" si="22"/>
        <v>85.827743719197002</v>
      </c>
      <c r="AH19" s="23">
        <f t="shared" si="23"/>
        <v>42.913871859598508</v>
      </c>
      <c r="AI19" s="23">
        <v>22</v>
      </c>
      <c r="AJ19" s="23">
        <f t="shared" si="24"/>
        <v>11</v>
      </c>
      <c r="AK19" s="23">
        <v>0</v>
      </c>
      <c r="AL19" s="23">
        <f t="shared" si="25"/>
        <v>0</v>
      </c>
      <c r="AM19" s="23">
        <f t="shared" si="26"/>
        <v>0</v>
      </c>
      <c r="AN19" s="23">
        <v>0</v>
      </c>
      <c r="AO19" s="23">
        <f t="shared" si="27"/>
        <v>0</v>
      </c>
      <c r="AP19" s="23">
        <v>0</v>
      </c>
      <c r="AQ19" s="23" t="e">
        <f t="shared" si="28"/>
        <v>#DIV/0!</v>
      </c>
      <c r="AR19" s="23" t="e">
        <f t="shared" si="29"/>
        <v>#DIV/0!</v>
      </c>
      <c r="AS19" s="23">
        <v>0</v>
      </c>
      <c r="AT19" s="23">
        <f t="shared" si="30"/>
        <v>0</v>
      </c>
      <c r="AU19" s="23">
        <v>0</v>
      </c>
      <c r="AV19" s="23">
        <v>0</v>
      </c>
      <c r="AW19" s="23">
        <f t="shared" si="31"/>
        <v>0</v>
      </c>
      <c r="AX19" s="23">
        <v>0</v>
      </c>
      <c r="AY19" s="23">
        <v>12012.6</v>
      </c>
      <c r="AZ19" s="23">
        <f t="shared" si="32"/>
        <v>6006.3</v>
      </c>
      <c r="BA19" s="23">
        <v>4004.3</v>
      </c>
      <c r="BB19" s="23">
        <v>0</v>
      </c>
      <c r="BC19" s="23">
        <f t="shared" si="33"/>
        <v>0</v>
      </c>
      <c r="BD19" s="23">
        <v>0</v>
      </c>
      <c r="BE19" s="23">
        <v>0</v>
      </c>
      <c r="BF19" s="23">
        <f t="shared" si="34"/>
        <v>0</v>
      </c>
      <c r="BG19" s="23">
        <v>0</v>
      </c>
      <c r="BH19" s="23">
        <v>0</v>
      </c>
      <c r="BI19" s="23">
        <f t="shared" si="35"/>
        <v>0</v>
      </c>
      <c r="BJ19" s="23">
        <v>0</v>
      </c>
      <c r="BK19" s="23">
        <f t="shared" si="4"/>
        <v>1518</v>
      </c>
      <c r="BL19" s="23">
        <f t="shared" si="4"/>
        <v>759</v>
      </c>
      <c r="BM19" s="23">
        <f t="shared" si="4"/>
        <v>400.5</v>
      </c>
      <c r="BN19" s="23">
        <f t="shared" si="36"/>
        <v>52.766798418972328</v>
      </c>
      <c r="BO19" s="23">
        <f t="shared" si="37"/>
        <v>26.383399209486164</v>
      </c>
      <c r="BP19" s="23">
        <v>1518</v>
      </c>
      <c r="BQ19" s="23">
        <f t="shared" si="38"/>
        <v>759</v>
      </c>
      <c r="BR19" s="23">
        <v>132.1</v>
      </c>
      <c r="BS19" s="23">
        <v>0</v>
      </c>
      <c r="BT19" s="23">
        <f t="shared" si="39"/>
        <v>0</v>
      </c>
      <c r="BU19" s="23">
        <v>268.39999999999998</v>
      </c>
      <c r="BV19" s="23">
        <v>0</v>
      </c>
      <c r="BW19" s="23">
        <f t="shared" si="40"/>
        <v>0</v>
      </c>
      <c r="BX19" s="23">
        <v>0</v>
      </c>
      <c r="BY19" s="23">
        <v>0</v>
      </c>
      <c r="BZ19" s="23">
        <f t="shared" si="41"/>
        <v>0</v>
      </c>
      <c r="CA19" s="23">
        <v>0</v>
      </c>
      <c r="CB19" s="23">
        <v>0</v>
      </c>
      <c r="CC19" s="23">
        <f t="shared" si="42"/>
        <v>0</v>
      </c>
      <c r="CD19" s="23">
        <v>0</v>
      </c>
      <c r="CE19" s="23">
        <v>0</v>
      </c>
      <c r="CF19" s="23">
        <f t="shared" si="43"/>
        <v>0</v>
      </c>
      <c r="CG19" s="23">
        <v>0</v>
      </c>
      <c r="CH19" s="23">
        <v>0</v>
      </c>
      <c r="CI19" s="23">
        <f t="shared" si="44"/>
        <v>0</v>
      </c>
      <c r="CJ19" s="23">
        <v>0</v>
      </c>
      <c r="CK19" s="23">
        <v>278.3</v>
      </c>
      <c r="CL19" s="23">
        <f t="shared" si="45"/>
        <v>139.15</v>
      </c>
      <c r="CM19" s="23">
        <v>0</v>
      </c>
      <c r="CN19" s="23">
        <v>278.3</v>
      </c>
      <c r="CO19" s="23">
        <f t="shared" si="46"/>
        <v>139.15</v>
      </c>
      <c r="CP19" s="23">
        <v>0</v>
      </c>
      <c r="CQ19" s="23">
        <f t="shared" si="47"/>
        <v>0</v>
      </c>
      <c r="CR19" s="23">
        <f t="shared" si="48"/>
        <v>0</v>
      </c>
      <c r="CS19" s="23">
        <v>0</v>
      </c>
      <c r="CT19" s="23">
        <f t="shared" si="49"/>
        <v>0</v>
      </c>
      <c r="CU19" s="23">
        <v>0</v>
      </c>
      <c r="CV19" s="23">
        <v>0</v>
      </c>
      <c r="CW19" s="23">
        <f t="shared" si="50"/>
        <v>0</v>
      </c>
      <c r="CX19" s="23">
        <v>0</v>
      </c>
      <c r="CY19" s="23">
        <v>0</v>
      </c>
      <c r="CZ19" s="23">
        <f t="shared" si="51"/>
        <v>0</v>
      </c>
      <c r="DA19" s="23">
        <v>0</v>
      </c>
      <c r="DB19" s="23">
        <v>0</v>
      </c>
      <c r="DC19" s="23">
        <f t="shared" si="52"/>
        <v>0</v>
      </c>
      <c r="DD19" s="23">
        <v>0</v>
      </c>
      <c r="DE19" s="23">
        <v>0</v>
      </c>
      <c r="DF19" s="23">
        <f t="shared" si="5"/>
        <v>17670.2</v>
      </c>
      <c r="DG19" s="23">
        <f t="shared" si="5"/>
        <v>8835.1</v>
      </c>
      <c r="DH19" s="23">
        <f t="shared" si="6"/>
        <v>5310.8879999999999</v>
      </c>
      <c r="DI19" s="23">
        <v>0</v>
      </c>
      <c r="DJ19" s="23">
        <f t="shared" si="53"/>
        <v>0</v>
      </c>
      <c r="DK19" s="23">
        <v>0</v>
      </c>
      <c r="DL19" s="23">
        <v>11147.7</v>
      </c>
      <c r="DM19" s="23">
        <f t="shared" si="54"/>
        <v>5573.85</v>
      </c>
      <c r="DN19" s="23">
        <v>0</v>
      </c>
      <c r="DO19" s="23">
        <v>0</v>
      </c>
      <c r="DP19" s="23">
        <f t="shared" si="55"/>
        <v>0</v>
      </c>
      <c r="DQ19" s="23">
        <v>0</v>
      </c>
      <c r="DR19" s="23">
        <v>0</v>
      </c>
      <c r="DS19" s="23">
        <f t="shared" si="56"/>
        <v>0</v>
      </c>
      <c r="DT19" s="23">
        <v>0</v>
      </c>
      <c r="DU19" s="23">
        <v>0</v>
      </c>
      <c r="DV19" s="23">
        <f t="shared" si="57"/>
        <v>0</v>
      </c>
      <c r="DW19" s="23">
        <v>0</v>
      </c>
      <c r="DX19" s="23">
        <v>3534</v>
      </c>
      <c r="DY19" s="23">
        <f t="shared" si="58"/>
        <v>1767</v>
      </c>
      <c r="DZ19" s="23">
        <v>0</v>
      </c>
      <c r="EA19" s="23">
        <v>0</v>
      </c>
      <c r="EB19" s="23">
        <f t="shared" si="7"/>
        <v>14681.7</v>
      </c>
      <c r="EC19" s="23">
        <f t="shared" si="7"/>
        <v>7340.85</v>
      </c>
      <c r="ED19" s="23">
        <f t="shared" si="8"/>
        <v>0</v>
      </c>
    </row>
    <row r="20" spans="1:134">
      <c r="A20" s="21">
        <v>11</v>
      </c>
      <c r="B20" s="27" t="s">
        <v>168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0"/>
        <v>4054.8</v>
      </c>
      <c r="G20" s="23">
        <f t="shared" si="0"/>
        <v>1993.2809999999999</v>
      </c>
      <c r="H20" s="23">
        <f t="shared" si="9"/>
        <v>49.158552826279958</v>
      </c>
      <c r="I20" s="23">
        <f t="shared" si="10"/>
        <v>24.579276413139979</v>
      </c>
      <c r="J20" s="23">
        <f t="shared" si="1"/>
        <v>3462</v>
      </c>
      <c r="K20" s="23">
        <f t="shared" si="1"/>
        <v>1731</v>
      </c>
      <c r="L20" s="23">
        <f t="shared" si="1"/>
        <v>444.08099999999996</v>
      </c>
      <c r="M20" s="23">
        <f t="shared" si="11"/>
        <v>25.654592720970538</v>
      </c>
      <c r="N20" s="23">
        <f t="shared" si="12"/>
        <v>12.827296360485269</v>
      </c>
      <c r="O20" s="23">
        <f t="shared" si="2"/>
        <v>320</v>
      </c>
      <c r="P20" s="23">
        <f t="shared" si="3"/>
        <v>160</v>
      </c>
      <c r="Q20" s="23">
        <f t="shared" si="3"/>
        <v>109.661</v>
      </c>
      <c r="R20" s="23">
        <f t="shared" si="13"/>
        <v>68.538125000000008</v>
      </c>
      <c r="S20" s="23">
        <f t="shared" si="14"/>
        <v>34.269062500000004</v>
      </c>
      <c r="T20" s="23">
        <v>0</v>
      </c>
      <c r="U20" s="23">
        <f t="shared" si="15"/>
        <v>0</v>
      </c>
      <c r="V20" s="23">
        <v>6.0999999999999999E-2</v>
      </c>
      <c r="W20" s="23" t="e">
        <f t="shared" si="16"/>
        <v>#DIV/0!</v>
      </c>
      <c r="X20" s="23" t="e">
        <f t="shared" si="17"/>
        <v>#DIV/0!</v>
      </c>
      <c r="Y20" s="23">
        <v>513.9</v>
      </c>
      <c r="Z20" s="23">
        <f t="shared" si="18"/>
        <v>256.95</v>
      </c>
      <c r="AA20" s="23">
        <v>15.91</v>
      </c>
      <c r="AB20" s="23">
        <f t="shared" si="19"/>
        <v>6.1918661218135824</v>
      </c>
      <c r="AC20" s="23">
        <f t="shared" si="20"/>
        <v>3.0959330609067912</v>
      </c>
      <c r="AD20" s="23">
        <v>320</v>
      </c>
      <c r="AE20" s="23">
        <f t="shared" si="21"/>
        <v>160</v>
      </c>
      <c r="AF20" s="23">
        <v>109.6</v>
      </c>
      <c r="AG20" s="23">
        <f t="shared" si="22"/>
        <v>68.5</v>
      </c>
      <c r="AH20" s="23">
        <f t="shared" si="23"/>
        <v>34.25</v>
      </c>
      <c r="AI20" s="23">
        <v>0</v>
      </c>
      <c r="AJ20" s="23">
        <f t="shared" si="24"/>
        <v>0</v>
      </c>
      <c r="AK20" s="23">
        <v>0</v>
      </c>
      <c r="AL20" s="23" t="e">
        <f t="shared" si="25"/>
        <v>#DIV/0!</v>
      </c>
      <c r="AM20" s="23" t="e">
        <f t="shared" si="26"/>
        <v>#DIV/0!</v>
      </c>
      <c r="AN20" s="23">
        <v>0</v>
      </c>
      <c r="AO20" s="23">
        <f t="shared" si="27"/>
        <v>0</v>
      </c>
      <c r="AP20" s="23">
        <v>0</v>
      </c>
      <c r="AQ20" s="23" t="e">
        <f t="shared" si="28"/>
        <v>#DIV/0!</v>
      </c>
      <c r="AR20" s="23" t="e">
        <f t="shared" si="29"/>
        <v>#DIV/0!</v>
      </c>
      <c r="AS20" s="23">
        <v>0</v>
      </c>
      <c r="AT20" s="23">
        <f t="shared" si="30"/>
        <v>0</v>
      </c>
      <c r="AU20" s="23">
        <v>0</v>
      </c>
      <c r="AV20" s="23">
        <v>0</v>
      </c>
      <c r="AW20" s="23">
        <f t="shared" si="31"/>
        <v>0</v>
      </c>
      <c r="AX20" s="23">
        <v>0</v>
      </c>
      <c r="AY20" s="23">
        <v>4647.6000000000004</v>
      </c>
      <c r="AZ20" s="23">
        <f t="shared" si="32"/>
        <v>2323.8000000000002</v>
      </c>
      <c r="BA20" s="23">
        <v>1549.2</v>
      </c>
      <c r="BB20" s="23">
        <v>0</v>
      </c>
      <c r="BC20" s="23">
        <f t="shared" si="33"/>
        <v>0</v>
      </c>
      <c r="BD20" s="23">
        <v>0</v>
      </c>
      <c r="BE20" s="23">
        <v>0</v>
      </c>
      <c r="BF20" s="23">
        <f t="shared" si="34"/>
        <v>0</v>
      </c>
      <c r="BG20" s="23">
        <v>0</v>
      </c>
      <c r="BH20" s="23">
        <v>0</v>
      </c>
      <c r="BI20" s="23">
        <f t="shared" si="35"/>
        <v>0</v>
      </c>
      <c r="BJ20" s="23">
        <v>0</v>
      </c>
      <c r="BK20" s="23">
        <f t="shared" si="4"/>
        <v>2558.1</v>
      </c>
      <c r="BL20" s="23">
        <f t="shared" si="4"/>
        <v>1279.05</v>
      </c>
      <c r="BM20" s="23">
        <f t="shared" si="4"/>
        <v>318.51</v>
      </c>
      <c r="BN20" s="23">
        <f t="shared" si="36"/>
        <v>24.902075759352645</v>
      </c>
      <c r="BO20" s="23">
        <f t="shared" si="37"/>
        <v>12.451037879676322</v>
      </c>
      <c r="BP20" s="23">
        <v>2158.1</v>
      </c>
      <c r="BQ20" s="23">
        <f t="shared" si="38"/>
        <v>1079.05</v>
      </c>
      <c r="BR20" s="23">
        <v>168.81</v>
      </c>
      <c r="BS20" s="23">
        <v>250</v>
      </c>
      <c r="BT20" s="23">
        <f t="shared" si="39"/>
        <v>125</v>
      </c>
      <c r="BU20" s="23">
        <v>0</v>
      </c>
      <c r="BV20" s="23">
        <v>0</v>
      </c>
      <c r="BW20" s="23">
        <f t="shared" si="40"/>
        <v>0</v>
      </c>
      <c r="BX20" s="23">
        <v>0</v>
      </c>
      <c r="BY20" s="23">
        <v>150</v>
      </c>
      <c r="BZ20" s="23">
        <f t="shared" si="41"/>
        <v>75</v>
      </c>
      <c r="CA20" s="23">
        <v>149.69999999999999</v>
      </c>
      <c r="CB20" s="23">
        <v>0</v>
      </c>
      <c r="CC20" s="23">
        <f t="shared" si="42"/>
        <v>0</v>
      </c>
      <c r="CD20" s="23">
        <v>0</v>
      </c>
      <c r="CE20" s="23">
        <v>0</v>
      </c>
      <c r="CF20" s="23">
        <f t="shared" si="43"/>
        <v>0</v>
      </c>
      <c r="CG20" s="23">
        <v>0</v>
      </c>
      <c r="CH20" s="23">
        <v>0</v>
      </c>
      <c r="CI20" s="23">
        <f t="shared" si="44"/>
        <v>0</v>
      </c>
      <c r="CJ20" s="23">
        <v>0</v>
      </c>
      <c r="CK20" s="23">
        <v>70</v>
      </c>
      <c r="CL20" s="23">
        <f t="shared" si="45"/>
        <v>35</v>
      </c>
      <c r="CM20" s="23">
        <v>0</v>
      </c>
      <c r="CN20" s="23">
        <v>70</v>
      </c>
      <c r="CO20" s="23">
        <f t="shared" si="46"/>
        <v>35</v>
      </c>
      <c r="CP20" s="23">
        <v>0</v>
      </c>
      <c r="CQ20" s="23">
        <f t="shared" si="47"/>
        <v>0</v>
      </c>
      <c r="CR20" s="23">
        <f t="shared" si="48"/>
        <v>0</v>
      </c>
      <c r="CS20" s="23">
        <v>0</v>
      </c>
      <c r="CT20" s="23">
        <f t="shared" si="49"/>
        <v>0</v>
      </c>
      <c r="CU20" s="23">
        <v>0</v>
      </c>
      <c r="CV20" s="23">
        <v>0</v>
      </c>
      <c r="CW20" s="23">
        <f t="shared" si="50"/>
        <v>0</v>
      </c>
      <c r="CX20" s="23">
        <v>0</v>
      </c>
      <c r="CY20" s="23">
        <v>0</v>
      </c>
      <c r="CZ20" s="23">
        <f t="shared" si="51"/>
        <v>0</v>
      </c>
      <c r="DA20" s="23">
        <v>0</v>
      </c>
      <c r="DB20" s="23">
        <v>0</v>
      </c>
      <c r="DC20" s="23">
        <f t="shared" si="52"/>
        <v>0</v>
      </c>
      <c r="DD20" s="23">
        <v>0</v>
      </c>
      <c r="DE20" s="23">
        <v>0</v>
      </c>
      <c r="DF20" s="23">
        <f t="shared" si="5"/>
        <v>8109.6</v>
      </c>
      <c r="DG20" s="23">
        <f t="shared" si="5"/>
        <v>4054.8</v>
      </c>
      <c r="DH20" s="23">
        <f t="shared" si="6"/>
        <v>1993.2809999999999</v>
      </c>
      <c r="DI20" s="23">
        <v>0</v>
      </c>
      <c r="DJ20" s="23">
        <f t="shared" si="53"/>
        <v>0</v>
      </c>
      <c r="DK20" s="23">
        <v>0</v>
      </c>
      <c r="DL20" s="23">
        <v>0</v>
      </c>
      <c r="DM20" s="23">
        <f t="shared" si="54"/>
        <v>0</v>
      </c>
      <c r="DN20" s="23">
        <v>0</v>
      </c>
      <c r="DO20" s="23">
        <v>0</v>
      </c>
      <c r="DP20" s="23">
        <f t="shared" si="55"/>
        <v>0</v>
      </c>
      <c r="DQ20" s="23">
        <v>0</v>
      </c>
      <c r="DR20" s="23">
        <v>0</v>
      </c>
      <c r="DS20" s="23">
        <f t="shared" si="56"/>
        <v>0</v>
      </c>
      <c r="DT20" s="23">
        <v>0</v>
      </c>
      <c r="DU20" s="23">
        <v>0</v>
      </c>
      <c r="DV20" s="23">
        <f t="shared" si="57"/>
        <v>0</v>
      </c>
      <c r="DW20" s="23">
        <v>0</v>
      </c>
      <c r="DX20" s="23">
        <v>0</v>
      </c>
      <c r="DY20" s="23">
        <f t="shared" si="58"/>
        <v>0</v>
      </c>
      <c r="DZ20" s="23">
        <v>0</v>
      </c>
      <c r="EA20" s="23">
        <v>0</v>
      </c>
      <c r="EB20" s="23">
        <f t="shared" si="7"/>
        <v>0</v>
      </c>
      <c r="EC20" s="23">
        <f t="shared" si="7"/>
        <v>0</v>
      </c>
      <c r="ED20" s="23">
        <f t="shared" si="8"/>
        <v>0</v>
      </c>
    </row>
    <row r="21" spans="1:134">
      <c r="A21" s="21">
        <v>12</v>
      </c>
      <c r="B21" s="27" t="s">
        <v>169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0"/>
        <v>68014.7</v>
      </c>
      <c r="G21" s="23">
        <f t="shared" si="0"/>
        <v>24371.662999999997</v>
      </c>
      <c r="H21" s="23">
        <f t="shared" si="9"/>
        <v>35.83293464501056</v>
      </c>
      <c r="I21" s="23">
        <f t="shared" si="10"/>
        <v>17.91646732250528</v>
      </c>
      <c r="J21" s="23">
        <f t="shared" si="1"/>
        <v>33966.399999999994</v>
      </c>
      <c r="K21" s="23">
        <f t="shared" si="1"/>
        <v>16983.199999999997</v>
      </c>
      <c r="L21" s="23">
        <f t="shared" si="1"/>
        <v>3664.3629999999998</v>
      </c>
      <c r="M21" s="23">
        <f t="shared" si="11"/>
        <v>21.576399029629282</v>
      </c>
      <c r="N21" s="23">
        <f t="shared" si="12"/>
        <v>10.788199514814641</v>
      </c>
      <c r="O21" s="23">
        <f t="shared" si="2"/>
        <v>11811.9</v>
      </c>
      <c r="P21" s="23">
        <f t="shared" si="3"/>
        <v>5905.95</v>
      </c>
      <c r="Q21" s="23">
        <f t="shared" si="3"/>
        <v>1853.479</v>
      </c>
      <c r="R21" s="23">
        <f t="shared" si="13"/>
        <v>31.383249096250392</v>
      </c>
      <c r="S21" s="23">
        <f t="shared" si="14"/>
        <v>15.691624548125196</v>
      </c>
      <c r="T21" s="23">
        <v>118.1</v>
      </c>
      <c r="U21" s="23">
        <f t="shared" si="15"/>
        <v>59.05</v>
      </c>
      <c r="V21" s="23">
        <v>0.11700000000000001</v>
      </c>
      <c r="W21" s="23">
        <f t="shared" si="16"/>
        <v>0.19813717188823035</v>
      </c>
      <c r="X21" s="23">
        <f t="shared" si="17"/>
        <v>9.9068585944115176E-2</v>
      </c>
      <c r="Y21" s="23">
        <v>15388.9</v>
      </c>
      <c r="Z21" s="23">
        <f t="shared" si="18"/>
        <v>7694.45</v>
      </c>
      <c r="AA21" s="23">
        <v>1465.0840000000001</v>
      </c>
      <c r="AB21" s="23">
        <f t="shared" si="19"/>
        <v>19.040789140224447</v>
      </c>
      <c r="AC21" s="23">
        <f t="shared" si="20"/>
        <v>9.5203945701122237</v>
      </c>
      <c r="AD21" s="23">
        <v>11693.8</v>
      </c>
      <c r="AE21" s="23">
        <f t="shared" si="21"/>
        <v>5846.9</v>
      </c>
      <c r="AF21" s="23">
        <v>1853.3620000000001</v>
      </c>
      <c r="AG21" s="23">
        <f t="shared" si="22"/>
        <v>31.698199045648124</v>
      </c>
      <c r="AH21" s="23">
        <f t="shared" si="23"/>
        <v>15.849099522824062</v>
      </c>
      <c r="AI21" s="23">
        <v>630</v>
      </c>
      <c r="AJ21" s="23">
        <f t="shared" si="24"/>
        <v>315</v>
      </c>
      <c r="AK21" s="23">
        <v>0</v>
      </c>
      <c r="AL21" s="23">
        <f t="shared" si="25"/>
        <v>0</v>
      </c>
      <c r="AM21" s="23">
        <f t="shared" si="26"/>
        <v>0</v>
      </c>
      <c r="AN21" s="23">
        <v>0</v>
      </c>
      <c r="AO21" s="23">
        <f t="shared" si="27"/>
        <v>0</v>
      </c>
      <c r="AP21" s="23">
        <v>0</v>
      </c>
      <c r="AQ21" s="23" t="e">
        <f t="shared" si="28"/>
        <v>#DIV/0!</v>
      </c>
      <c r="AR21" s="23" t="e">
        <f t="shared" si="29"/>
        <v>#DIV/0!</v>
      </c>
      <c r="AS21" s="23">
        <v>0</v>
      </c>
      <c r="AT21" s="23">
        <f t="shared" si="30"/>
        <v>0</v>
      </c>
      <c r="AU21" s="23">
        <v>0</v>
      </c>
      <c r="AV21" s="23">
        <v>0</v>
      </c>
      <c r="AW21" s="23">
        <f t="shared" si="31"/>
        <v>0</v>
      </c>
      <c r="AX21" s="23">
        <v>0</v>
      </c>
      <c r="AY21" s="23">
        <v>62122.1</v>
      </c>
      <c r="AZ21" s="23">
        <f t="shared" si="32"/>
        <v>31061.049999999996</v>
      </c>
      <c r="BA21" s="23">
        <v>20707.3</v>
      </c>
      <c r="BB21" s="23">
        <v>0</v>
      </c>
      <c r="BC21" s="23">
        <f t="shared" si="33"/>
        <v>0</v>
      </c>
      <c r="BD21" s="23">
        <v>0</v>
      </c>
      <c r="BE21" s="23">
        <v>0</v>
      </c>
      <c r="BF21" s="23">
        <f t="shared" si="34"/>
        <v>0</v>
      </c>
      <c r="BG21" s="23">
        <v>0</v>
      </c>
      <c r="BH21" s="23">
        <v>0</v>
      </c>
      <c r="BI21" s="23">
        <f t="shared" si="35"/>
        <v>0</v>
      </c>
      <c r="BJ21" s="23">
        <v>0</v>
      </c>
      <c r="BK21" s="23">
        <f t="shared" si="4"/>
        <v>4496.3999999999996</v>
      </c>
      <c r="BL21" s="23">
        <f t="shared" si="4"/>
        <v>2248.1999999999998</v>
      </c>
      <c r="BM21" s="23">
        <f t="shared" si="4"/>
        <v>303.60000000000002</v>
      </c>
      <c r="BN21" s="23">
        <f t="shared" si="36"/>
        <v>13.504136642647454</v>
      </c>
      <c r="BO21" s="23">
        <f t="shared" si="37"/>
        <v>6.7520683213237271</v>
      </c>
      <c r="BP21" s="23">
        <v>2749.6</v>
      </c>
      <c r="BQ21" s="23">
        <f t="shared" si="38"/>
        <v>1374.8</v>
      </c>
      <c r="BR21" s="23">
        <v>303.60000000000002</v>
      </c>
      <c r="BS21" s="23">
        <v>246.8</v>
      </c>
      <c r="BT21" s="23">
        <f t="shared" si="39"/>
        <v>123.4</v>
      </c>
      <c r="BU21" s="23">
        <v>0</v>
      </c>
      <c r="BV21" s="23">
        <v>0</v>
      </c>
      <c r="BW21" s="23">
        <f t="shared" si="40"/>
        <v>0</v>
      </c>
      <c r="BX21" s="23">
        <v>0</v>
      </c>
      <c r="BY21" s="23">
        <v>1500</v>
      </c>
      <c r="BZ21" s="23">
        <f t="shared" si="41"/>
        <v>750</v>
      </c>
      <c r="CA21" s="23">
        <v>0</v>
      </c>
      <c r="CB21" s="23">
        <v>0</v>
      </c>
      <c r="CC21" s="23">
        <f t="shared" si="42"/>
        <v>0</v>
      </c>
      <c r="CD21" s="23">
        <v>0</v>
      </c>
      <c r="CE21" s="23">
        <v>0</v>
      </c>
      <c r="CF21" s="23">
        <f t="shared" si="43"/>
        <v>0</v>
      </c>
      <c r="CG21" s="23">
        <v>0</v>
      </c>
      <c r="CH21" s="23">
        <v>0</v>
      </c>
      <c r="CI21" s="23">
        <f t="shared" si="44"/>
        <v>0</v>
      </c>
      <c r="CJ21" s="23">
        <v>0</v>
      </c>
      <c r="CK21" s="23">
        <v>1639.2</v>
      </c>
      <c r="CL21" s="23">
        <f t="shared" si="45"/>
        <v>819.59999999999991</v>
      </c>
      <c r="CM21" s="23">
        <v>42.2</v>
      </c>
      <c r="CN21" s="23">
        <v>1639.2</v>
      </c>
      <c r="CO21" s="23">
        <f t="shared" si="46"/>
        <v>819.59999999999991</v>
      </c>
      <c r="CP21" s="23">
        <v>42.2</v>
      </c>
      <c r="CQ21" s="23">
        <f t="shared" si="47"/>
        <v>5.1488530990727188</v>
      </c>
      <c r="CR21" s="23">
        <f t="shared" si="48"/>
        <v>2.5744265495363594</v>
      </c>
      <c r="CS21" s="23">
        <v>0</v>
      </c>
      <c r="CT21" s="23">
        <f t="shared" si="49"/>
        <v>0</v>
      </c>
      <c r="CU21" s="23">
        <v>0</v>
      </c>
      <c r="CV21" s="23">
        <v>0</v>
      </c>
      <c r="CW21" s="23">
        <f t="shared" si="50"/>
        <v>0</v>
      </c>
      <c r="CX21" s="23">
        <v>0</v>
      </c>
      <c r="CY21" s="23">
        <v>0</v>
      </c>
      <c r="CZ21" s="23">
        <f t="shared" si="51"/>
        <v>0</v>
      </c>
      <c r="DA21" s="23">
        <v>0</v>
      </c>
      <c r="DB21" s="23">
        <v>0</v>
      </c>
      <c r="DC21" s="23">
        <f t="shared" si="52"/>
        <v>0</v>
      </c>
      <c r="DD21" s="23">
        <v>0</v>
      </c>
      <c r="DE21" s="23">
        <v>0</v>
      </c>
      <c r="DF21" s="23">
        <f t="shared" si="5"/>
        <v>96088.5</v>
      </c>
      <c r="DG21" s="23">
        <f t="shared" si="5"/>
        <v>48044.25</v>
      </c>
      <c r="DH21" s="23">
        <f t="shared" si="6"/>
        <v>24371.662999999997</v>
      </c>
      <c r="DI21" s="23">
        <v>0</v>
      </c>
      <c r="DJ21" s="23">
        <f t="shared" si="53"/>
        <v>0</v>
      </c>
      <c r="DK21" s="23">
        <v>0</v>
      </c>
      <c r="DL21" s="23">
        <v>39940.9</v>
      </c>
      <c r="DM21" s="23">
        <f t="shared" si="54"/>
        <v>19970.45</v>
      </c>
      <c r="DN21" s="23">
        <v>0</v>
      </c>
      <c r="DO21" s="23">
        <v>0</v>
      </c>
      <c r="DP21" s="23">
        <f t="shared" si="55"/>
        <v>0</v>
      </c>
      <c r="DQ21" s="23">
        <v>0</v>
      </c>
      <c r="DR21" s="23">
        <v>0</v>
      </c>
      <c r="DS21" s="23">
        <f t="shared" si="56"/>
        <v>0</v>
      </c>
      <c r="DT21" s="23">
        <v>0</v>
      </c>
      <c r="DU21" s="23">
        <v>0</v>
      </c>
      <c r="DV21" s="23">
        <f t="shared" si="57"/>
        <v>0</v>
      </c>
      <c r="DW21" s="23">
        <v>0</v>
      </c>
      <c r="DX21" s="23">
        <v>17817.7</v>
      </c>
      <c r="DY21" s="23">
        <f t="shared" si="58"/>
        <v>8908.85</v>
      </c>
      <c r="DZ21" s="23">
        <v>2782.9584</v>
      </c>
      <c r="EA21" s="23">
        <v>0</v>
      </c>
      <c r="EB21" s="23">
        <f t="shared" si="7"/>
        <v>57758.600000000006</v>
      </c>
      <c r="EC21" s="23">
        <f t="shared" si="7"/>
        <v>28879.300000000003</v>
      </c>
      <c r="ED21" s="23">
        <f t="shared" si="8"/>
        <v>2782.9584</v>
      </c>
    </row>
    <row r="22" spans="1:134" s="20" customFormat="1" ht="13.5">
      <c r="A22" s="21">
        <v>13</v>
      </c>
      <c r="B22" s="27" t="s">
        <v>170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0"/>
        <v>74178.349999999991</v>
      </c>
      <c r="G22" s="23">
        <f t="shared" si="0"/>
        <v>50506.610999999997</v>
      </c>
      <c r="H22" s="23">
        <f t="shared" si="9"/>
        <v>68.088075563826905</v>
      </c>
      <c r="I22" s="23">
        <f t="shared" si="10"/>
        <v>34.044037781913453</v>
      </c>
      <c r="J22" s="23">
        <f t="shared" si="1"/>
        <v>13940.3</v>
      </c>
      <c r="K22" s="23">
        <f t="shared" si="1"/>
        <v>6970.15</v>
      </c>
      <c r="L22" s="23">
        <f t="shared" si="1"/>
        <v>5701.1110000000008</v>
      </c>
      <c r="M22" s="23">
        <f t="shared" si="11"/>
        <v>81.793232570317727</v>
      </c>
      <c r="N22" s="23">
        <f t="shared" si="12"/>
        <v>40.896616285158863</v>
      </c>
      <c r="O22" s="23">
        <f t="shared" si="2"/>
        <v>4314</v>
      </c>
      <c r="P22" s="23">
        <f t="shared" si="3"/>
        <v>2157</v>
      </c>
      <c r="Q22" s="23">
        <f t="shared" si="3"/>
        <v>4540.2520000000004</v>
      </c>
      <c r="R22" s="23">
        <f t="shared" si="13"/>
        <v>210.48919796012981</v>
      </c>
      <c r="S22" s="23">
        <f t="shared" si="14"/>
        <v>105.24459898006491</v>
      </c>
      <c r="T22" s="23">
        <v>30</v>
      </c>
      <c r="U22" s="23">
        <f t="shared" si="15"/>
        <v>15</v>
      </c>
      <c r="V22" s="23">
        <v>7.0590000000000002</v>
      </c>
      <c r="W22" s="23">
        <f t="shared" si="16"/>
        <v>47.06</v>
      </c>
      <c r="X22" s="23">
        <f t="shared" si="17"/>
        <v>23.53</v>
      </c>
      <c r="Y22" s="23">
        <v>5600</v>
      </c>
      <c r="Z22" s="23">
        <f t="shared" si="18"/>
        <v>2800</v>
      </c>
      <c r="AA22" s="23">
        <v>1.4750000000000001</v>
      </c>
      <c r="AB22" s="23">
        <f t="shared" si="19"/>
        <v>5.2678571428571436E-2</v>
      </c>
      <c r="AC22" s="23">
        <f t="shared" si="20"/>
        <v>2.6339285714285718E-2</v>
      </c>
      <c r="AD22" s="23">
        <v>4284</v>
      </c>
      <c r="AE22" s="23">
        <f t="shared" si="21"/>
        <v>2142</v>
      </c>
      <c r="AF22" s="23">
        <v>4533.1930000000002</v>
      </c>
      <c r="AG22" s="23">
        <f t="shared" si="22"/>
        <v>211.63366013071899</v>
      </c>
      <c r="AH22" s="23">
        <f t="shared" si="23"/>
        <v>105.8168300653595</v>
      </c>
      <c r="AI22" s="23">
        <v>120</v>
      </c>
      <c r="AJ22" s="23">
        <f t="shared" si="24"/>
        <v>60</v>
      </c>
      <c r="AK22" s="23">
        <v>71.5</v>
      </c>
      <c r="AL22" s="23">
        <f t="shared" si="25"/>
        <v>119.16666666666667</v>
      </c>
      <c r="AM22" s="23">
        <f t="shared" si="26"/>
        <v>59.583333333333336</v>
      </c>
      <c r="AN22" s="23">
        <v>0</v>
      </c>
      <c r="AO22" s="23">
        <f t="shared" si="27"/>
        <v>0</v>
      </c>
      <c r="AP22" s="23">
        <v>0</v>
      </c>
      <c r="AQ22" s="23" t="e">
        <f t="shared" si="28"/>
        <v>#DIV/0!</v>
      </c>
      <c r="AR22" s="23" t="e">
        <f t="shared" si="29"/>
        <v>#DIV/0!</v>
      </c>
      <c r="AS22" s="23">
        <v>0</v>
      </c>
      <c r="AT22" s="23">
        <f t="shared" si="30"/>
        <v>0</v>
      </c>
      <c r="AU22" s="23">
        <v>0</v>
      </c>
      <c r="AV22" s="23">
        <v>0</v>
      </c>
      <c r="AW22" s="23">
        <f t="shared" si="31"/>
        <v>0</v>
      </c>
      <c r="AX22" s="23">
        <v>0</v>
      </c>
      <c r="AY22" s="23">
        <v>134416.4</v>
      </c>
      <c r="AZ22" s="23">
        <f t="shared" si="32"/>
        <v>67208.2</v>
      </c>
      <c r="BA22" s="23">
        <v>44805.5</v>
      </c>
      <c r="BB22" s="23">
        <v>0</v>
      </c>
      <c r="BC22" s="23">
        <f t="shared" si="33"/>
        <v>0</v>
      </c>
      <c r="BD22" s="23">
        <v>0</v>
      </c>
      <c r="BE22" s="23">
        <v>0</v>
      </c>
      <c r="BF22" s="23">
        <f t="shared" si="34"/>
        <v>0</v>
      </c>
      <c r="BG22" s="23">
        <v>0</v>
      </c>
      <c r="BH22" s="23">
        <v>0</v>
      </c>
      <c r="BI22" s="23">
        <f t="shared" si="35"/>
        <v>0</v>
      </c>
      <c r="BJ22" s="23">
        <v>0</v>
      </c>
      <c r="BK22" s="23">
        <f t="shared" si="4"/>
        <v>2906.3</v>
      </c>
      <c r="BL22" s="23">
        <f t="shared" si="4"/>
        <v>1453.15</v>
      </c>
      <c r="BM22" s="23">
        <f t="shared" si="4"/>
        <v>604.61</v>
      </c>
      <c r="BN22" s="23">
        <f t="shared" si="36"/>
        <v>41.60685407562881</v>
      </c>
      <c r="BO22" s="23">
        <f t="shared" si="37"/>
        <v>20.803427037814405</v>
      </c>
      <c r="BP22" s="23">
        <v>200</v>
      </c>
      <c r="BQ22" s="23">
        <f t="shared" si="38"/>
        <v>100</v>
      </c>
      <c r="BR22" s="23">
        <v>3</v>
      </c>
      <c r="BS22" s="23">
        <v>2106.3000000000002</v>
      </c>
      <c r="BT22" s="23">
        <f t="shared" si="39"/>
        <v>1053.1500000000001</v>
      </c>
      <c r="BU22" s="23">
        <v>486.81</v>
      </c>
      <c r="BV22" s="23">
        <v>0</v>
      </c>
      <c r="BW22" s="23">
        <f t="shared" si="40"/>
        <v>0</v>
      </c>
      <c r="BX22" s="23">
        <v>0</v>
      </c>
      <c r="BY22" s="23">
        <v>600</v>
      </c>
      <c r="BZ22" s="23">
        <f t="shared" si="41"/>
        <v>300</v>
      </c>
      <c r="CA22" s="23">
        <v>114.8</v>
      </c>
      <c r="CB22" s="23">
        <v>0</v>
      </c>
      <c r="CC22" s="23">
        <f t="shared" si="42"/>
        <v>0</v>
      </c>
      <c r="CD22" s="23">
        <v>0</v>
      </c>
      <c r="CE22" s="23">
        <v>0</v>
      </c>
      <c r="CF22" s="23">
        <f t="shared" si="43"/>
        <v>0</v>
      </c>
      <c r="CG22" s="23">
        <v>0</v>
      </c>
      <c r="CH22" s="23">
        <v>0</v>
      </c>
      <c r="CI22" s="23">
        <f t="shared" si="44"/>
        <v>0</v>
      </c>
      <c r="CJ22" s="23">
        <v>0</v>
      </c>
      <c r="CK22" s="23">
        <v>1000</v>
      </c>
      <c r="CL22" s="23">
        <f t="shared" si="45"/>
        <v>500</v>
      </c>
      <c r="CM22" s="23">
        <v>453.274</v>
      </c>
      <c r="CN22" s="23">
        <v>600</v>
      </c>
      <c r="CO22" s="23">
        <f t="shared" si="46"/>
        <v>300</v>
      </c>
      <c r="CP22" s="23">
        <v>453.274</v>
      </c>
      <c r="CQ22" s="23">
        <f t="shared" si="47"/>
        <v>151.09133333333332</v>
      </c>
      <c r="CR22" s="23">
        <f t="shared" si="48"/>
        <v>75.545666666666662</v>
      </c>
      <c r="CS22" s="23">
        <v>0</v>
      </c>
      <c r="CT22" s="23">
        <f t="shared" si="49"/>
        <v>0</v>
      </c>
      <c r="CU22" s="23">
        <v>0</v>
      </c>
      <c r="CV22" s="23">
        <v>0</v>
      </c>
      <c r="CW22" s="23">
        <f t="shared" si="50"/>
        <v>0</v>
      </c>
      <c r="CX22" s="23">
        <v>0</v>
      </c>
      <c r="CY22" s="23">
        <v>0</v>
      </c>
      <c r="CZ22" s="23">
        <f t="shared" si="51"/>
        <v>0</v>
      </c>
      <c r="DA22" s="23">
        <v>0</v>
      </c>
      <c r="DB22" s="23">
        <v>0</v>
      </c>
      <c r="DC22" s="23">
        <f t="shared" si="52"/>
        <v>0</v>
      </c>
      <c r="DD22" s="23">
        <v>30</v>
      </c>
      <c r="DE22" s="23">
        <v>0</v>
      </c>
      <c r="DF22" s="23">
        <f t="shared" si="5"/>
        <v>148356.69999999998</v>
      </c>
      <c r="DG22" s="23">
        <f t="shared" si="5"/>
        <v>74178.349999999991</v>
      </c>
      <c r="DH22" s="23">
        <f t="shared" si="6"/>
        <v>50506.610999999997</v>
      </c>
      <c r="DI22" s="23">
        <v>0</v>
      </c>
      <c r="DJ22" s="23">
        <f t="shared" si="53"/>
        <v>0</v>
      </c>
      <c r="DK22" s="23">
        <v>0</v>
      </c>
      <c r="DL22" s="23">
        <v>0</v>
      </c>
      <c r="DM22" s="23">
        <f t="shared" si="54"/>
        <v>0</v>
      </c>
      <c r="DN22" s="23">
        <v>0</v>
      </c>
      <c r="DO22" s="23">
        <v>0</v>
      </c>
      <c r="DP22" s="23">
        <f t="shared" si="55"/>
        <v>0</v>
      </c>
      <c r="DQ22" s="23">
        <v>0</v>
      </c>
      <c r="DR22" s="23">
        <v>0</v>
      </c>
      <c r="DS22" s="23">
        <f t="shared" si="56"/>
        <v>0</v>
      </c>
      <c r="DT22" s="23">
        <v>0</v>
      </c>
      <c r="DU22" s="23">
        <v>0</v>
      </c>
      <c r="DV22" s="23">
        <f t="shared" si="57"/>
        <v>0</v>
      </c>
      <c r="DW22" s="23">
        <v>0</v>
      </c>
      <c r="DX22" s="23">
        <v>20000</v>
      </c>
      <c r="DY22" s="23">
        <f t="shared" si="58"/>
        <v>10000</v>
      </c>
      <c r="DZ22" s="23">
        <v>4150.0111999999999</v>
      </c>
      <c r="EA22" s="23">
        <v>0</v>
      </c>
      <c r="EB22" s="23">
        <f t="shared" si="7"/>
        <v>20000</v>
      </c>
      <c r="EC22" s="23">
        <f t="shared" si="7"/>
        <v>10000</v>
      </c>
      <c r="ED22" s="23">
        <f t="shared" si="8"/>
        <v>4150.0111999999999</v>
      </c>
    </row>
    <row r="23" spans="1:134">
      <c r="A23" s="21">
        <v>14</v>
      </c>
      <c r="B23" s="27" t="s">
        <v>171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0"/>
        <v>8259.9</v>
      </c>
      <c r="G23" s="23">
        <f t="shared" si="0"/>
        <v>5013.4350000000004</v>
      </c>
      <c r="H23" s="23">
        <f t="shared" si="9"/>
        <v>60.696073802346284</v>
      </c>
      <c r="I23" s="23">
        <f t="shared" si="10"/>
        <v>30.348036901173142</v>
      </c>
      <c r="J23" s="23">
        <f t="shared" si="1"/>
        <v>2806</v>
      </c>
      <c r="K23" s="23">
        <f t="shared" si="1"/>
        <v>1403</v>
      </c>
      <c r="L23" s="23">
        <f t="shared" si="1"/>
        <v>442.13499999999999</v>
      </c>
      <c r="M23" s="23">
        <f t="shared" si="11"/>
        <v>31.513542409123307</v>
      </c>
      <c r="N23" s="23">
        <f t="shared" si="12"/>
        <v>15.756771204561653</v>
      </c>
      <c r="O23" s="23">
        <f t="shared" si="2"/>
        <v>950</v>
      </c>
      <c r="P23" s="23">
        <f t="shared" si="3"/>
        <v>475</v>
      </c>
      <c r="Q23" s="23">
        <f t="shared" si="3"/>
        <v>120.152</v>
      </c>
      <c r="R23" s="23">
        <f t="shared" si="13"/>
        <v>25.295157894736843</v>
      </c>
      <c r="S23" s="23">
        <f t="shared" si="14"/>
        <v>12.647578947368421</v>
      </c>
      <c r="T23" s="23">
        <v>0</v>
      </c>
      <c r="U23" s="23">
        <f t="shared" si="15"/>
        <v>0</v>
      </c>
      <c r="V23" s="23">
        <v>3.2000000000000001E-2</v>
      </c>
      <c r="W23" s="23" t="e">
        <f t="shared" si="16"/>
        <v>#DIV/0!</v>
      </c>
      <c r="X23" s="23" t="e">
        <f t="shared" si="17"/>
        <v>#DIV/0!</v>
      </c>
      <c r="Y23" s="23">
        <v>576</v>
      </c>
      <c r="Z23" s="23">
        <f t="shared" si="18"/>
        <v>288</v>
      </c>
      <c r="AA23" s="23">
        <v>104.18300000000001</v>
      </c>
      <c r="AB23" s="23">
        <f t="shared" si="19"/>
        <v>36.17465277777778</v>
      </c>
      <c r="AC23" s="23">
        <f t="shared" si="20"/>
        <v>18.08732638888889</v>
      </c>
      <c r="AD23" s="23">
        <v>950</v>
      </c>
      <c r="AE23" s="23">
        <f t="shared" si="21"/>
        <v>475</v>
      </c>
      <c r="AF23" s="23">
        <v>120.12</v>
      </c>
      <c r="AG23" s="23">
        <f t="shared" si="22"/>
        <v>25.288421052631584</v>
      </c>
      <c r="AH23" s="23">
        <f t="shared" si="23"/>
        <v>12.644210526315792</v>
      </c>
      <c r="AI23" s="23">
        <v>0</v>
      </c>
      <c r="AJ23" s="23">
        <f t="shared" si="24"/>
        <v>0</v>
      </c>
      <c r="AK23" s="23">
        <v>0</v>
      </c>
      <c r="AL23" s="23" t="e">
        <f t="shared" si="25"/>
        <v>#DIV/0!</v>
      </c>
      <c r="AM23" s="23" t="e">
        <f t="shared" si="26"/>
        <v>#DIV/0!</v>
      </c>
      <c r="AN23" s="23">
        <v>0</v>
      </c>
      <c r="AO23" s="23">
        <f t="shared" si="27"/>
        <v>0</v>
      </c>
      <c r="AP23" s="23">
        <v>0</v>
      </c>
      <c r="AQ23" s="23" t="e">
        <f t="shared" si="28"/>
        <v>#DIV/0!</v>
      </c>
      <c r="AR23" s="23" t="e">
        <f t="shared" si="29"/>
        <v>#DIV/0!</v>
      </c>
      <c r="AS23" s="23">
        <v>0</v>
      </c>
      <c r="AT23" s="23">
        <f t="shared" si="30"/>
        <v>0</v>
      </c>
      <c r="AU23" s="23">
        <v>0</v>
      </c>
      <c r="AV23" s="23">
        <v>0</v>
      </c>
      <c r="AW23" s="23">
        <f t="shared" si="31"/>
        <v>0</v>
      </c>
      <c r="AX23" s="23">
        <v>0</v>
      </c>
      <c r="AY23" s="23">
        <v>13713.8</v>
      </c>
      <c r="AZ23" s="23">
        <f t="shared" si="32"/>
        <v>6856.9</v>
      </c>
      <c r="BA23" s="23">
        <v>4571.3</v>
      </c>
      <c r="BB23" s="23">
        <v>0</v>
      </c>
      <c r="BC23" s="23">
        <f t="shared" si="33"/>
        <v>0</v>
      </c>
      <c r="BD23" s="23">
        <v>0</v>
      </c>
      <c r="BE23" s="23">
        <v>0</v>
      </c>
      <c r="BF23" s="23">
        <f t="shared" si="34"/>
        <v>0</v>
      </c>
      <c r="BG23" s="23">
        <v>0</v>
      </c>
      <c r="BH23" s="23">
        <v>0</v>
      </c>
      <c r="BI23" s="23">
        <f t="shared" si="35"/>
        <v>0</v>
      </c>
      <c r="BJ23" s="23">
        <v>0</v>
      </c>
      <c r="BK23" s="23">
        <f t="shared" si="4"/>
        <v>1050</v>
      </c>
      <c r="BL23" s="23">
        <f t="shared" si="4"/>
        <v>525</v>
      </c>
      <c r="BM23" s="23">
        <f t="shared" si="4"/>
        <v>192.8</v>
      </c>
      <c r="BN23" s="23">
        <f t="shared" si="36"/>
        <v>36.723809523809528</v>
      </c>
      <c r="BO23" s="23">
        <f t="shared" si="37"/>
        <v>18.361904761904764</v>
      </c>
      <c r="BP23" s="23">
        <v>432</v>
      </c>
      <c r="BQ23" s="23">
        <f t="shared" si="38"/>
        <v>216</v>
      </c>
      <c r="BR23" s="23">
        <v>142.80000000000001</v>
      </c>
      <c r="BS23" s="23">
        <v>618</v>
      </c>
      <c r="BT23" s="23">
        <f t="shared" si="39"/>
        <v>309</v>
      </c>
      <c r="BU23" s="23">
        <v>50</v>
      </c>
      <c r="BV23" s="23">
        <v>0</v>
      </c>
      <c r="BW23" s="23">
        <f t="shared" si="40"/>
        <v>0</v>
      </c>
      <c r="BX23" s="23">
        <v>0</v>
      </c>
      <c r="BY23" s="23">
        <v>0</v>
      </c>
      <c r="BZ23" s="23">
        <f t="shared" si="41"/>
        <v>0</v>
      </c>
      <c r="CA23" s="23">
        <v>0</v>
      </c>
      <c r="CB23" s="23">
        <v>0</v>
      </c>
      <c r="CC23" s="23">
        <f t="shared" si="42"/>
        <v>0</v>
      </c>
      <c r="CD23" s="23">
        <v>0</v>
      </c>
      <c r="CE23" s="23">
        <v>0</v>
      </c>
      <c r="CF23" s="23">
        <f t="shared" si="43"/>
        <v>0</v>
      </c>
      <c r="CG23" s="23">
        <v>0</v>
      </c>
      <c r="CH23" s="23">
        <v>0</v>
      </c>
      <c r="CI23" s="23">
        <f t="shared" si="44"/>
        <v>0</v>
      </c>
      <c r="CJ23" s="23">
        <v>0</v>
      </c>
      <c r="CK23" s="23">
        <v>230</v>
      </c>
      <c r="CL23" s="23">
        <f t="shared" si="45"/>
        <v>115</v>
      </c>
      <c r="CM23" s="23">
        <v>25</v>
      </c>
      <c r="CN23" s="23">
        <v>230</v>
      </c>
      <c r="CO23" s="23">
        <f t="shared" si="46"/>
        <v>115</v>
      </c>
      <c r="CP23" s="23">
        <v>25</v>
      </c>
      <c r="CQ23" s="23">
        <f t="shared" si="47"/>
        <v>21.739130434782609</v>
      </c>
      <c r="CR23" s="23">
        <f t="shared" si="48"/>
        <v>10.869565217391305</v>
      </c>
      <c r="CS23" s="23">
        <v>0</v>
      </c>
      <c r="CT23" s="23">
        <f t="shared" si="49"/>
        <v>0</v>
      </c>
      <c r="CU23" s="23">
        <v>0</v>
      </c>
      <c r="CV23" s="23">
        <v>0</v>
      </c>
      <c r="CW23" s="23">
        <f t="shared" si="50"/>
        <v>0</v>
      </c>
      <c r="CX23" s="23">
        <v>0</v>
      </c>
      <c r="CY23" s="23">
        <v>0</v>
      </c>
      <c r="CZ23" s="23">
        <f t="shared" si="51"/>
        <v>0</v>
      </c>
      <c r="DA23" s="23">
        <v>0</v>
      </c>
      <c r="DB23" s="23">
        <v>0</v>
      </c>
      <c r="DC23" s="23">
        <f t="shared" si="52"/>
        <v>0</v>
      </c>
      <c r="DD23" s="23">
        <v>0</v>
      </c>
      <c r="DE23" s="23">
        <v>0</v>
      </c>
      <c r="DF23" s="23">
        <f t="shared" si="5"/>
        <v>16519.8</v>
      </c>
      <c r="DG23" s="23">
        <f t="shared" si="5"/>
        <v>8259.9</v>
      </c>
      <c r="DH23" s="23">
        <f t="shared" si="6"/>
        <v>5013.4350000000004</v>
      </c>
      <c r="DI23" s="23">
        <v>0</v>
      </c>
      <c r="DJ23" s="23">
        <f t="shared" si="53"/>
        <v>0</v>
      </c>
      <c r="DK23" s="23">
        <v>0</v>
      </c>
      <c r="DL23" s="23">
        <v>0</v>
      </c>
      <c r="DM23" s="23">
        <f t="shared" si="54"/>
        <v>0</v>
      </c>
      <c r="DN23" s="23">
        <v>0</v>
      </c>
      <c r="DO23" s="23">
        <v>0</v>
      </c>
      <c r="DP23" s="23">
        <f t="shared" si="55"/>
        <v>0</v>
      </c>
      <c r="DQ23" s="23">
        <v>0</v>
      </c>
      <c r="DR23" s="23">
        <v>0</v>
      </c>
      <c r="DS23" s="23">
        <f t="shared" si="56"/>
        <v>0</v>
      </c>
      <c r="DT23" s="23">
        <v>0</v>
      </c>
      <c r="DU23" s="23">
        <v>0</v>
      </c>
      <c r="DV23" s="23">
        <f t="shared" si="57"/>
        <v>0</v>
      </c>
      <c r="DW23" s="23">
        <v>0</v>
      </c>
      <c r="DX23" s="23">
        <v>0</v>
      </c>
      <c r="DY23" s="23">
        <f t="shared" si="58"/>
        <v>0</v>
      </c>
      <c r="DZ23" s="23">
        <v>0</v>
      </c>
      <c r="EA23" s="23">
        <v>0</v>
      </c>
      <c r="EB23" s="23">
        <f t="shared" si="7"/>
        <v>0</v>
      </c>
      <c r="EC23" s="23">
        <f t="shared" si="7"/>
        <v>0</v>
      </c>
      <c r="ED23" s="23">
        <f t="shared" si="8"/>
        <v>0</v>
      </c>
    </row>
    <row r="24" spans="1:134">
      <c r="A24" s="21">
        <v>15</v>
      </c>
      <c r="B24" s="27" t="s">
        <v>172</v>
      </c>
      <c r="C24" s="23">
        <v>0</v>
      </c>
      <c r="D24" s="23">
        <v>12738.8889</v>
      </c>
      <c r="E24" s="23">
        <f t="shared" si="0"/>
        <v>123386</v>
      </c>
      <c r="F24" s="23">
        <f t="shared" si="0"/>
        <v>61693</v>
      </c>
      <c r="G24" s="23">
        <f t="shared" si="0"/>
        <v>28076.098000000002</v>
      </c>
      <c r="H24" s="23">
        <f t="shared" si="9"/>
        <v>45.509373834956968</v>
      </c>
      <c r="I24" s="23">
        <f t="shared" si="10"/>
        <v>22.754686917478484</v>
      </c>
      <c r="J24" s="23">
        <f t="shared" si="1"/>
        <v>15408.300000000001</v>
      </c>
      <c r="K24" s="23">
        <f t="shared" si="1"/>
        <v>7704.1500000000005</v>
      </c>
      <c r="L24" s="23">
        <f t="shared" si="1"/>
        <v>3426.098</v>
      </c>
      <c r="M24" s="23">
        <f t="shared" si="11"/>
        <v>44.470811186178871</v>
      </c>
      <c r="N24" s="23">
        <f t="shared" si="12"/>
        <v>22.235405593089435</v>
      </c>
      <c r="O24" s="23">
        <f t="shared" si="2"/>
        <v>8674.6</v>
      </c>
      <c r="P24" s="23">
        <f t="shared" si="3"/>
        <v>4337.3</v>
      </c>
      <c r="Q24" s="23">
        <f t="shared" si="3"/>
        <v>1453.915</v>
      </c>
      <c r="R24" s="23">
        <f t="shared" si="13"/>
        <v>33.521199824775785</v>
      </c>
      <c r="S24" s="23">
        <f t="shared" si="14"/>
        <v>16.760599912387892</v>
      </c>
      <c r="T24" s="23">
        <v>52.6</v>
      </c>
      <c r="U24" s="23">
        <f t="shared" si="15"/>
        <v>26.300000000000004</v>
      </c>
      <c r="V24" s="23">
        <v>0.16700000000000001</v>
      </c>
      <c r="W24" s="23">
        <f t="shared" si="16"/>
        <v>0.63498098859315588</v>
      </c>
      <c r="X24" s="23">
        <f t="shared" si="17"/>
        <v>0.317490494296578</v>
      </c>
      <c r="Y24" s="23">
        <v>2927.5</v>
      </c>
      <c r="Z24" s="23">
        <f t="shared" si="18"/>
        <v>1463.75</v>
      </c>
      <c r="AA24" s="23">
        <v>52.789000000000001</v>
      </c>
      <c r="AB24" s="23">
        <f t="shared" si="19"/>
        <v>3.6064218616567034</v>
      </c>
      <c r="AC24" s="23">
        <f t="shared" si="20"/>
        <v>1.8032109308283517</v>
      </c>
      <c r="AD24" s="23">
        <v>8622</v>
      </c>
      <c r="AE24" s="23">
        <f t="shared" si="21"/>
        <v>4311</v>
      </c>
      <c r="AF24" s="23">
        <v>1453.748</v>
      </c>
      <c r="AG24" s="23">
        <f t="shared" si="22"/>
        <v>33.721827882161918</v>
      </c>
      <c r="AH24" s="23">
        <f t="shared" si="23"/>
        <v>16.860913941080959</v>
      </c>
      <c r="AI24" s="23">
        <v>1035.5</v>
      </c>
      <c r="AJ24" s="23">
        <f t="shared" si="24"/>
        <v>517.75</v>
      </c>
      <c r="AK24" s="23">
        <v>0</v>
      </c>
      <c r="AL24" s="23">
        <f t="shared" si="25"/>
        <v>0</v>
      </c>
      <c r="AM24" s="23">
        <f t="shared" si="26"/>
        <v>0</v>
      </c>
      <c r="AN24" s="23">
        <v>0</v>
      </c>
      <c r="AO24" s="23">
        <f t="shared" si="27"/>
        <v>0</v>
      </c>
      <c r="AP24" s="23">
        <v>0</v>
      </c>
      <c r="AQ24" s="23" t="e">
        <f t="shared" si="28"/>
        <v>#DIV/0!</v>
      </c>
      <c r="AR24" s="23" t="e">
        <f t="shared" si="29"/>
        <v>#DIV/0!</v>
      </c>
      <c r="AS24" s="23">
        <v>0</v>
      </c>
      <c r="AT24" s="23">
        <f t="shared" si="30"/>
        <v>0</v>
      </c>
      <c r="AU24" s="23">
        <v>0</v>
      </c>
      <c r="AV24" s="23">
        <v>0</v>
      </c>
      <c r="AW24" s="23">
        <f t="shared" si="31"/>
        <v>0</v>
      </c>
      <c r="AX24" s="23">
        <v>0</v>
      </c>
      <c r="AY24" s="23">
        <v>73949.899999999994</v>
      </c>
      <c r="AZ24" s="23">
        <f t="shared" si="32"/>
        <v>36974.949999999997</v>
      </c>
      <c r="BA24" s="23">
        <v>24650</v>
      </c>
      <c r="BB24" s="23">
        <v>0</v>
      </c>
      <c r="BC24" s="23">
        <f t="shared" si="33"/>
        <v>0</v>
      </c>
      <c r="BD24" s="23">
        <v>0</v>
      </c>
      <c r="BE24" s="23">
        <v>0</v>
      </c>
      <c r="BF24" s="23">
        <f t="shared" si="34"/>
        <v>0</v>
      </c>
      <c r="BG24" s="23">
        <v>0</v>
      </c>
      <c r="BH24" s="23">
        <v>0</v>
      </c>
      <c r="BI24" s="23">
        <f t="shared" si="35"/>
        <v>0</v>
      </c>
      <c r="BJ24" s="23">
        <v>0</v>
      </c>
      <c r="BK24" s="23">
        <f t="shared" si="4"/>
        <v>1690.7</v>
      </c>
      <c r="BL24" s="23">
        <f t="shared" si="4"/>
        <v>845.35000000000014</v>
      </c>
      <c r="BM24" s="23">
        <f t="shared" si="4"/>
        <v>0</v>
      </c>
      <c r="BN24" s="23">
        <f t="shared" si="36"/>
        <v>0</v>
      </c>
      <c r="BO24" s="23">
        <f t="shared" si="37"/>
        <v>0</v>
      </c>
      <c r="BP24" s="23">
        <v>1690.7</v>
      </c>
      <c r="BQ24" s="23">
        <f t="shared" si="38"/>
        <v>845.35000000000014</v>
      </c>
      <c r="BR24" s="23">
        <v>0</v>
      </c>
      <c r="BS24" s="23">
        <v>0</v>
      </c>
      <c r="BT24" s="23">
        <f t="shared" si="39"/>
        <v>0</v>
      </c>
      <c r="BU24" s="23">
        <v>0</v>
      </c>
      <c r="BV24" s="23">
        <v>0</v>
      </c>
      <c r="BW24" s="23">
        <f t="shared" si="40"/>
        <v>0</v>
      </c>
      <c r="BX24" s="23">
        <v>0</v>
      </c>
      <c r="BY24" s="23">
        <v>0</v>
      </c>
      <c r="BZ24" s="23">
        <f t="shared" si="41"/>
        <v>0</v>
      </c>
      <c r="CA24" s="23">
        <v>0</v>
      </c>
      <c r="CB24" s="23">
        <v>0</v>
      </c>
      <c r="CC24" s="23">
        <f t="shared" si="42"/>
        <v>0</v>
      </c>
      <c r="CD24" s="23">
        <v>0</v>
      </c>
      <c r="CE24" s="23">
        <v>0</v>
      </c>
      <c r="CF24" s="23">
        <f t="shared" si="43"/>
        <v>0</v>
      </c>
      <c r="CG24" s="23">
        <v>0</v>
      </c>
      <c r="CH24" s="23">
        <v>0</v>
      </c>
      <c r="CI24" s="23">
        <f t="shared" si="44"/>
        <v>0</v>
      </c>
      <c r="CJ24" s="23">
        <v>0</v>
      </c>
      <c r="CK24" s="23">
        <v>1080</v>
      </c>
      <c r="CL24" s="23">
        <f t="shared" si="45"/>
        <v>540</v>
      </c>
      <c r="CM24" s="23">
        <v>2.4</v>
      </c>
      <c r="CN24" s="23">
        <v>1080</v>
      </c>
      <c r="CO24" s="23">
        <f t="shared" si="46"/>
        <v>540</v>
      </c>
      <c r="CP24" s="23">
        <v>2.4</v>
      </c>
      <c r="CQ24" s="23">
        <f t="shared" si="47"/>
        <v>0.44444444444444442</v>
      </c>
      <c r="CR24" s="23">
        <f t="shared" si="48"/>
        <v>0.22222222222222221</v>
      </c>
      <c r="CS24" s="23">
        <v>0</v>
      </c>
      <c r="CT24" s="23">
        <f t="shared" si="49"/>
        <v>0</v>
      </c>
      <c r="CU24" s="23">
        <v>1916.9939999999999</v>
      </c>
      <c r="CV24" s="23">
        <v>0</v>
      </c>
      <c r="CW24" s="23">
        <f t="shared" si="50"/>
        <v>0</v>
      </c>
      <c r="CX24" s="23">
        <v>0</v>
      </c>
      <c r="CY24" s="23">
        <v>0</v>
      </c>
      <c r="CZ24" s="23">
        <f t="shared" si="51"/>
        <v>0</v>
      </c>
      <c r="DA24" s="23">
        <v>0</v>
      </c>
      <c r="DB24" s="23">
        <v>0</v>
      </c>
      <c r="DC24" s="23">
        <f t="shared" si="52"/>
        <v>0</v>
      </c>
      <c r="DD24" s="23">
        <v>0</v>
      </c>
      <c r="DE24" s="23">
        <v>0</v>
      </c>
      <c r="DF24" s="23">
        <f t="shared" si="5"/>
        <v>89358.2</v>
      </c>
      <c r="DG24" s="23">
        <f t="shared" si="5"/>
        <v>44679.1</v>
      </c>
      <c r="DH24" s="23">
        <f t="shared" si="6"/>
        <v>28076.098000000002</v>
      </c>
      <c r="DI24" s="23">
        <v>0</v>
      </c>
      <c r="DJ24" s="23">
        <f t="shared" si="53"/>
        <v>0</v>
      </c>
      <c r="DK24" s="23">
        <v>0</v>
      </c>
      <c r="DL24" s="23">
        <v>34027.800000000003</v>
      </c>
      <c r="DM24" s="23">
        <f t="shared" si="54"/>
        <v>17013.900000000001</v>
      </c>
      <c r="DN24" s="23">
        <v>0</v>
      </c>
      <c r="DO24" s="23">
        <v>0</v>
      </c>
      <c r="DP24" s="23">
        <f t="shared" si="55"/>
        <v>0</v>
      </c>
      <c r="DQ24" s="23">
        <v>0</v>
      </c>
      <c r="DR24" s="23">
        <v>0</v>
      </c>
      <c r="DS24" s="23">
        <f t="shared" si="56"/>
        <v>0</v>
      </c>
      <c r="DT24" s="23">
        <v>0</v>
      </c>
      <c r="DU24" s="23">
        <v>0</v>
      </c>
      <c r="DV24" s="23">
        <f t="shared" si="57"/>
        <v>0</v>
      </c>
      <c r="DW24" s="23">
        <v>0</v>
      </c>
      <c r="DX24" s="23">
        <v>10000</v>
      </c>
      <c r="DY24" s="23">
        <f t="shared" si="58"/>
        <v>5000</v>
      </c>
      <c r="DZ24" s="23">
        <v>0</v>
      </c>
      <c r="EA24" s="23">
        <v>0</v>
      </c>
      <c r="EB24" s="23">
        <f t="shared" si="7"/>
        <v>44027.8</v>
      </c>
      <c r="EC24" s="23">
        <f t="shared" si="7"/>
        <v>22013.9</v>
      </c>
      <c r="ED24" s="23">
        <f t="shared" si="8"/>
        <v>0</v>
      </c>
    </row>
    <row r="25" spans="1:134" s="20" customFormat="1" ht="18" customHeight="1">
      <c r="A25" s="21">
        <v>16</v>
      </c>
      <c r="B25" s="27" t="s">
        <v>173</v>
      </c>
      <c r="C25" s="23">
        <v>5844.2561999999998</v>
      </c>
      <c r="D25" s="23">
        <v>69773.478799999997</v>
      </c>
      <c r="E25" s="23">
        <f t="shared" si="0"/>
        <v>1210724.4666999998</v>
      </c>
      <c r="F25" s="23">
        <f t="shared" si="0"/>
        <v>605362.23334999988</v>
      </c>
      <c r="G25" s="23">
        <f t="shared" si="0"/>
        <v>245581.02730000002</v>
      </c>
      <c r="H25" s="23">
        <f t="shared" si="9"/>
        <v>40.567616176018269</v>
      </c>
      <c r="I25" s="23">
        <f t="shared" si="10"/>
        <v>20.283808088009135</v>
      </c>
      <c r="J25" s="23">
        <f t="shared" si="1"/>
        <v>265551.14999999997</v>
      </c>
      <c r="K25" s="23">
        <f t="shared" si="1"/>
        <v>132775.57499999998</v>
      </c>
      <c r="L25" s="23">
        <f t="shared" si="1"/>
        <v>67472.504000000015</v>
      </c>
      <c r="M25" s="23">
        <f t="shared" si="11"/>
        <v>50.816954850317927</v>
      </c>
      <c r="N25" s="23">
        <f t="shared" si="12"/>
        <v>25.408477425158964</v>
      </c>
      <c r="O25" s="23">
        <f t="shared" si="2"/>
        <v>113889.5</v>
      </c>
      <c r="P25" s="23">
        <f t="shared" si="3"/>
        <v>56944.75</v>
      </c>
      <c r="Q25" s="23">
        <f t="shared" si="3"/>
        <v>33565.732199999999</v>
      </c>
      <c r="R25" s="23">
        <f t="shared" si="13"/>
        <v>58.944384161841079</v>
      </c>
      <c r="S25" s="23">
        <f t="shared" si="14"/>
        <v>29.472192080920539</v>
      </c>
      <c r="T25" s="23">
        <v>18632.099999999999</v>
      </c>
      <c r="U25" s="23">
        <f t="shared" si="15"/>
        <v>9316.0499999999993</v>
      </c>
      <c r="V25" s="23">
        <v>3632.6192000000001</v>
      </c>
      <c r="W25" s="23">
        <f t="shared" si="16"/>
        <v>38.993126915377232</v>
      </c>
      <c r="X25" s="23">
        <f t="shared" si="17"/>
        <v>19.496563457688616</v>
      </c>
      <c r="Y25" s="23">
        <v>14985.6</v>
      </c>
      <c r="Z25" s="23">
        <f t="shared" si="18"/>
        <v>7492.7999999999993</v>
      </c>
      <c r="AA25" s="23">
        <v>1775.1638</v>
      </c>
      <c r="AB25" s="23">
        <f t="shared" si="19"/>
        <v>23.69159459748025</v>
      </c>
      <c r="AC25" s="23">
        <f t="shared" si="20"/>
        <v>11.845797298740123</v>
      </c>
      <c r="AD25" s="23">
        <v>95257.4</v>
      </c>
      <c r="AE25" s="23">
        <f t="shared" si="21"/>
        <v>47628.7</v>
      </c>
      <c r="AF25" s="23">
        <v>29933.113000000001</v>
      </c>
      <c r="AG25" s="23">
        <f t="shared" si="22"/>
        <v>62.846798253993917</v>
      </c>
      <c r="AH25" s="23">
        <f t="shared" si="23"/>
        <v>31.423399126996959</v>
      </c>
      <c r="AI25" s="23">
        <v>6083.5</v>
      </c>
      <c r="AJ25" s="23">
        <f t="shared" si="24"/>
        <v>3041.75</v>
      </c>
      <c r="AK25" s="23">
        <v>1404.941</v>
      </c>
      <c r="AL25" s="23">
        <f t="shared" si="25"/>
        <v>46.188575655461491</v>
      </c>
      <c r="AM25" s="23">
        <f t="shared" si="26"/>
        <v>23.094287827730746</v>
      </c>
      <c r="AN25" s="23">
        <v>7000</v>
      </c>
      <c r="AO25" s="23">
        <f t="shared" si="27"/>
        <v>3500</v>
      </c>
      <c r="AP25" s="23">
        <v>3431.8</v>
      </c>
      <c r="AQ25" s="23">
        <f t="shared" si="28"/>
        <v>98.051428571428573</v>
      </c>
      <c r="AR25" s="23">
        <f t="shared" si="29"/>
        <v>49.025714285714287</v>
      </c>
      <c r="AS25" s="23">
        <v>0</v>
      </c>
      <c r="AT25" s="23">
        <f t="shared" si="30"/>
        <v>0</v>
      </c>
      <c r="AU25" s="23">
        <v>0</v>
      </c>
      <c r="AV25" s="23">
        <v>0</v>
      </c>
      <c r="AW25" s="23">
        <f t="shared" si="31"/>
        <v>0</v>
      </c>
      <c r="AX25" s="23">
        <v>0</v>
      </c>
      <c r="AY25" s="23">
        <v>523875.5</v>
      </c>
      <c r="AZ25" s="23">
        <f t="shared" si="32"/>
        <v>261937.75</v>
      </c>
      <c r="BA25" s="23">
        <v>174625.2</v>
      </c>
      <c r="BB25" s="23">
        <v>7468</v>
      </c>
      <c r="BC25" s="23">
        <f t="shared" si="33"/>
        <v>3734</v>
      </c>
      <c r="BD25" s="23">
        <v>1976.3</v>
      </c>
      <c r="BE25" s="23">
        <v>0</v>
      </c>
      <c r="BF25" s="23">
        <f t="shared" si="34"/>
        <v>0</v>
      </c>
      <c r="BG25" s="23">
        <v>0</v>
      </c>
      <c r="BH25" s="23">
        <v>0</v>
      </c>
      <c r="BI25" s="23">
        <f t="shared" si="35"/>
        <v>0</v>
      </c>
      <c r="BJ25" s="23">
        <v>0</v>
      </c>
      <c r="BK25" s="23">
        <f t="shared" si="4"/>
        <v>32111.399999999998</v>
      </c>
      <c r="BL25" s="23">
        <f t="shared" si="4"/>
        <v>16055.699999999999</v>
      </c>
      <c r="BM25" s="23">
        <f t="shared" si="4"/>
        <v>2767.4279999999999</v>
      </c>
      <c r="BN25" s="23">
        <f t="shared" si="36"/>
        <v>17.236420710401916</v>
      </c>
      <c r="BO25" s="23">
        <f t="shared" si="37"/>
        <v>8.6182103552009579</v>
      </c>
      <c r="BP25" s="23">
        <v>24005.599999999999</v>
      </c>
      <c r="BQ25" s="23">
        <f t="shared" si="38"/>
        <v>12002.8</v>
      </c>
      <c r="BR25" s="23">
        <v>1353.1</v>
      </c>
      <c r="BS25" s="23">
        <v>3053.1</v>
      </c>
      <c r="BT25" s="23">
        <f t="shared" si="39"/>
        <v>1526.55</v>
      </c>
      <c r="BU25" s="23">
        <v>417.3</v>
      </c>
      <c r="BV25" s="23">
        <v>2826.7</v>
      </c>
      <c r="BW25" s="23">
        <f t="shared" si="40"/>
        <v>1413.35</v>
      </c>
      <c r="BX25" s="23">
        <v>481.428</v>
      </c>
      <c r="BY25" s="23">
        <v>2226</v>
      </c>
      <c r="BZ25" s="23">
        <f t="shared" si="41"/>
        <v>1113</v>
      </c>
      <c r="CA25" s="23">
        <v>515.6</v>
      </c>
      <c r="CB25" s="23">
        <v>0</v>
      </c>
      <c r="CC25" s="23">
        <f t="shared" si="42"/>
        <v>0</v>
      </c>
      <c r="CD25" s="23">
        <v>0</v>
      </c>
      <c r="CE25" s="23">
        <v>8411.2167000000009</v>
      </c>
      <c r="CF25" s="23">
        <f t="shared" si="43"/>
        <v>4205.6083500000004</v>
      </c>
      <c r="CG25" s="23">
        <v>1507.0233000000001</v>
      </c>
      <c r="CH25" s="23">
        <v>0</v>
      </c>
      <c r="CI25" s="23">
        <f t="shared" si="44"/>
        <v>0</v>
      </c>
      <c r="CJ25" s="23">
        <v>0</v>
      </c>
      <c r="CK25" s="23">
        <v>88065.8</v>
      </c>
      <c r="CL25" s="23">
        <f t="shared" si="45"/>
        <v>44032.9</v>
      </c>
      <c r="CM25" s="23">
        <v>20388.391</v>
      </c>
      <c r="CN25" s="23">
        <v>36648.300000000003</v>
      </c>
      <c r="CO25" s="23">
        <f t="shared" si="46"/>
        <v>18324.150000000001</v>
      </c>
      <c r="CP25" s="23">
        <v>9514.491</v>
      </c>
      <c r="CQ25" s="23">
        <f t="shared" si="47"/>
        <v>51.923232455529991</v>
      </c>
      <c r="CR25" s="23">
        <f t="shared" si="48"/>
        <v>25.961616227764996</v>
      </c>
      <c r="CS25" s="23">
        <v>1500</v>
      </c>
      <c r="CT25" s="23">
        <f t="shared" si="49"/>
        <v>750</v>
      </c>
      <c r="CU25" s="23">
        <v>307.048</v>
      </c>
      <c r="CV25" s="23">
        <v>415.35</v>
      </c>
      <c r="CW25" s="23">
        <f t="shared" si="50"/>
        <v>207.67500000000001</v>
      </c>
      <c r="CX25" s="23">
        <v>10</v>
      </c>
      <c r="CY25" s="23">
        <v>0</v>
      </c>
      <c r="CZ25" s="23">
        <f t="shared" si="51"/>
        <v>0</v>
      </c>
      <c r="DA25" s="23">
        <v>0</v>
      </c>
      <c r="DB25" s="23">
        <v>1500</v>
      </c>
      <c r="DC25" s="23">
        <f t="shared" si="52"/>
        <v>750</v>
      </c>
      <c r="DD25" s="23">
        <v>3822</v>
      </c>
      <c r="DE25" s="23">
        <v>0</v>
      </c>
      <c r="DF25" s="23">
        <f t="shared" si="5"/>
        <v>805305.8666999999</v>
      </c>
      <c r="DG25" s="23">
        <f t="shared" si="5"/>
        <v>402652.93334999995</v>
      </c>
      <c r="DH25" s="23">
        <f t="shared" si="6"/>
        <v>245581.02730000002</v>
      </c>
      <c r="DI25" s="23">
        <v>0</v>
      </c>
      <c r="DJ25" s="23">
        <f t="shared" si="53"/>
        <v>0</v>
      </c>
      <c r="DK25" s="23">
        <v>0</v>
      </c>
      <c r="DL25" s="23">
        <v>405418.6</v>
      </c>
      <c r="DM25" s="23">
        <f t="shared" si="54"/>
        <v>202709.3</v>
      </c>
      <c r="DN25" s="23">
        <v>0</v>
      </c>
      <c r="DO25" s="23">
        <v>0</v>
      </c>
      <c r="DP25" s="23">
        <f t="shared" si="55"/>
        <v>0</v>
      </c>
      <c r="DQ25" s="23">
        <v>0</v>
      </c>
      <c r="DR25" s="23">
        <v>0</v>
      </c>
      <c r="DS25" s="23">
        <f t="shared" si="56"/>
        <v>0</v>
      </c>
      <c r="DT25" s="23">
        <v>0</v>
      </c>
      <c r="DU25" s="23">
        <v>0</v>
      </c>
      <c r="DV25" s="23">
        <f t="shared" si="57"/>
        <v>0</v>
      </c>
      <c r="DW25" s="23">
        <v>0</v>
      </c>
      <c r="DX25" s="23">
        <v>150000</v>
      </c>
      <c r="DY25" s="23">
        <f t="shared" si="58"/>
        <v>75000</v>
      </c>
      <c r="DZ25" s="23">
        <v>0</v>
      </c>
      <c r="EA25" s="23">
        <v>0</v>
      </c>
      <c r="EB25" s="23">
        <f t="shared" si="7"/>
        <v>555418.6</v>
      </c>
      <c r="EC25" s="23">
        <f t="shared" si="7"/>
        <v>277709.3</v>
      </c>
      <c r="ED25" s="23">
        <f t="shared" si="8"/>
        <v>0</v>
      </c>
    </row>
    <row r="26" spans="1:134">
      <c r="A26" s="21">
        <v>17</v>
      </c>
      <c r="B26" s="29" t="s">
        <v>174</v>
      </c>
      <c r="C26" s="23">
        <v>3206.8824</v>
      </c>
      <c r="D26" s="23">
        <v>10128.458699999999</v>
      </c>
      <c r="E26" s="23">
        <f t="shared" si="0"/>
        <v>36570.300000000003</v>
      </c>
      <c r="F26" s="23">
        <f t="shared" si="0"/>
        <v>18285.150000000001</v>
      </c>
      <c r="G26" s="23">
        <f t="shared" si="0"/>
        <v>9414.3768</v>
      </c>
      <c r="H26" s="23">
        <f t="shared" si="9"/>
        <v>51.486461965037201</v>
      </c>
      <c r="I26" s="23">
        <f t="shared" si="10"/>
        <v>25.7432309825186</v>
      </c>
      <c r="J26" s="23">
        <f t="shared" si="1"/>
        <v>11637.4</v>
      </c>
      <c r="K26" s="23">
        <f t="shared" si="1"/>
        <v>5818.7</v>
      </c>
      <c r="L26" s="23">
        <f t="shared" si="1"/>
        <v>1103.4768000000001</v>
      </c>
      <c r="M26" s="23">
        <f t="shared" si="11"/>
        <v>18.964318490384453</v>
      </c>
      <c r="N26" s="23">
        <f t="shared" si="12"/>
        <v>9.4821592451922267</v>
      </c>
      <c r="O26" s="23">
        <f t="shared" si="2"/>
        <v>5185.3999999999996</v>
      </c>
      <c r="P26" s="23">
        <f t="shared" si="3"/>
        <v>2592.6999999999998</v>
      </c>
      <c r="Q26" s="23">
        <f t="shared" si="3"/>
        <v>627.06100000000004</v>
      </c>
      <c r="R26" s="23">
        <f t="shared" si="13"/>
        <v>24.185636595055353</v>
      </c>
      <c r="S26" s="23">
        <f t="shared" si="14"/>
        <v>12.092818297527677</v>
      </c>
      <c r="T26" s="23">
        <v>115.4</v>
      </c>
      <c r="U26" s="23">
        <f t="shared" si="15"/>
        <v>57.7</v>
      </c>
      <c r="V26" s="23">
        <v>0.47399999999999998</v>
      </c>
      <c r="W26" s="23">
        <f t="shared" si="16"/>
        <v>0.82149046793760816</v>
      </c>
      <c r="X26" s="23">
        <f t="shared" si="17"/>
        <v>0.41074523396880408</v>
      </c>
      <c r="Y26" s="23">
        <v>2950</v>
      </c>
      <c r="Z26" s="23">
        <f t="shared" si="18"/>
        <v>1475</v>
      </c>
      <c r="AA26" s="23">
        <v>125.3258</v>
      </c>
      <c r="AB26" s="23">
        <f t="shared" si="19"/>
        <v>8.4966644067796615</v>
      </c>
      <c r="AC26" s="23">
        <f t="shared" si="20"/>
        <v>4.2483322033898308</v>
      </c>
      <c r="AD26" s="23">
        <v>5070</v>
      </c>
      <c r="AE26" s="23">
        <f t="shared" si="21"/>
        <v>2535</v>
      </c>
      <c r="AF26" s="23">
        <v>626.58699999999999</v>
      </c>
      <c r="AG26" s="23">
        <f t="shared" si="22"/>
        <v>24.717435897435898</v>
      </c>
      <c r="AH26" s="23">
        <f t="shared" si="23"/>
        <v>12.358717948717949</v>
      </c>
      <c r="AI26" s="23">
        <v>72</v>
      </c>
      <c r="AJ26" s="23">
        <f t="shared" si="24"/>
        <v>36</v>
      </c>
      <c r="AK26" s="23">
        <v>14</v>
      </c>
      <c r="AL26" s="23">
        <f t="shared" si="25"/>
        <v>38.888888888888893</v>
      </c>
      <c r="AM26" s="23">
        <f t="shared" si="26"/>
        <v>19.444444444444446</v>
      </c>
      <c r="AN26" s="23">
        <v>0</v>
      </c>
      <c r="AO26" s="23">
        <f t="shared" si="27"/>
        <v>0</v>
      </c>
      <c r="AP26" s="23">
        <v>0</v>
      </c>
      <c r="AQ26" s="23" t="e">
        <f t="shared" si="28"/>
        <v>#DIV/0!</v>
      </c>
      <c r="AR26" s="23" t="e">
        <f t="shared" si="29"/>
        <v>#DIV/0!</v>
      </c>
      <c r="AS26" s="23">
        <v>0</v>
      </c>
      <c r="AT26" s="23">
        <f t="shared" si="30"/>
        <v>0</v>
      </c>
      <c r="AU26" s="23">
        <v>0</v>
      </c>
      <c r="AV26" s="23">
        <v>0</v>
      </c>
      <c r="AW26" s="23">
        <f t="shared" si="31"/>
        <v>0</v>
      </c>
      <c r="AX26" s="23">
        <v>0</v>
      </c>
      <c r="AY26" s="23">
        <v>24932.9</v>
      </c>
      <c r="AZ26" s="23">
        <f t="shared" si="32"/>
        <v>12466.45</v>
      </c>
      <c r="BA26" s="23">
        <v>8310.9</v>
      </c>
      <c r="BB26" s="23">
        <v>0</v>
      </c>
      <c r="BC26" s="23">
        <f t="shared" si="33"/>
        <v>0</v>
      </c>
      <c r="BD26" s="23">
        <v>0</v>
      </c>
      <c r="BE26" s="23">
        <v>0</v>
      </c>
      <c r="BF26" s="23">
        <f t="shared" si="34"/>
        <v>0</v>
      </c>
      <c r="BG26" s="23">
        <v>0</v>
      </c>
      <c r="BH26" s="23">
        <v>0</v>
      </c>
      <c r="BI26" s="23">
        <f t="shared" si="35"/>
        <v>0</v>
      </c>
      <c r="BJ26" s="23">
        <v>0</v>
      </c>
      <c r="BK26" s="23">
        <f t="shared" si="4"/>
        <v>2470</v>
      </c>
      <c r="BL26" s="23">
        <f t="shared" si="4"/>
        <v>1235</v>
      </c>
      <c r="BM26" s="23">
        <f t="shared" si="4"/>
        <v>276.67</v>
      </c>
      <c r="BN26" s="23">
        <f t="shared" si="36"/>
        <v>22.402429149797573</v>
      </c>
      <c r="BO26" s="23">
        <f t="shared" si="37"/>
        <v>11.201214574898787</v>
      </c>
      <c r="BP26" s="23">
        <v>800</v>
      </c>
      <c r="BQ26" s="23">
        <f t="shared" si="38"/>
        <v>400</v>
      </c>
      <c r="BR26" s="23">
        <v>257.67</v>
      </c>
      <c r="BS26" s="23">
        <v>1670</v>
      </c>
      <c r="BT26" s="23">
        <f t="shared" si="39"/>
        <v>835</v>
      </c>
      <c r="BU26" s="23">
        <v>19</v>
      </c>
      <c r="BV26" s="23">
        <v>0</v>
      </c>
      <c r="BW26" s="23">
        <f t="shared" si="40"/>
        <v>0</v>
      </c>
      <c r="BX26" s="23">
        <v>0</v>
      </c>
      <c r="BY26" s="23">
        <v>0</v>
      </c>
      <c r="BZ26" s="23">
        <f t="shared" si="41"/>
        <v>0</v>
      </c>
      <c r="CA26" s="23">
        <v>0</v>
      </c>
      <c r="CB26" s="23">
        <v>0</v>
      </c>
      <c r="CC26" s="23">
        <f t="shared" si="42"/>
        <v>0</v>
      </c>
      <c r="CD26" s="23">
        <v>0</v>
      </c>
      <c r="CE26" s="23">
        <v>0</v>
      </c>
      <c r="CF26" s="23">
        <f t="shared" si="43"/>
        <v>0</v>
      </c>
      <c r="CG26" s="23">
        <v>0</v>
      </c>
      <c r="CH26" s="23">
        <v>0</v>
      </c>
      <c r="CI26" s="23">
        <f t="shared" si="44"/>
        <v>0</v>
      </c>
      <c r="CJ26" s="23">
        <v>0</v>
      </c>
      <c r="CK26" s="23">
        <v>960</v>
      </c>
      <c r="CL26" s="23">
        <f t="shared" si="45"/>
        <v>480</v>
      </c>
      <c r="CM26" s="23">
        <v>60.42</v>
      </c>
      <c r="CN26" s="23">
        <v>960</v>
      </c>
      <c r="CO26" s="23">
        <f t="shared" si="46"/>
        <v>480</v>
      </c>
      <c r="CP26" s="23">
        <v>60.42</v>
      </c>
      <c r="CQ26" s="23">
        <f t="shared" si="47"/>
        <v>12.587500000000002</v>
      </c>
      <c r="CR26" s="23">
        <f t="shared" si="48"/>
        <v>6.2937500000000011</v>
      </c>
      <c r="CS26" s="23">
        <v>0</v>
      </c>
      <c r="CT26" s="23">
        <f t="shared" si="49"/>
        <v>0</v>
      </c>
      <c r="CU26" s="23">
        <v>0</v>
      </c>
      <c r="CV26" s="23">
        <v>0</v>
      </c>
      <c r="CW26" s="23">
        <f t="shared" si="50"/>
        <v>0</v>
      </c>
      <c r="CX26" s="23">
        <v>0</v>
      </c>
      <c r="CY26" s="23">
        <v>0</v>
      </c>
      <c r="CZ26" s="23">
        <f t="shared" si="51"/>
        <v>0</v>
      </c>
      <c r="DA26" s="23">
        <v>0</v>
      </c>
      <c r="DB26" s="23">
        <v>0</v>
      </c>
      <c r="DC26" s="23">
        <f t="shared" si="52"/>
        <v>0</v>
      </c>
      <c r="DD26" s="23">
        <v>0</v>
      </c>
      <c r="DE26" s="23">
        <v>0</v>
      </c>
      <c r="DF26" s="23">
        <f t="shared" si="5"/>
        <v>36570.300000000003</v>
      </c>
      <c r="DG26" s="23">
        <f t="shared" si="5"/>
        <v>18285.150000000001</v>
      </c>
      <c r="DH26" s="23">
        <f t="shared" si="6"/>
        <v>9414.3768</v>
      </c>
      <c r="DI26" s="23">
        <v>0</v>
      </c>
      <c r="DJ26" s="23">
        <f t="shared" si="53"/>
        <v>0</v>
      </c>
      <c r="DK26" s="23">
        <v>0</v>
      </c>
      <c r="DL26" s="23">
        <v>0</v>
      </c>
      <c r="DM26" s="23">
        <f t="shared" si="54"/>
        <v>0</v>
      </c>
      <c r="DN26" s="23">
        <v>0</v>
      </c>
      <c r="DO26" s="23">
        <v>0</v>
      </c>
      <c r="DP26" s="23">
        <f t="shared" si="55"/>
        <v>0</v>
      </c>
      <c r="DQ26" s="23">
        <v>0</v>
      </c>
      <c r="DR26" s="23">
        <v>0</v>
      </c>
      <c r="DS26" s="23">
        <f t="shared" si="56"/>
        <v>0</v>
      </c>
      <c r="DT26" s="23">
        <v>0</v>
      </c>
      <c r="DU26" s="23">
        <v>0</v>
      </c>
      <c r="DV26" s="23">
        <f t="shared" si="57"/>
        <v>0</v>
      </c>
      <c r="DW26" s="23">
        <v>0</v>
      </c>
      <c r="DX26" s="23">
        <v>0</v>
      </c>
      <c r="DY26" s="23">
        <f t="shared" si="58"/>
        <v>0</v>
      </c>
      <c r="DZ26" s="23">
        <v>0</v>
      </c>
      <c r="EA26" s="23">
        <v>0</v>
      </c>
      <c r="EB26" s="23">
        <f t="shared" si="7"/>
        <v>0</v>
      </c>
      <c r="EC26" s="23">
        <f t="shared" si="7"/>
        <v>0</v>
      </c>
      <c r="ED26" s="23">
        <f t="shared" si="8"/>
        <v>0</v>
      </c>
    </row>
    <row r="27" spans="1:134">
      <c r="A27" s="21">
        <v>18</v>
      </c>
      <c r="B27" s="27" t="s">
        <v>175</v>
      </c>
      <c r="C27" s="23">
        <v>2183.5880000000002</v>
      </c>
      <c r="D27" s="23">
        <v>997.41780000000006</v>
      </c>
      <c r="E27" s="23">
        <f t="shared" si="0"/>
        <v>20954.900000000001</v>
      </c>
      <c r="F27" s="23">
        <f t="shared" si="0"/>
        <v>10477.450000000001</v>
      </c>
      <c r="G27" s="23">
        <f t="shared" si="0"/>
        <v>5291.8969999999999</v>
      </c>
      <c r="H27" s="23">
        <f t="shared" si="9"/>
        <v>50.507489894964898</v>
      </c>
      <c r="I27" s="23">
        <f t="shared" si="10"/>
        <v>25.253744947482449</v>
      </c>
      <c r="J27" s="23">
        <f t="shared" si="1"/>
        <v>8063.1</v>
      </c>
      <c r="K27" s="23">
        <f t="shared" si="1"/>
        <v>4031.55</v>
      </c>
      <c r="L27" s="23">
        <f t="shared" si="1"/>
        <v>994.49700000000007</v>
      </c>
      <c r="M27" s="23">
        <f t="shared" si="11"/>
        <v>24.667857275737621</v>
      </c>
      <c r="N27" s="23">
        <f t="shared" si="12"/>
        <v>12.33392863786881</v>
      </c>
      <c r="O27" s="23">
        <f t="shared" si="2"/>
        <v>2292.2000000000003</v>
      </c>
      <c r="P27" s="23">
        <f t="shared" si="3"/>
        <v>1146.1000000000001</v>
      </c>
      <c r="Q27" s="23">
        <f t="shared" si="3"/>
        <v>282.35700000000003</v>
      </c>
      <c r="R27" s="23">
        <f t="shared" si="13"/>
        <v>24.636331908210451</v>
      </c>
      <c r="S27" s="23">
        <f t="shared" si="14"/>
        <v>12.318165954105226</v>
      </c>
      <c r="T27" s="23">
        <v>18.3</v>
      </c>
      <c r="U27" s="23">
        <f t="shared" si="15"/>
        <v>9.15</v>
      </c>
      <c r="V27" s="23">
        <v>0.54800000000000004</v>
      </c>
      <c r="W27" s="23">
        <f t="shared" si="16"/>
        <v>5.9890710382513666</v>
      </c>
      <c r="X27" s="23">
        <f t="shared" si="17"/>
        <v>2.9945355191256833</v>
      </c>
      <c r="Y27" s="23">
        <v>1961.4</v>
      </c>
      <c r="Z27" s="23">
        <f t="shared" si="18"/>
        <v>980.7</v>
      </c>
      <c r="AA27" s="23">
        <v>333.14</v>
      </c>
      <c r="AB27" s="23">
        <f t="shared" si="19"/>
        <v>33.969613541348018</v>
      </c>
      <c r="AC27" s="23">
        <f t="shared" si="20"/>
        <v>16.984806770674009</v>
      </c>
      <c r="AD27" s="23">
        <v>2273.9</v>
      </c>
      <c r="AE27" s="23">
        <f t="shared" si="21"/>
        <v>1136.95</v>
      </c>
      <c r="AF27" s="23">
        <v>281.80900000000003</v>
      </c>
      <c r="AG27" s="23">
        <f t="shared" si="22"/>
        <v>24.78640221645631</v>
      </c>
      <c r="AH27" s="23">
        <f t="shared" si="23"/>
        <v>12.393201108228155</v>
      </c>
      <c r="AI27" s="23">
        <v>24</v>
      </c>
      <c r="AJ27" s="23">
        <f t="shared" si="24"/>
        <v>12</v>
      </c>
      <c r="AK27" s="23">
        <v>0</v>
      </c>
      <c r="AL27" s="23">
        <f t="shared" si="25"/>
        <v>0</v>
      </c>
      <c r="AM27" s="23">
        <f t="shared" si="26"/>
        <v>0</v>
      </c>
      <c r="AN27" s="23">
        <v>0</v>
      </c>
      <c r="AO27" s="23">
        <f t="shared" si="27"/>
        <v>0</v>
      </c>
      <c r="AP27" s="23">
        <v>0</v>
      </c>
      <c r="AQ27" s="23" t="e">
        <f t="shared" si="28"/>
        <v>#DIV/0!</v>
      </c>
      <c r="AR27" s="23" t="e">
        <f t="shared" si="29"/>
        <v>#DIV/0!</v>
      </c>
      <c r="AS27" s="23">
        <v>0</v>
      </c>
      <c r="AT27" s="23">
        <f t="shared" si="30"/>
        <v>0</v>
      </c>
      <c r="AU27" s="23">
        <v>0</v>
      </c>
      <c r="AV27" s="23">
        <v>0</v>
      </c>
      <c r="AW27" s="23">
        <f t="shared" si="31"/>
        <v>0</v>
      </c>
      <c r="AX27" s="23">
        <v>0</v>
      </c>
      <c r="AY27" s="23">
        <v>12891.8</v>
      </c>
      <c r="AZ27" s="23">
        <f t="shared" si="32"/>
        <v>6445.9</v>
      </c>
      <c r="BA27" s="23">
        <v>4297.3999999999996</v>
      </c>
      <c r="BB27" s="23">
        <v>0</v>
      </c>
      <c r="BC27" s="23">
        <f t="shared" si="33"/>
        <v>0</v>
      </c>
      <c r="BD27" s="23">
        <v>0</v>
      </c>
      <c r="BE27" s="23">
        <v>0</v>
      </c>
      <c r="BF27" s="23">
        <f t="shared" si="34"/>
        <v>0</v>
      </c>
      <c r="BG27" s="23">
        <v>0</v>
      </c>
      <c r="BH27" s="23">
        <v>0</v>
      </c>
      <c r="BI27" s="23">
        <f t="shared" si="35"/>
        <v>0</v>
      </c>
      <c r="BJ27" s="23">
        <v>0</v>
      </c>
      <c r="BK27" s="23">
        <f t="shared" si="4"/>
        <v>2413.3000000000002</v>
      </c>
      <c r="BL27" s="23">
        <f t="shared" si="4"/>
        <v>1206.6500000000001</v>
      </c>
      <c r="BM27" s="23">
        <f t="shared" si="4"/>
        <v>269</v>
      </c>
      <c r="BN27" s="23">
        <f t="shared" si="36"/>
        <v>22.293125595657397</v>
      </c>
      <c r="BO27" s="23">
        <f t="shared" si="37"/>
        <v>11.146562797828699</v>
      </c>
      <c r="BP27" s="23">
        <v>2113.3000000000002</v>
      </c>
      <c r="BQ27" s="23">
        <f t="shared" si="38"/>
        <v>1056.6500000000001</v>
      </c>
      <c r="BR27" s="23">
        <v>269</v>
      </c>
      <c r="BS27" s="23">
        <v>300</v>
      </c>
      <c r="BT27" s="23">
        <f t="shared" si="39"/>
        <v>150</v>
      </c>
      <c r="BU27" s="23">
        <v>0</v>
      </c>
      <c r="BV27" s="23">
        <v>0</v>
      </c>
      <c r="BW27" s="23">
        <f t="shared" si="40"/>
        <v>0</v>
      </c>
      <c r="BX27" s="23">
        <v>0</v>
      </c>
      <c r="BY27" s="23">
        <v>0</v>
      </c>
      <c r="BZ27" s="23">
        <f t="shared" si="41"/>
        <v>0</v>
      </c>
      <c r="CA27" s="23">
        <v>0</v>
      </c>
      <c r="CB27" s="23">
        <v>0</v>
      </c>
      <c r="CC27" s="23">
        <f t="shared" si="42"/>
        <v>0</v>
      </c>
      <c r="CD27" s="23">
        <v>0</v>
      </c>
      <c r="CE27" s="23">
        <v>0</v>
      </c>
      <c r="CF27" s="23">
        <f t="shared" si="43"/>
        <v>0</v>
      </c>
      <c r="CG27" s="23">
        <v>0</v>
      </c>
      <c r="CH27" s="23">
        <v>0</v>
      </c>
      <c r="CI27" s="23">
        <f t="shared" si="44"/>
        <v>0</v>
      </c>
      <c r="CJ27" s="23">
        <v>0</v>
      </c>
      <c r="CK27" s="23">
        <v>1372.2</v>
      </c>
      <c r="CL27" s="23">
        <f t="shared" si="45"/>
        <v>686.1</v>
      </c>
      <c r="CM27" s="23">
        <v>110</v>
      </c>
      <c r="CN27" s="23">
        <v>1372.2</v>
      </c>
      <c r="CO27" s="23">
        <f t="shared" si="46"/>
        <v>686.1</v>
      </c>
      <c r="CP27" s="23">
        <v>110</v>
      </c>
      <c r="CQ27" s="23">
        <f t="shared" si="47"/>
        <v>16.032648301996794</v>
      </c>
      <c r="CR27" s="23">
        <f t="shared" si="48"/>
        <v>8.0163241509983969</v>
      </c>
      <c r="CS27" s="23">
        <v>0</v>
      </c>
      <c r="CT27" s="23">
        <f t="shared" si="49"/>
        <v>0</v>
      </c>
      <c r="CU27" s="23">
        <v>0</v>
      </c>
      <c r="CV27" s="23">
        <v>0</v>
      </c>
      <c r="CW27" s="23">
        <f t="shared" si="50"/>
        <v>0</v>
      </c>
      <c r="CX27" s="23">
        <v>0</v>
      </c>
      <c r="CY27" s="23">
        <v>0</v>
      </c>
      <c r="CZ27" s="23">
        <f t="shared" si="51"/>
        <v>0</v>
      </c>
      <c r="DA27" s="23">
        <v>0</v>
      </c>
      <c r="DB27" s="23">
        <v>0</v>
      </c>
      <c r="DC27" s="23">
        <f t="shared" si="52"/>
        <v>0</v>
      </c>
      <c r="DD27" s="23">
        <v>0</v>
      </c>
      <c r="DE27" s="23">
        <v>0</v>
      </c>
      <c r="DF27" s="23">
        <f t="shared" si="5"/>
        <v>20954.900000000001</v>
      </c>
      <c r="DG27" s="23">
        <f t="shared" si="5"/>
        <v>10477.450000000001</v>
      </c>
      <c r="DH27" s="23">
        <f t="shared" si="6"/>
        <v>5291.8969999999999</v>
      </c>
      <c r="DI27" s="23">
        <v>0</v>
      </c>
      <c r="DJ27" s="23">
        <f t="shared" si="53"/>
        <v>0</v>
      </c>
      <c r="DK27" s="23">
        <v>0</v>
      </c>
      <c r="DL27" s="23">
        <v>0</v>
      </c>
      <c r="DM27" s="23">
        <f t="shared" si="54"/>
        <v>0</v>
      </c>
      <c r="DN27" s="23">
        <v>0</v>
      </c>
      <c r="DO27" s="23">
        <v>0</v>
      </c>
      <c r="DP27" s="23">
        <f t="shared" si="55"/>
        <v>0</v>
      </c>
      <c r="DQ27" s="23">
        <v>0</v>
      </c>
      <c r="DR27" s="23">
        <v>0</v>
      </c>
      <c r="DS27" s="23">
        <f t="shared" si="56"/>
        <v>0</v>
      </c>
      <c r="DT27" s="23">
        <v>0</v>
      </c>
      <c r="DU27" s="23">
        <v>0</v>
      </c>
      <c r="DV27" s="23">
        <f t="shared" si="57"/>
        <v>0</v>
      </c>
      <c r="DW27" s="23">
        <v>0</v>
      </c>
      <c r="DX27" s="23">
        <v>800</v>
      </c>
      <c r="DY27" s="23">
        <f t="shared" si="58"/>
        <v>400</v>
      </c>
      <c r="DZ27" s="23">
        <v>0</v>
      </c>
      <c r="EA27" s="23">
        <v>0</v>
      </c>
      <c r="EB27" s="23">
        <f t="shared" si="7"/>
        <v>800</v>
      </c>
      <c r="EC27" s="23">
        <f t="shared" si="7"/>
        <v>400</v>
      </c>
      <c r="ED27" s="23">
        <f t="shared" si="8"/>
        <v>0</v>
      </c>
    </row>
    <row r="28" spans="1:134">
      <c r="A28" s="21">
        <v>19</v>
      </c>
      <c r="B28" s="29" t="s">
        <v>176</v>
      </c>
      <c r="C28" s="23">
        <v>2171.0569999999998</v>
      </c>
      <c r="D28" s="23">
        <v>5934.7781000000004</v>
      </c>
      <c r="E28" s="23">
        <f t="shared" si="0"/>
        <v>26127.200000000001</v>
      </c>
      <c r="F28" s="23">
        <f t="shared" si="0"/>
        <v>13063.6</v>
      </c>
      <c r="G28" s="23">
        <f t="shared" si="0"/>
        <v>7842.3471999999992</v>
      </c>
      <c r="H28" s="23">
        <f t="shared" si="9"/>
        <v>60.032052420466023</v>
      </c>
      <c r="I28" s="23">
        <f t="shared" si="10"/>
        <v>30.016026210233012</v>
      </c>
      <c r="J28" s="23">
        <f t="shared" si="1"/>
        <v>6547.8</v>
      </c>
      <c r="K28" s="23">
        <f t="shared" si="1"/>
        <v>3273.9</v>
      </c>
      <c r="L28" s="23">
        <f t="shared" si="1"/>
        <v>1315.8472000000002</v>
      </c>
      <c r="M28" s="23">
        <f t="shared" si="11"/>
        <v>40.192040074528848</v>
      </c>
      <c r="N28" s="23">
        <f t="shared" si="12"/>
        <v>20.096020037264424</v>
      </c>
      <c r="O28" s="23">
        <f t="shared" si="2"/>
        <v>3182.8</v>
      </c>
      <c r="P28" s="23">
        <f t="shared" si="3"/>
        <v>1591.4</v>
      </c>
      <c r="Q28" s="23">
        <f t="shared" si="3"/>
        <v>873.32600000000002</v>
      </c>
      <c r="R28" s="23">
        <f t="shared" si="13"/>
        <v>54.877843408319713</v>
      </c>
      <c r="S28" s="23">
        <f t="shared" si="14"/>
        <v>27.438921704159856</v>
      </c>
      <c r="T28" s="23">
        <v>234</v>
      </c>
      <c r="U28" s="23">
        <f t="shared" si="15"/>
        <v>117</v>
      </c>
      <c r="V28" s="23">
        <v>73.935000000000002</v>
      </c>
      <c r="W28" s="23">
        <f t="shared" si="16"/>
        <v>63.192307692307693</v>
      </c>
      <c r="X28" s="23">
        <f t="shared" si="17"/>
        <v>31.596153846153847</v>
      </c>
      <c r="Y28" s="23">
        <v>2148</v>
      </c>
      <c r="Z28" s="23">
        <f t="shared" si="18"/>
        <v>1074</v>
      </c>
      <c r="AA28" s="23">
        <v>182.03720000000001</v>
      </c>
      <c r="AB28" s="23">
        <f t="shared" si="19"/>
        <v>16.949459962756052</v>
      </c>
      <c r="AC28" s="23">
        <f t="shared" si="20"/>
        <v>8.4747299813780259</v>
      </c>
      <c r="AD28" s="23">
        <v>2948.8</v>
      </c>
      <c r="AE28" s="23">
        <f t="shared" si="21"/>
        <v>1474.4</v>
      </c>
      <c r="AF28" s="23">
        <v>799.39099999999996</v>
      </c>
      <c r="AG28" s="23">
        <f t="shared" si="22"/>
        <v>54.218054801953329</v>
      </c>
      <c r="AH28" s="23">
        <f t="shared" si="23"/>
        <v>27.109027400976665</v>
      </c>
      <c r="AI28" s="23">
        <v>151</v>
      </c>
      <c r="AJ28" s="23">
        <f t="shared" si="24"/>
        <v>75.5</v>
      </c>
      <c r="AK28" s="23">
        <v>0</v>
      </c>
      <c r="AL28" s="23">
        <f t="shared" si="25"/>
        <v>0</v>
      </c>
      <c r="AM28" s="23">
        <f t="shared" si="26"/>
        <v>0</v>
      </c>
      <c r="AN28" s="23">
        <v>0</v>
      </c>
      <c r="AO28" s="23">
        <f t="shared" si="27"/>
        <v>0</v>
      </c>
      <c r="AP28" s="23">
        <v>0</v>
      </c>
      <c r="AQ28" s="23" t="e">
        <f t="shared" si="28"/>
        <v>#DIV/0!</v>
      </c>
      <c r="AR28" s="23" t="e">
        <f t="shared" si="29"/>
        <v>#DIV/0!</v>
      </c>
      <c r="AS28" s="23">
        <v>0</v>
      </c>
      <c r="AT28" s="23">
        <f t="shared" si="30"/>
        <v>0</v>
      </c>
      <c r="AU28" s="23">
        <v>0</v>
      </c>
      <c r="AV28" s="23">
        <v>0</v>
      </c>
      <c r="AW28" s="23">
        <f t="shared" si="31"/>
        <v>0</v>
      </c>
      <c r="AX28" s="23">
        <v>0</v>
      </c>
      <c r="AY28" s="23">
        <v>19579.400000000001</v>
      </c>
      <c r="AZ28" s="23">
        <f t="shared" si="32"/>
        <v>9789.7000000000007</v>
      </c>
      <c r="BA28" s="23">
        <v>6526.5</v>
      </c>
      <c r="BB28" s="23">
        <v>0</v>
      </c>
      <c r="BC28" s="23">
        <f t="shared" si="33"/>
        <v>0</v>
      </c>
      <c r="BD28" s="23">
        <v>0</v>
      </c>
      <c r="BE28" s="23">
        <v>0</v>
      </c>
      <c r="BF28" s="23">
        <f t="shared" si="34"/>
        <v>0</v>
      </c>
      <c r="BG28" s="23">
        <v>0</v>
      </c>
      <c r="BH28" s="23">
        <v>0</v>
      </c>
      <c r="BI28" s="23">
        <f t="shared" si="35"/>
        <v>0</v>
      </c>
      <c r="BJ28" s="23">
        <v>0</v>
      </c>
      <c r="BK28" s="23">
        <f t="shared" si="4"/>
        <v>225</v>
      </c>
      <c r="BL28" s="23">
        <f t="shared" si="4"/>
        <v>112.5</v>
      </c>
      <c r="BM28" s="23">
        <f t="shared" si="4"/>
        <v>32.475999999999999</v>
      </c>
      <c r="BN28" s="23">
        <f t="shared" si="36"/>
        <v>28.867555555555558</v>
      </c>
      <c r="BO28" s="23">
        <f t="shared" si="37"/>
        <v>14.433777777777779</v>
      </c>
      <c r="BP28" s="23">
        <v>103.7</v>
      </c>
      <c r="BQ28" s="23">
        <f t="shared" si="38"/>
        <v>51.850000000000009</v>
      </c>
      <c r="BR28" s="23">
        <v>0</v>
      </c>
      <c r="BS28" s="23">
        <v>121.3</v>
      </c>
      <c r="BT28" s="23">
        <f t="shared" si="39"/>
        <v>60.649999999999991</v>
      </c>
      <c r="BU28" s="23">
        <v>2.476</v>
      </c>
      <c r="BV28" s="23">
        <v>0</v>
      </c>
      <c r="BW28" s="23">
        <f t="shared" si="40"/>
        <v>0</v>
      </c>
      <c r="BX28" s="23">
        <v>0</v>
      </c>
      <c r="BY28" s="23">
        <v>0</v>
      </c>
      <c r="BZ28" s="23">
        <f t="shared" si="41"/>
        <v>0</v>
      </c>
      <c r="CA28" s="23">
        <v>30</v>
      </c>
      <c r="CB28" s="23">
        <v>0</v>
      </c>
      <c r="CC28" s="23">
        <f t="shared" si="42"/>
        <v>0</v>
      </c>
      <c r="CD28" s="23">
        <v>0</v>
      </c>
      <c r="CE28" s="23">
        <v>0</v>
      </c>
      <c r="CF28" s="23">
        <f t="shared" si="43"/>
        <v>0</v>
      </c>
      <c r="CG28" s="23">
        <v>0</v>
      </c>
      <c r="CH28" s="23">
        <v>0</v>
      </c>
      <c r="CI28" s="23">
        <f t="shared" si="44"/>
        <v>0</v>
      </c>
      <c r="CJ28" s="23">
        <v>0</v>
      </c>
      <c r="CK28" s="23">
        <v>841</v>
      </c>
      <c r="CL28" s="23">
        <f t="shared" si="45"/>
        <v>420.5</v>
      </c>
      <c r="CM28" s="23">
        <v>22.13</v>
      </c>
      <c r="CN28" s="23">
        <v>840</v>
      </c>
      <c r="CO28" s="23">
        <f t="shared" si="46"/>
        <v>420</v>
      </c>
      <c r="CP28" s="23">
        <v>20.13</v>
      </c>
      <c r="CQ28" s="23">
        <f t="shared" si="47"/>
        <v>4.7928571428571427</v>
      </c>
      <c r="CR28" s="23">
        <f t="shared" si="48"/>
        <v>2.3964285714285714</v>
      </c>
      <c r="CS28" s="23">
        <v>0</v>
      </c>
      <c r="CT28" s="23">
        <f t="shared" si="49"/>
        <v>0</v>
      </c>
      <c r="CU28" s="23">
        <v>205.87799999999999</v>
      </c>
      <c r="CV28" s="23">
        <v>0</v>
      </c>
      <c r="CW28" s="23">
        <f t="shared" si="50"/>
        <v>0</v>
      </c>
      <c r="CX28" s="23">
        <v>0</v>
      </c>
      <c r="CY28" s="23">
        <v>0</v>
      </c>
      <c r="CZ28" s="23">
        <f t="shared" si="51"/>
        <v>0</v>
      </c>
      <c r="DA28" s="23">
        <v>0</v>
      </c>
      <c r="DB28" s="23">
        <v>0</v>
      </c>
      <c r="DC28" s="23">
        <f t="shared" si="52"/>
        <v>0</v>
      </c>
      <c r="DD28" s="23">
        <v>0</v>
      </c>
      <c r="DE28" s="23">
        <v>0</v>
      </c>
      <c r="DF28" s="23">
        <f t="shared" si="5"/>
        <v>26127.200000000001</v>
      </c>
      <c r="DG28" s="23">
        <f t="shared" si="5"/>
        <v>13063.6</v>
      </c>
      <c r="DH28" s="23">
        <f t="shared" si="6"/>
        <v>7842.3471999999992</v>
      </c>
      <c r="DI28" s="23">
        <v>0</v>
      </c>
      <c r="DJ28" s="23">
        <f t="shared" si="53"/>
        <v>0</v>
      </c>
      <c r="DK28" s="23">
        <v>0</v>
      </c>
      <c r="DL28" s="23">
        <v>0</v>
      </c>
      <c r="DM28" s="23">
        <f t="shared" si="54"/>
        <v>0</v>
      </c>
      <c r="DN28" s="23">
        <v>0</v>
      </c>
      <c r="DO28" s="23">
        <v>0</v>
      </c>
      <c r="DP28" s="23">
        <f t="shared" si="55"/>
        <v>0</v>
      </c>
      <c r="DQ28" s="23">
        <v>0</v>
      </c>
      <c r="DR28" s="23">
        <v>0</v>
      </c>
      <c r="DS28" s="23">
        <f t="shared" si="56"/>
        <v>0</v>
      </c>
      <c r="DT28" s="23">
        <v>0</v>
      </c>
      <c r="DU28" s="23">
        <v>0</v>
      </c>
      <c r="DV28" s="23">
        <f t="shared" si="57"/>
        <v>0</v>
      </c>
      <c r="DW28" s="23">
        <v>0</v>
      </c>
      <c r="DX28" s="23">
        <v>0</v>
      </c>
      <c r="DY28" s="23">
        <f t="shared" si="58"/>
        <v>0</v>
      </c>
      <c r="DZ28" s="23">
        <v>0</v>
      </c>
      <c r="EA28" s="23">
        <v>0</v>
      </c>
      <c r="EB28" s="23">
        <f t="shared" si="7"/>
        <v>0</v>
      </c>
      <c r="EC28" s="23">
        <f t="shared" si="7"/>
        <v>0</v>
      </c>
      <c r="ED28" s="23">
        <f t="shared" si="8"/>
        <v>0</v>
      </c>
    </row>
    <row r="29" spans="1:134">
      <c r="A29" s="21">
        <v>20</v>
      </c>
      <c r="B29" s="27" t="s">
        <v>177</v>
      </c>
      <c r="C29" s="23">
        <v>1547.9638</v>
      </c>
      <c r="D29" s="23">
        <v>472.4914</v>
      </c>
      <c r="E29" s="23">
        <f t="shared" si="0"/>
        <v>8373.5</v>
      </c>
      <c r="F29" s="23">
        <f t="shared" si="0"/>
        <v>4186.75</v>
      </c>
      <c r="G29" s="23">
        <f t="shared" si="0"/>
        <v>3050.1316000000002</v>
      </c>
      <c r="H29" s="23">
        <f t="shared" si="9"/>
        <v>72.852011703588701</v>
      </c>
      <c r="I29" s="23">
        <f t="shared" si="10"/>
        <v>36.426005851794351</v>
      </c>
      <c r="J29" s="23">
        <f t="shared" si="1"/>
        <v>3695.7000000000003</v>
      </c>
      <c r="K29" s="23">
        <f t="shared" si="1"/>
        <v>1847.8500000000001</v>
      </c>
      <c r="L29" s="23">
        <f t="shared" si="1"/>
        <v>1490.8316</v>
      </c>
      <c r="M29" s="23">
        <f t="shared" si="11"/>
        <v>80.679254268474168</v>
      </c>
      <c r="N29" s="23">
        <f t="shared" si="12"/>
        <v>40.339627134237084</v>
      </c>
      <c r="O29" s="23">
        <f t="shared" si="2"/>
        <v>1430</v>
      </c>
      <c r="P29" s="23">
        <f t="shared" si="3"/>
        <v>715</v>
      </c>
      <c r="Q29" s="23">
        <f t="shared" si="3"/>
        <v>1025.5540000000001</v>
      </c>
      <c r="R29" s="23">
        <f t="shared" si="13"/>
        <v>143.4341258741259</v>
      </c>
      <c r="S29" s="23">
        <f t="shared" si="14"/>
        <v>71.717062937062948</v>
      </c>
      <c r="T29" s="23">
        <v>30</v>
      </c>
      <c r="U29" s="23">
        <f t="shared" si="15"/>
        <v>15</v>
      </c>
      <c r="V29" s="23">
        <v>690.73599999999999</v>
      </c>
      <c r="W29" s="23">
        <f t="shared" si="16"/>
        <v>4604.9066666666668</v>
      </c>
      <c r="X29" s="23">
        <f t="shared" si="17"/>
        <v>2302.4533333333334</v>
      </c>
      <c r="Y29" s="23">
        <v>800</v>
      </c>
      <c r="Z29" s="23">
        <f t="shared" si="18"/>
        <v>400</v>
      </c>
      <c r="AA29" s="23">
        <v>135.63159999999999</v>
      </c>
      <c r="AB29" s="23">
        <f t="shared" si="19"/>
        <v>33.907899999999998</v>
      </c>
      <c r="AC29" s="23">
        <f t="shared" si="20"/>
        <v>16.953949999999999</v>
      </c>
      <c r="AD29" s="23">
        <v>1400</v>
      </c>
      <c r="AE29" s="23">
        <f t="shared" si="21"/>
        <v>700</v>
      </c>
      <c r="AF29" s="23">
        <v>334.81799999999998</v>
      </c>
      <c r="AG29" s="23">
        <f t="shared" si="22"/>
        <v>47.831142857142858</v>
      </c>
      <c r="AH29" s="23">
        <f t="shared" si="23"/>
        <v>23.915571428571429</v>
      </c>
      <c r="AI29" s="23">
        <v>12</v>
      </c>
      <c r="AJ29" s="23">
        <f t="shared" si="24"/>
        <v>6</v>
      </c>
      <c r="AK29" s="23">
        <v>0</v>
      </c>
      <c r="AL29" s="23">
        <f t="shared" si="25"/>
        <v>0</v>
      </c>
      <c r="AM29" s="23">
        <f t="shared" si="26"/>
        <v>0</v>
      </c>
      <c r="AN29" s="23">
        <v>0</v>
      </c>
      <c r="AO29" s="23">
        <f t="shared" si="27"/>
        <v>0</v>
      </c>
      <c r="AP29" s="23">
        <v>0</v>
      </c>
      <c r="AQ29" s="23" t="e">
        <f t="shared" si="28"/>
        <v>#DIV/0!</v>
      </c>
      <c r="AR29" s="23" t="e">
        <f t="shared" si="29"/>
        <v>#DIV/0!</v>
      </c>
      <c r="AS29" s="23">
        <v>0</v>
      </c>
      <c r="AT29" s="23">
        <f t="shared" si="30"/>
        <v>0</v>
      </c>
      <c r="AU29" s="23">
        <v>0</v>
      </c>
      <c r="AV29" s="23">
        <v>0</v>
      </c>
      <c r="AW29" s="23">
        <f t="shared" si="31"/>
        <v>0</v>
      </c>
      <c r="AX29" s="23">
        <v>0</v>
      </c>
      <c r="AY29" s="23">
        <v>4677.8</v>
      </c>
      <c r="AZ29" s="23">
        <f t="shared" si="32"/>
        <v>2338.9</v>
      </c>
      <c r="BA29" s="23">
        <v>1559.3</v>
      </c>
      <c r="BB29" s="23">
        <v>0</v>
      </c>
      <c r="BC29" s="23">
        <f t="shared" si="33"/>
        <v>0</v>
      </c>
      <c r="BD29" s="23">
        <v>0</v>
      </c>
      <c r="BE29" s="23">
        <v>0</v>
      </c>
      <c r="BF29" s="23">
        <f t="shared" si="34"/>
        <v>0</v>
      </c>
      <c r="BG29" s="23">
        <v>0</v>
      </c>
      <c r="BH29" s="23">
        <v>0</v>
      </c>
      <c r="BI29" s="23">
        <f t="shared" si="35"/>
        <v>0</v>
      </c>
      <c r="BJ29" s="23">
        <v>0</v>
      </c>
      <c r="BK29" s="23">
        <f t="shared" si="4"/>
        <v>764.4</v>
      </c>
      <c r="BL29" s="23">
        <f t="shared" si="4"/>
        <v>382.2</v>
      </c>
      <c r="BM29" s="23">
        <f t="shared" si="4"/>
        <v>21.802</v>
      </c>
      <c r="BN29" s="23">
        <f t="shared" si="36"/>
        <v>5.7043432757718469</v>
      </c>
      <c r="BO29" s="23">
        <f t="shared" si="37"/>
        <v>2.8521716378859234</v>
      </c>
      <c r="BP29" s="23">
        <v>600</v>
      </c>
      <c r="BQ29" s="23">
        <f t="shared" si="38"/>
        <v>300</v>
      </c>
      <c r="BR29" s="23">
        <v>0</v>
      </c>
      <c r="BS29" s="23">
        <v>150</v>
      </c>
      <c r="BT29" s="23">
        <f t="shared" si="39"/>
        <v>75</v>
      </c>
      <c r="BU29" s="23">
        <v>19.402000000000001</v>
      </c>
      <c r="BV29" s="23">
        <v>0</v>
      </c>
      <c r="BW29" s="23">
        <f t="shared" si="40"/>
        <v>0</v>
      </c>
      <c r="BX29" s="23">
        <v>0</v>
      </c>
      <c r="BY29" s="23">
        <v>14.4</v>
      </c>
      <c r="BZ29" s="23">
        <f t="shared" si="41"/>
        <v>7.1999999999999993</v>
      </c>
      <c r="CA29" s="23">
        <v>2.4</v>
      </c>
      <c r="CB29" s="23">
        <v>0</v>
      </c>
      <c r="CC29" s="23">
        <f t="shared" si="42"/>
        <v>0</v>
      </c>
      <c r="CD29" s="23">
        <v>0</v>
      </c>
      <c r="CE29" s="23">
        <v>0</v>
      </c>
      <c r="CF29" s="23">
        <f t="shared" si="43"/>
        <v>0</v>
      </c>
      <c r="CG29" s="23">
        <v>0</v>
      </c>
      <c r="CH29" s="23">
        <v>0</v>
      </c>
      <c r="CI29" s="23">
        <f t="shared" si="44"/>
        <v>0</v>
      </c>
      <c r="CJ29" s="23">
        <v>0</v>
      </c>
      <c r="CK29" s="23">
        <v>304.8</v>
      </c>
      <c r="CL29" s="23">
        <f t="shared" si="45"/>
        <v>152.4</v>
      </c>
      <c r="CM29" s="23">
        <v>3.6</v>
      </c>
      <c r="CN29" s="23">
        <v>304.8</v>
      </c>
      <c r="CO29" s="23">
        <f t="shared" si="46"/>
        <v>152.4</v>
      </c>
      <c r="CP29" s="23">
        <v>3.6</v>
      </c>
      <c r="CQ29" s="23">
        <f t="shared" si="47"/>
        <v>2.3622047244094486</v>
      </c>
      <c r="CR29" s="23">
        <f t="shared" si="48"/>
        <v>1.1811023622047243</v>
      </c>
      <c r="CS29" s="23">
        <v>0</v>
      </c>
      <c r="CT29" s="23">
        <f t="shared" si="49"/>
        <v>0</v>
      </c>
      <c r="CU29" s="23">
        <v>39.744</v>
      </c>
      <c r="CV29" s="23">
        <v>0</v>
      </c>
      <c r="CW29" s="23">
        <f t="shared" si="50"/>
        <v>0</v>
      </c>
      <c r="CX29" s="23">
        <v>0</v>
      </c>
      <c r="CY29" s="23">
        <v>0</v>
      </c>
      <c r="CZ29" s="23">
        <f t="shared" si="51"/>
        <v>0</v>
      </c>
      <c r="DA29" s="23">
        <v>0</v>
      </c>
      <c r="DB29" s="23">
        <v>384.5</v>
      </c>
      <c r="DC29" s="23">
        <f t="shared" si="52"/>
        <v>192.25</v>
      </c>
      <c r="DD29" s="23">
        <v>264.5</v>
      </c>
      <c r="DE29" s="23">
        <v>0</v>
      </c>
      <c r="DF29" s="23">
        <f t="shared" si="5"/>
        <v>8373.5</v>
      </c>
      <c r="DG29" s="23">
        <f t="shared" si="5"/>
        <v>4186.75</v>
      </c>
      <c r="DH29" s="23">
        <f t="shared" si="6"/>
        <v>3050.1316000000002</v>
      </c>
      <c r="DI29" s="23">
        <v>0</v>
      </c>
      <c r="DJ29" s="23">
        <f t="shared" si="53"/>
        <v>0</v>
      </c>
      <c r="DK29" s="23">
        <v>0</v>
      </c>
      <c r="DL29" s="23">
        <v>0</v>
      </c>
      <c r="DM29" s="23">
        <f t="shared" si="54"/>
        <v>0</v>
      </c>
      <c r="DN29" s="23">
        <v>0</v>
      </c>
      <c r="DO29" s="23">
        <v>0</v>
      </c>
      <c r="DP29" s="23">
        <f t="shared" si="55"/>
        <v>0</v>
      </c>
      <c r="DQ29" s="23">
        <v>0</v>
      </c>
      <c r="DR29" s="23">
        <v>0</v>
      </c>
      <c r="DS29" s="23">
        <f t="shared" si="56"/>
        <v>0</v>
      </c>
      <c r="DT29" s="23">
        <v>0</v>
      </c>
      <c r="DU29" s="23">
        <v>0</v>
      </c>
      <c r="DV29" s="23">
        <f t="shared" si="57"/>
        <v>0</v>
      </c>
      <c r="DW29" s="23">
        <v>0</v>
      </c>
      <c r="DX29" s="23">
        <v>0</v>
      </c>
      <c r="DY29" s="23">
        <f t="shared" si="58"/>
        <v>0</v>
      </c>
      <c r="DZ29" s="23">
        <v>0</v>
      </c>
      <c r="EA29" s="23">
        <v>0</v>
      </c>
      <c r="EB29" s="23">
        <f t="shared" si="7"/>
        <v>0</v>
      </c>
      <c r="EC29" s="23">
        <f t="shared" si="7"/>
        <v>0</v>
      </c>
      <c r="ED29" s="23">
        <f t="shared" si="8"/>
        <v>0</v>
      </c>
    </row>
    <row r="30" spans="1:134">
      <c r="A30" s="21">
        <v>21</v>
      </c>
      <c r="B30" s="29" t="s">
        <v>178</v>
      </c>
      <c r="C30" s="23">
        <v>9415.2000000000007</v>
      </c>
      <c r="D30" s="23">
        <v>2402.9148</v>
      </c>
      <c r="E30" s="23">
        <f t="shared" si="0"/>
        <v>68778.5</v>
      </c>
      <c r="F30" s="23">
        <f t="shared" si="0"/>
        <v>34389.25</v>
      </c>
      <c r="G30" s="23">
        <f t="shared" si="0"/>
        <v>15964.401100000003</v>
      </c>
      <c r="H30" s="23">
        <f t="shared" si="9"/>
        <v>46.422649810623966</v>
      </c>
      <c r="I30" s="23">
        <f t="shared" si="10"/>
        <v>23.211324905311983</v>
      </c>
      <c r="J30" s="23">
        <f t="shared" si="1"/>
        <v>14810</v>
      </c>
      <c r="K30" s="23">
        <f t="shared" si="1"/>
        <v>7405</v>
      </c>
      <c r="L30" s="23">
        <f t="shared" si="1"/>
        <v>1113.3010999999999</v>
      </c>
      <c r="M30" s="23">
        <f t="shared" si="11"/>
        <v>15.034451046590142</v>
      </c>
      <c r="N30" s="23">
        <f t="shared" si="12"/>
        <v>7.5172255232950711</v>
      </c>
      <c r="O30" s="23">
        <f t="shared" si="2"/>
        <v>6430</v>
      </c>
      <c r="P30" s="23">
        <f t="shared" si="3"/>
        <v>3215</v>
      </c>
      <c r="Q30" s="23">
        <f t="shared" si="3"/>
        <v>888.51700000000005</v>
      </c>
      <c r="R30" s="23">
        <f t="shared" si="13"/>
        <v>27.636609642301714</v>
      </c>
      <c r="S30" s="23">
        <f t="shared" si="14"/>
        <v>13.818304821150857</v>
      </c>
      <c r="T30" s="23">
        <v>30</v>
      </c>
      <c r="U30" s="23">
        <f t="shared" si="15"/>
        <v>15</v>
      </c>
      <c r="V30" s="23">
        <v>0.20499999999999999</v>
      </c>
      <c r="W30" s="23">
        <f t="shared" si="16"/>
        <v>1.3666666666666665</v>
      </c>
      <c r="X30" s="23">
        <f t="shared" si="17"/>
        <v>0.68333333333333324</v>
      </c>
      <c r="Y30" s="23">
        <v>4400</v>
      </c>
      <c r="Z30" s="23">
        <f t="shared" si="18"/>
        <v>2200</v>
      </c>
      <c r="AA30" s="23">
        <v>0.83409999999999995</v>
      </c>
      <c r="AB30" s="23">
        <f t="shared" si="19"/>
        <v>3.7913636363636358E-2</v>
      </c>
      <c r="AC30" s="23">
        <f t="shared" si="20"/>
        <v>1.8956818181818179E-2</v>
      </c>
      <c r="AD30" s="23">
        <v>6400</v>
      </c>
      <c r="AE30" s="23">
        <f t="shared" si="21"/>
        <v>3200</v>
      </c>
      <c r="AF30" s="23">
        <v>888.31200000000001</v>
      </c>
      <c r="AG30" s="23">
        <f t="shared" si="22"/>
        <v>27.75975</v>
      </c>
      <c r="AH30" s="23">
        <f t="shared" si="23"/>
        <v>13.879875</v>
      </c>
      <c r="AI30" s="23">
        <v>60</v>
      </c>
      <c r="AJ30" s="23">
        <f t="shared" si="24"/>
        <v>30</v>
      </c>
      <c r="AK30" s="23">
        <v>15</v>
      </c>
      <c r="AL30" s="23">
        <f t="shared" si="25"/>
        <v>50</v>
      </c>
      <c r="AM30" s="23">
        <f t="shared" si="26"/>
        <v>25</v>
      </c>
      <c r="AN30" s="23">
        <v>0</v>
      </c>
      <c r="AO30" s="23">
        <f t="shared" si="27"/>
        <v>0</v>
      </c>
      <c r="AP30" s="23">
        <v>0</v>
      </c>
      <c r="AQ30" s="23" t="e">
        <f t="shared" si="28"/>
        <v>#DIV/0!</v>
      </c>
      <c r="AR30" s="23" t="e">
        <f t="shared" si="29"/>
        <v>#DIV/0!</v>
      </c>
      <c r="AS30" s="23">
        <v>0</v>
      </c>
      <c r="AT30" s="23">
        <f t="shared" si="30"/>
        <v>0</v>
      </c>
      <c r="AU30" s="23">
        <v>0</v>
      </c>
      <c r="AV30" s="23">
        <v>0</v>
      </c>
      <c r="AW30" s="23">
        <f t="shared" si="31"/>
        <v>0</v>
      </c>
      <c r="AX30" s="23">
        <v>0</v>
      </c>
      <c r="AY30" s="23">
        <v>44553.3</v>
      </c>
      <c r="AZ30" s="23">
        <f t="shared" si="32"/>
        <v>22276.65</v>
      </c>
      <c r="BA30" s="23">
        <v>14851.1</v>
      </c>
      <c r="BB30" s="23">
        <v>0</v>
      </c>
      <c r="BC30" s="23">
        <f t="shared" si="33"/>
        <v>0</v>
      </c>
      <c r="BD30" s="23">
        <v>0</v>
      </c>
      <c r="BE30" s="23">
        <v>0</v>
      </c>
      <c r="BF30" s="23">
        <f t="shared" si="34"/>
        <v>0</v>
      </c>
      <c r="BG30" s="23">
        <v>0</v>
      </c>
      <c r="BH30" s="23">
        <v>0</v>
      </c>
      <c r="BI30" s="23">
        <f t="shared" si="35"/>
        <v>0</v>
      </c>
      <c r="BJ30" s="23">
        <v>0</v>
      </c>
      <c r="BK30" s="23">
        <f t="shared" si="4"/>
        <v>1620</v>
      </c>
      <c r="BL30" s="23">
        <f t="shared" si="4"/>
        <v>810</v>
      </c>
      <c r="BM30" s="23">
        <f t="shared" si="4"/>
        <v>0</v>
      </c>
      <c r="BN30" s="23">
        <f t="shared" si="36"/>
        <v>0</v>
      </c>
      <c r="BO30" s="23">
        <f t="shared" si="37"/>
        <v>0</v>
      </c>
      <c r="BP30" s="23">
        <v>870</v>
      </c>
      <c r="BQ30" s="23">
        <f t="shared" si="38"/>
        <v>435</v>
      </c>
      <c r="BR30" s="23">
        <v>0</v>
      </c>
      <c r="BS30" s="23">
        <v>450</v>
      </c>
      <c r="BT30" s="23">
        <f t="shared" si="39"/>
        <v>225</v>
      </c>
      <c r="BU30" s="23">
        <v>0</v>
      </c>
      <c r="BV30" s="23">
        <v>0</v>
      </c>
      <c r="BW30" s="23">
        <f t="shared" si="40"/>
        <v>0</v>
      </c>
      <c r="BX30" s="23">
        <v>0</v>
      </c>
      <c r="BY30" s="23">
        <v>300</v>
      </c>
      <c r="BZ30" s="23">
        <f t="shared" si="41"/>
        <v>150</v>
      </c>
      <c r="CA30" s="23">
        <v>0</v>
      </c>
      <c r="CB30" s="23">
        <v>0</v>
      </c>
      <c r="CC30" s="23">
        <f t="shared" si="42"/>
        <v>0</v>
      </c>
      <c r="CD30" s="23">
        <v>0</v>
      </c>
      <c r="CE30" s="23">
        <v>0</v>
      </c>
      <c r="CF30" s="23">
        <f t="shared" si="43"/>
        <v>0</v>
      </c>
      <c r="CG30" s="23">
        <v>0</v>
      </c>
      <c r="CH30" s="23">
        <v>0</v>
      </c>
      <c r="CI30" s="23">
        <f t="shared" si="44"/>
        <v>0</v>
      </c>
      <c r="CJ30" s="23">
        <v>0</v>
      </c>
      <c r="CK30" s="23">
        <v>2300</v>
      </c>
      <c r="CL30" s="23">
        <f t="shared" si="45"/>
        <v>1150</v>
      </c>
      <c r="CM30" s="23">
        <v>208.95</v>
      </c>
      <c r="CN30" s="23">
        <v>1100</v>
      </c>
      <c r="CO30" s="23">
        <f t="shared" si="46"/>
        <v>550</v>
      </c>
      <c r="CP30" s="23">
        <v>113.15</v>
      </c>
      <c r="CQ30" s="23">
        <f t="shared" si="47"/>
        <v>20.572727272727274</v>
      </c>
      <c r="CR30" s="23">
        <f t="shared" si="48"/>
        <v>10.286363636363637</v>
      </c>
      <c r="CS30" s="23">
        <v>0</v>
      </c>
      <c r="CT30" s="23">
        <f t="shared" si="49"/>
        <v>0</v>
      </c>
      <c r="CU30" s="23">
        <v>0</v>
      </c>
      <c r="CV30" s="23">
        <v>0</v>
      </c>
      <c r="CW30" s="23">
        <f t="shared" si="50"/>
        <v>0</v>
      </c>
      <c r="CX30" s="23">
        <v>0</v>
      </c>
      <c r="CY30" s="23">
        <v>0</v>
      </c>
      <c r="CZ30" s="23">
        <f t="shared" si="51"/>
        <v>0</v>
      </c>
      <c r="DA30" s="23">
        <v>0</v>
      </c>
      <c r="DB30" s="23">
        <v>0</v>
      </c>
      <c r="DC30" s="23">
        <f t="shared" si="52"/>
        <v>0</v>
      </c>
      <c r="DD30" s="23">
        <v>0</v>
      </c>
      <c r="DE30" s="23">
        <v>0</v>
      </c>
      <c r="DF30" s="23">
        <f t="shared" si="5"/>
        <v>59363.3</v>
      </c>
      <c r="DG30" s="23">
        <f t="shared" si="5"/>
        <v>29681.65</v>
      </c>
      <c r="DH30" s="23">
        <f t="shared" si="6"/>
        <v>15964.401100000001</v>
      </c>
      <c r="DI30" s="23">
        <v>0</v>
      </c>
      <c r="DJ30" s="23">
        <f t="shared" si="53"/>
        <v>0</v>
      </c>
      <c r="DK30" s="23">
        <v>0</v>
      </c>
      <c r="DL30" s="23">
        <v>9415.2000000000007</v>
      </c>
      <c r="DM30" s="23">
        <f t="shared" si="54"/>
        <v>4707.6000000000004</v>
      </c>
      <c r="DN30" s="23">
        <v>0</v>
      </c>
      <c r="DO30" s="23">
        <v>0</v>
      </c>
      <c r="DP30" s="23">
        <f t="shared" si="55"/>
        <v>0</v>
      </c>
      <c r="DQ30" s="23">
        <v>0</v>
      </c>
      <c r="DR30" s="23">
        <v>0</v>
      </c>
      <c r="DS30" s="23">
        <f t="shared" si="56"/>
        <v>0</v>
      </c>
      <c r="DT30" s="23">
        <v>0</v>
      </c>
      <c r="DU30" s="23">
        <v>0</v>
      </c>
      <c r="DV30" s="23">
        <f t="shared" si="57"/>
        <v>0</v>
      </c>
      <c r="DW30" s="23">
        <v>0</v>
      </c>
      <c r="DX30" s="23">
        <v>2950</v>
      </c>
      <c r="DY30" s="23">
        <f t="shared" si="58"/>
        <v>1475</v>
      </c>
      <c r="DZ30" s="23">
        <v>2468</v>
      </c>
      <c r="EA30" s="23">
        <v>0</v>
      </c>
      <c r="EB30" s="23">
        <f t="shared" si="7"/>
        <v>12365.2</v>
      </c>
      <c r="EC30" s="23">
        <f t="shared" si="7"/>
        <v>6182.6</v>
      </c>
      <c r="ED30" s="23">
        <f t="shared" si="8"/>
        <v>2468</v>
      </c>
    </row>
    <row r="31" spans="1:134">
      <c r="A31" s="21">
        <v>22</v>
      </c>
      <c r="B31" s="27" t="s">
        <v>179</v>
      </c>
      <c r="C31" s="23">
        <v>1421.9073000000001</v>
      </c>
      <c r="D31" s="23">
        <v>7194.1887999999999</v>
      </c>
      <c r="E31" s="23">
        <f t="shared" si="0"/>
        <v>211262</v>
      </c>
      <c r="F31" s="23">
        <f t="shared" si="0"/>
        <v>105631</v>
      </c>
      <c r="G31" s="23">
        <f t="shared" si="0"/>
        <v>64298.530800000008</v>
      </c>
      <c r="H31" s="23">
        <f t="shared" si="9"/>
        <v>60.870890931639401</v>
      </c>
      <c r="I31" s="23">
        <f t="shared" si="10"/>
        <v>30.435445465819701</v>
      </c>
      <c r="J31" s="23">
        <f t="shared" si="1"/>
        <v>41305.800000000003</v>
      </c>
      <c r="K31" s="23">
        <f t="shared" si="1"/>
        <v>20652.900000000001</v>
      </c>
      <c r="L31" s="23">
        <f t="shared" si="1"/>
        <v>7901.3508000000002</v>
      </c>
      <c r="M31" s="23">
        <f t="shared" si="11"/>
        <v>38.257827230074227</v>
      </c>
      <c r="N31" s="23">
        <f t="shared" si="12"/>
        <v>19.128913615037114</v>
      </c>
      <c r="O31" s="23">
        <f t="shared" si="2"/>
        <v>21530.6</v>
      </c>
      <c r="P31" s="23">
        <f t="shared" si="3"/>
        <v>10765.3</v>
      </c>
      <c r="Q31" s="23">
        <f t="shared" si="3"/>
        <v>5629.6126999999997</v>
      </c>
      <c r="R31" s="23">
        <f t="shared" si="13"/>
        <v>52.294062404206109</v>
      </c>
      <c r="S31" s="23">
        <f t="shared" si="14"/>
        <v>26.147031202103054</v>
      </c>
      <c r="T31" s="23">
        <v>1520.6</v>
      </c>
      <c r="U31" s="23">
        <f t="shared" si="15"/>
        <v>760.3</v>
      </c>
      <c r="V31" s="23">
        <v>173.227</v>
      </c>
      <c r="W31" s="23">
        <f t="shared" si="16"/>
        <v>22.784032618703147</v>
      </c>
      <c r="X31" s="23">
        <f t="shared" si="17"/>
        <v>11.392016309351574</v>
      </c>
      <c r="Y31" s="23">
        <v>6949.2</v>
      </c>
      <c r="Z31" s="23">
        <f t="shared" si="18"/>
        <v>3474.6000000000004</v>
      </c>
      <c r="AA31" s="23">
        <v>182.56</v>
      </c>
      <c r="AB31" s="23">
        <f t="shared" si="19"/>
        <v>5.2541299717953143</v>
      </c>
      <c r="AC31" s="23">
        <f t="shared" si="20"/>
        <v>2.6270649858976576</v>
      </c>
      <c r="AD31" s="23">
        <v>20010</v>
      </c>
      <c r="AE31" s="23">
        <f t="shared" si="21"/>
        <v>10005</v>
      </c>
      <c r="AF31" s="23">
        <v>5456.3856999999998</v>
      </c>
      <c r="AG31" s="23">
        <f t="shared" si="22"/>
        <v>54.536588705647169</v>
      </c>
      <c r="AH31" s="23">
        <f t="shared" si="23"/>
        <v>27.268294352823585</v>
      </c>
      <c r="AI31" s="23">
        <v>254</v>
      </c>
      <c r="AJ31" s="23">
        <f t="shared" si="24"/>
        <v>127</v>
      </c>
      <c r="AK31" s="23">
        <v>15</v>
      </c>
      <c r="AL31" s="23">
        <f t="shared" si="25"/>
        <v>11.811023622047244</v>
      </c>
      <c r="AM31" s="23">
        <f t="shared" si="26"/>
        <v>5.9055118110236222</v>
      </c>
      <c r="AN31" s="23">
        <v>0</v>
      </c>
      <c r="AO31" s="23">
        <f t="shared" si="27"/>
        <v>0</v>
      </c>
      <c r="AP31" s="23">
        <v>0</v>
      </c>
      <c r="AQ31" s="23" t="e">
        <f t="shared" si="28"/>
        <v>#DIV/0!</v>
      </c>
      <c r="AR31" s="23" t="e">
        <f t="shared" si="29"/>
        <v>#DIV/0!</v>
      </c>
      <c r="AS31" s="23">
        <v>0</v>
      </c>
      <c r="AT31" s="23">
        <f t="shared" si="30"/>
        <v>0</v>
      </c>
      <c r="AU31" s="23">
        <v>0</v>
      </c>
      <c r="AV31" s="23">
        <v>0</v>
      </c>
      <c r="AW31" s="23">
        <f t="shared" si="31"/>
        <v>0</v>
      </c>
      <c r="AX31" s="23">
        <v>0</v>
      </c>
      <c r="AY31" s="23">
        <v>167994.5</v>
      </c>
      <c r="AZ31" s="23">
        <f t="shared" si="32"/>
        <v>83997.25</v>
      </c>
      <c r="BA31" s="23">
        <v>55998.1</v>
      </c>
      <c r="BB31" s="23">
        <v>1961.7</v>
      </c>
      <c r="BC31" s="23">
        <f t="shared" si="33"/>
        <v>980.84999999999991</v>
      </c>
      <c r="BD31" s="23">
        <v>555.79999999999995</v>
      </c>
      <c r="BE31" s="23">
        <v>0</v>
      </c>
      <c r="BF31" s="23">
        <f t="shared" si="34"/>
        <v>0</v>
      </c>
      <c r="BG31" s="23">
        <v>0</v>
      </c>
      <c r="BH31" s="23">
        <v>0</v>
      </c>
      <c r="BI31" s="23">
        <f t="shared" si="35"/>
        <v>0</v>
      </c>
      <c r="BJ31" s="23">
        <v>0</v>
      </c>
      <c r="BK31" s="23">
        <f t="shared" si="4"/>
        <v>1710</v>
      </c>
      <c r="BL31" s="23">
        <f t="shared" si="4"/>
        <v>855</v>
      </c>
      <c r="BM31" s="23">
        <f t="shared" si="4"/>
        <v>363.75310000000002</v>
      </c>
      <c r="BN31" s="23">
        <f t="shared" si="36"/>
        <v>42.544222222222224</v>
      </c>
      <c r="BO31" s="23">
        <f t="shared" si="37"/>
        <v>21.272111111111112</v>
      </c>
      <c r="BP31" s="23">
        <v>1210</v>
      </c>
      <c r="BQ31" s="23">
        <f t="shared" si="38"/>
        <v>605</v>
      </c>
      <c r="BR31" s="23">
        <v>363.75310000000002</v>
      </c>
      <c r="BS31" s="23">
        <v>0</v>
      </c>
      <c r="BT31" s="23">
        <f t="shared" si="39"/>
        <v>0</v>
      </c>
      <c r="BU31" s="23">
        <v>0</v>
      </c>
      <c r="BV31" s="23">
        <v>0</v>
      </c>
      <c r="BW31" s="23">
        <f t="shared" si="40"/>
        <v>0</v>
      </c>
      <c r="BX31" s="23">
        <v>0</v>
      </c>
      <c r="BY31" s="23">
        <v>500</v>
      </c>
      <c r="BZ31" s="23">
        <f t="shared" si="41"/>
        <v>250</v>
      </c>
      <c r="CA31" s="23">
        <v>0</v>
      </c>
      <c r="CB31" s="23">
        <v>0</v>
      </c>
      <c r="CC31" s="23">
        <f t="shared" si="42"/>
        <v>0</v>
      </c>
      <c r="CD31" s="23">
        <v>0</v>
      </c>
      <c r="CE31" s="23">
        <v>0</v>
      </c>
      <c r="CF31" s="23">
        <f t="shared" si="43"/>
        <v>0</v>
      </c>
      <c r="CG31" s="23">
        <v>0</v>
      </c>
      <c r="CH31" s="23">
        <v>0</v>
      </c>
      <c r="CI31" s="23">
        <f t="shared" si="44"/>
        <v>0</v>
      </c>
      <c r="CJ31" s="23">
        <v>0</v>
      </c>
      <c r="CK31" s="23">
        <v>10862</v>
      </c>
      <c r="CL31" s="23">
        <f t="shared" si="45"/>
        <v>5431</v>
      </c>
      <c r="CM31" s="23">
        <v>1540.2049999999999</v>
      </c>
      <c r="CN31" s="23">
        <v>6542</v>
      </c>
      <c r="CO31" s="23">
        <f t="shared" si="46"/>
        <v>3271</v>
      </c>
      <c r="CP31" s="23">
        <v>604.90499999999997</v>
      </c>
      <c r="CQ31" s="23">
        <f t="shared" si="47"/>
        <v>18.492968511158665</v>
      </c>
      <c r="CR31" s="23">
        <f t="shared" si="48"/>
        <v>9.2464842555793325</v>
      </c>
      <c r="CS31" s="23">
        <v>0</v>
      </c>
      <c r="CT31" s="23">
        <f t="shared" si="49"/>
        <v>0</v>
      </c>
      <c r="CU31" s="23">
        <v>170.22</v>
      </c>
      <c r="CV31" s="23">
        <v>0</v>
      </c>
      <c r="CW31" s="23">
        <f t="shared" si="50"/>
        <v>0</v>
      </c>
      <c r="CX31" s="23">
        <v>0</v>
      </c>
      <c r="CY31" s="23">
        <v>0</v>
      </c>
      <c r="CZ31" s="23">
        <f t="shared" si="51"/>
        <v>0</v>
      </c>
      <c r="DA31" s="23">
        <v>0</v>
      </c>
      <c r="DB31" s="23">
        <v>0</v>
      </c>
      <c r="DC31" s="23">
        <f t="shared" si="52"/>
        <v>0</v>
      </c>
      <c r="DD31" s="23">
        <v>0</v>
      </c>
      <c r="DE31" s="23">
        <v>0</v>
      </c>
      <c r="DF31" s="23">
        <f t="shared" si="5"/>
        <v>211262</v>
      </c>
      <c r="DG31" s="23">
        <f t="shared" si="5"/>
        <v>105631</v>
      </c>
      <c r="DH31" s="23">
        <f t="shared" si="6"/>
        <v>64455.250800000009</v>
      </c>
      <c r="DI31" s="23">
        <v>0</v>
      </c>
      <c r="DJ31" s="23">
        <f t="shared" si="53"/>
        <v>0</v>
      </c>
      <c r="DK31" s="23">
        <v>0</v>
      </c>
      <c r="DL31" s="23">
        <v>0</v>
      </c>
      <c r="DM31" s="23">
        <f t="shared" si="54"/>
        <v>0</v>
      </c>
      <c r="DN31" s="23">
        <v>-156.72</v>
      </c>
      <c r="DO31" s="23">
        <v>0</v>
      </c>
      <c r="DP31" s="23">
        <f t="shared" si="55"/>
        <v>0</v>
      </c>
      <c r="DQ31" s="23">
        <v>0</v>
      </c>
      <c r="DR31" s="23">
        <v>0</v>
      </c>
      <c r="DS31" s="23">
        <f t="shared" si="56"/>
        <v>0</v>
      </c>
      <c r="DT31" s="23">
        <v>0</v>
      </c>
      <c r="DU31" s="23">
        <v>0</v>
      </c>
      <c r="DV31" s="23">
        <f t="shared" si="57"/>
        <v>0</v>
      </c>
      <c r="DW31" s="23">
        <v>0</v>
      </c>
      <c r="DX31" s="23">
        <v>42000</v>
      </c>
      <c r="DY31" s="23">
        <f t="shared" si="58"/>
        <v>21000</v>
      </c>
      <c r="DZ31" s="23">
        <v>478</v>
      </c>
      <c r="EA31" s="23">
        <v>0</v>
      </c>
      <c r="EB31" s="23">
        <f t="shared" si="7"/>
        <v>42000</v>
      </c>
      <c r="EC31" s="23">
        <f t="shared" si="7"/>
        <v>21000</v>
      </c>
      <c r="ED31" s="23">
        <f t="shared" si="8"/>
        <v>321.27999999999997</v>
      </c>
    </row>
    <row r="32" spans="1:134">
      <c r="A32" s="21">
        <v>23</v>
      </c>
      <c r="B32" s="27" t="s">
        <v>180</v>
      </c>
      <c r="C32" s="23">
        <v>3171.0761000000002</v>
      </c>
      <c r="D32" s="23">
        <v>1801.5191</v>
      </c>
      <c r="E32" s="23">
        <f t="shared" si="0"/>
        <v>152612.55500000002</v>
      </c>
      <c r="F32" s="23">
        <f t="shared" si="0"/>
        <v>76306.277500000011</v>
      </c>
      <c r="G32" s="23">
        <f t="shared" si="0"/>
        <v>44248.727899999998</v>
      </c>
      <c r="H32" s="23">
        <f t="shared" si="9"/>
        <v>57.988319375165418</v>
      </c>
      <c r="I32" s="23">
        <f t="shared" si="10"/>
        <v>28.994159687582709</v>
      </c>
      <c r="J32" s="23">
        <f t="shared" si="1"/>
        <v>31310</v>
      </c>
      <c r="K32" s="23">
        <f t="shared" si="1"/>
        <v>15655</v>
      </c>
      <c r="L32" s="23">
        <f t="shared" si="1"/>
        <v>4983.7278999999999</v>
      </c>
      <c r="M32" s="23">
        <f t="shared" si="11"/>
        <v>31.834735867135102</v>
      </c>
      <c r="N32" s="23">
        <f t="shared" si="12"/>
        <v>15.917367933567551</v>
      </c>
      <c r="O32" s="23">
        <f t="shared" si="2"/>
        <v>14818</v>
      </c>
      <c r="P32" s="23">
        <f t="shared" si="3"/>
        <v>7409</v>
      </c>
      <c r="Q32" s="23">
        <f t="shared" si="3"/>
        <v>2775.3529999999996</v>
      </c>
      <c r="R32" s="23">
        <f t="shared" si="13"/>
        <v>37.459211769469562</v>
      </c>
      <c r="S32" s="23">
        <f t="shared" si="14"/>
        <v>18.729605884734781</v>
      </c>
      <c r="T32" s="23">
        <v>577</v>
      </c>
      <c r="U32" s="23">
        <f t="shared" si="15"/>
        <v>288.5</v>
      </c>
      <c r="V32" s="23">
        <v>34.055</v>
      </c>
      <c r="W32" s="23">
        <f t="shared" si="16"/>
        <v>11.804159445407279</v>
      </c>
      <c r="X32" s="23">
        <f t="shared" si="17"/>
        <v>5.9020797227036397</v>
      </c>
      <c r="Y32" s="23">
        <v>8050</v>
      </c>
      <c r="Z32" s="23">
        <f t="shared" si="18"/>
        <v>4025</v>
      </c>
      <c r="AA32" s="23">
        <v>567.37490000000003</v>
      </c>
      <c r="AB32" s="23">
        <f t="shared" si="19"/>
        <v>14.096270807453418</v>
      </c>
      <c r="AC32" s="23">
        <f t="shared" si="20"/>
        <v>7.0481354037267092</v>
      </c>
      <c r="AD32" s="23">
        <v>14241</v>
      </c>
      <c r="AE32" s="23">
        <f t="shared" si="21"/>
        <v>7120.5</v>
      </c>
      <c r="AF32" s="23">
        <v>2741.2979999999998</v>
      </c>
      <c r="AG32" s="23">
        <f t="shared" si="22"/>
        <v>38.498672846008006</v>
      </c>
      <c r="AH32" s="23">
        <f t="shared" si="23"/>
        <v>19.249336423004003</v>
      </c>
      <c r="AI32" s="23">
        <v>172</v>
      </c>
      <c r="AJ32" s="23">
        <f t="shared" si="24"/>
        <v>86</v>
      </c>
      <c r="AK32" s="23">
        <v>6</v>
      </c>
      <c r="AL32" s="23">
        <f t="shared" si="25"/>
        <v>6.9767441860465116</v>
      </c>
      <c r="AM32" s="23">
        <f t="shared" si="26"/>
        <v>3.4883720930232558</v>
      </c>
      <c r="AN32" s="23">
        <v>0</v>
      </c>
      <c r="AO32" s="23">
        <f t="shared" si="27"/>
        <v>0</v>
      </c>
      <c r="AP32" s="23">
        <v>0</v>
      </c>
      <c r="AQ32" s="23" t="e">
        <f t="shared" si="28"/>
        <v>#DIV/0!</v>
      </c>
      <c r="AR32" s="23" t="e">
        <f t="shared" si="29"/>
        <v>#DIV/0!</v>
      </c>
      <c r="AS32" s="23">
        <v>0</v>
      </c>
      <c r="AT32" s="23">
        <f t="shared" si="30"/>
        <v>0</v>
      </c>
      <c r="AU32" s="23">
        <v>0</v>
      </c>
      <c r="AV32" s="23">
        <v>0</v>
      </c>
      <c r="AW32" s="23">
        <f t="shared" si="31"/>
        <v>0</v>
      </c>
      <c r="AX32" s="23">
        <v>0</v>
      </c>
      <c r="AY32" s="23">
        <v>116498</v>
      </c>
      <c r="AZ32" s="23">
        <f t="shared" si="32"/>
        <v>58249</v>
      </c>
      <c r="BA32" s="23">
        <v>38832.699999999997</v>
      </c>
      <c r="BB32" s="23">
        <v>1633.6</v>
      </c>
      <c r="BC32" s="23">
        <f t="shared" si="33"/>
        <v>816.8</v>
      </c>
      <c r="BD32" s="23">
        <v>432.3</v>
      </c>
      <c r="BE32" s="23">
        <v>0</v>
      </c>
      <c r="BF32" s="23">
        <f t="shared" si="34"/>
        <v>0</v>
      </c>
      <c r="BG32" s="23">
        <v>0</v>
      </c>
      <c r="BH32" s="23">
        <v>0</v>
      </c>
      <c r="BI32" s="23">
        <f t="shared" si="35"/>
        <v>0</v>
      </c>
      <c r="BJ32" s="23">
        <v>0</v>
      </c>
      <c r="BK32" s="23">
        <f t="shared" si="4"/>
        <v>620</v>
      </c>
      <c r="BL32" s="23">
        <f t="shared" si="4"/>
        <v>310</v>
      </c>
      <c r="BM32" s="23">
        <f t="shared" si="4"/>
        <v>100</v>
      </c>
      <c r="BN32" s="23">
        <f t="shared" si="36"/>
        <v>32.258064516129032</v>
      </c>
      <c r="BO32" s="23">
        <f t="shared" si="37"/>
        <v>16.129032258064516</v>
      </c>
      <c r="BP32" s="23">
        <v>620</v>
      </c>
      <c r="BQ32" s="23">
        <f t="shared" si="38"/>
        <v>310</v>
      </c>
      <c r="BR32" s="23">
        <v>100</v>
      </c>
      <c r="BS32" s="23">
        <v>0</v>
      </c>
      <c r="BT32" s="23">
        <f t="shared" si="39"/>
        <v>0</v>
      </c>
      <c r="BU32" s="23">
        <v>0</v>
      </c>
      <c r="BV32" s="23">
        <v>0</v>
      </c>
      <c r="BW32" s="23">
        <f t="shared" si="40"/>
        <v>0</v>
      </c>
      <c r="BX32" s="23">
        <v>0</v>
      </c>
      <c r="BY32" s="23">
        <v>0</v>
      </c>
      <c r="BZ32" s="23">
        <f t="shared" si="41"/>
        <v>0</v>
      </c>
      <c r="CA32" s="23">
        <v>0</v>
      </c>
      <c r="CB32" s="23">
        <v>0</v>
      </c>
      <c r="CC32" s="23">
        <f t="shared" si="42"/>
        <v>0</v>
      </c>
      <c r="CD32" s="23">
        <v>0</v>
      </c>
      <c r="CE32" s="23">
        <v>0</v>
      </c>
      <c r="CF32" s="23">
        <f t="shared" si="43"/>
        <v>0</v>
      </c>
      <c r="CG32" s="23">
        <v>0</v>
      </c>
      <c r="CH32" s="23">
        <v>0</v>
      </c>
      <c r="CI32" s="23">
        <f t="shared" si="44"/>
        <v>0</v>
      </c>
      <c r="CJ32" s="23">
        <v>0</v>
      </c>
      <c r="CK32" s="23">
        <v>7650</v>
      </c>
      <c r="CL32" s="23">
        <f t="shared" si="45"/>
        <v>3825</v>
      </c>
      <c r="CM32" s="23">
        <v>1535</v>
      </c>
      <c r="CN32" s="23">
        <v>3650</v>
      </c>
      <c r="CO32" s="23">
        <f t="shared" si="46"/>
        <v>1825</v>
      </c>
      <c r="CP32" s="23">
        <v>621</v>
      </c>
      <c r="CQ32" s="23">
        <f t="shared" si="47"/>
        <v>34.027397260273972</v>
      </c>
      <c r="CR32" s="23">
        <f t="shared" si="48"/>
        <v>17.013698630136986</v>
      </c>
      <c r="CS32" s="23">
        <v>0</v>
      </c>
      <c r="CT32" s="23">
        <f t="shared" si="49"/>
        <v>0</v>
      </c>
      <c r="CU32" s="23">
        <v>0</v>
      </c>
      <c r="CV32" s="23">
        <v>0</v>
      </c>
      <c r="CW32" s="23">
        <f t="shared" si="50"/>
        <v>0</v>
      </c>
      <c r="CX32" s="23">
        <v>0</v>
      </c>
      <c r="CY32" s="23">
        <v>0</v>
      </c>
      <c r="CZ32" s="23">
        <f t="shared" si="51"/>
        <v>0</v>
      </c>
      <c r="DA32" s="23">
        <v>0</v>
      </c>
      <c r="DB32" s="23">
        <v>0</v>
      </c>
      <c r="DC32" s="23">
        <f t="shared" si="52"/>
        <v>0</v>
      </c>
      <c r="DD32" s="23">
        <v>0</v>
      </c>
      <c r="DE32" s="23">
        <v>0</v>
      </c>
      <c r="DF32" s="23">
        <f t="shared" si="5"/>
        <v>149441.60000000001</v>
      </c>
      <c r="DG32" s="23">
        <f t="shared" si="5"/>
        <v>74720.800000000003</v>
      </c>
      <c r="DH32" s="23">
        <f t="shared" si="6"/>
        <v>44248.727899999998</v>
      </c>
      <c r="DI32" s="23">
        <v>0</v>
      </c>
      <c r="DJ32" s="23">
        <f t="shared" si="53"/>
        <v>0</v>
      </c>
      <c r="DK32" s="23">
        <v>0</v>
      </c>
      <c r="DL32" s="23">
        <v>3170.9549999999999</v>
      </c>
      <c r="DM32" s="23">
        <f t="shared" si="54"/>
        <v>1585.4775</v>
      </c>
      <c r="DN32" s="23">
        <v>0</v>
      </c>
      <c r="DO32" s="23">
        <v>0</v>
      </c>
      <c r="DP32" s="23">
        <f t="shared" si="55"/>
        <v>0</v>
      </c>
      <c r="DQ32" s="23">
        <v>0</v>
      </c>
      <c r="DR32" s="23">
        <v>0</v>
      </c>
      <c r="DS32" s="23">
        <f t="shared" si="56"/>
        <v>0</v>
      </c>
      <c r="DT32" s="23">
        <v>0</v>
      </c>
      <c r="DU32" s="23">
        <v>0</v>
      </c>
      <c r="DV32" s="23">
        <f t="shared" si="57"/>
        <v>0</v>
      </c>
      <c r="DW32" s="23">
        <v>0</v>
      </c>
      <c r="DX32" s="23">
        <v>14199.4</v>
      </c>
      <c r="DY32" s="23">
        <f t="shared" si="58"/>
        <v>7099.7</v>
      </c>
      <c r="DZ32" s="23">
        <v>5155.9949999999999</v>
      </c>
      <c r="EA32" s="23">
        <v>0</v>
      </c>
      <c r="EB32" s="23">
        <f t="shared" si="7"/>
        <v>17370.355</v>
      </c>
      <c r="EC32" s="23">
        <f t="shared" si="7"/>
        <v>8685.1774999999998</v>
      </c>
      <c r="ED32" s="23">
        <f t="shared" si="8"/>
        <v>5155.9949999999999</v>
      </c>
    </row>
    <row r="33" spans="1:134">
      <c r="A33" s="21">
        <v>24</v>
      </c>
      <c r="B33" s="29" t="s">
        <v>181</v>
      </c>
      <c r="C33" s="23">
        <v>7601.8172999999997</v>
      </c>
      <c r="D33" s="23">
        <v>8616.7420000000002</v>
      </c>
      <c r="E33" s="23">
        <f t="shared" si="0"/>
        <v>256283</v>
      </c>
      <c r="F33" s="23">
        <f t="shared" si="0"/>
        <v>128141.49999999999</v>
      </c>
      <c r="G33" s="23">
        <f t="shared" si="0"/>
        <v>77818.611700000009</v>
      </c>
      <c r="H33" s="23">
        <f t="shared" si="9"/>
        <v>60.728656758349189</v>
      </c>
      <c r="I33" s="23">
        <f t="shared" si="10"/>
        <v>30.364328379174587</v>
      </c>
      <c r="J33" s="23">
        <f t="shared" si="1"/>
        <v>52053.5</v>
      </c>
      <c r="K33" s="23">
        <f t="shared" si="1"/>
        <v>26026.75</v>
      </c>
      <c r="L33" s="23">
        <f t="shared" si="1"/>
        <v>9950.5116999999991</v>
      </c>
      <c r="M33" s="23">
        <f t="shared" si="11"/>
        <v>38.231864139779262</v>
      </c>
      <c r="N33" s="23">
        <f t="shared" si="12"/>
        <v>19.115932069889631</v>
      </c>
      <c r="O33" s="23">
        <f t="shared" si="2"/>
        <v>32762</v>
      </c>
      <c r="P33" s="23">
        <f t="shared" si="3"/>
        <v>16381</v>
      </c>
      <c r="Q33" s="23">
        <f t="shared" si="3"/>
        <v>7793.1440000000002</v>
      </c>
      <c r="R33" s="23">
        <f t="shared" si="13"/>
        <v>47.574287284048594</v>
      </c>
      <c r="S33" s="23">
        <f t="shared" si="14"/>
        <v>23.787143642024297</v>
      </c>
      <c r="T33" s="23">
        <v>2262</v>
      </c>
      <c r="U33" s="23">
        <f t="shared" si="15"/>
        <v>1131</v>
      </c>
      <c r="V33" s="23">
        <v>10.41</v>
      </c>
      <c r="W33" s="23">
        <f t="shared" si="16"/>
        <v>0.92042440318302388</v>
      </c>
      <c r="X33" s="23">
        <f t="shared" si="17"/>
        <v>0.46021220159151194</v>
      </c>
      <c r="Y33" s="23">
        <v>8236.1</v>
      </c>
      <c r="Z33" s="23">
        <f t="shared" si="18"/>
        <v>4118.05</v>
      </c>
      <c r="AA33" s="23">
        <v>201.2467</v>
      </c>
      <c r="AB33" s="23">
        <f t="shared" si="19"/>
        <v>4.8869416349971466</v>
      </c>
      <c r="AC33" s="23">
        <f t="shared" si="20"/>
        <v>2.4434708174985733</v>
      </c>
      <c r="AD33" s="23">
        <v>30500</v>
      </c>
      <c r="AE33" s="23">
        <f t="shared" si="21"/>
        <v>15250</v>
      </c>
      <c r="AF33" s="23">
        <v>7782.7340000000004</v>
      </c>
      <c r="AG33" s="23">
        <f t="shared" si="22"/>
        <v>51.034321311475416</v>
      </c>
      <c r="AH33" s="23">
        <f t="shared" si="23"/>
        <v>25.517160655737708</v>
      </c>
      <c r="AI33" s="23">
        <v>340.4</v>
      </c>
      <c r="AJ33" s="23">
        <f t="shared" si="24"/>
        <v>170.2</v>
      </c>
      <c r="AK33" s="23">
        <v>0</v>
      </c>
      <c r="AL33" s="23">
        <f t="shared" si="25"/>
        <v>0</v>
      </c>
      <c r="AM33" s="23">
        <f t="shared" si="26"/>
        <v>0</v>
      </c>
      <c r="AN33" s="23">
        <v>0</v>
      </c>
      <c r="AO33" s="23">
        <f t="shared" si="27"/>
        <v>0</v>
      </c>
      <c r="AP33" s="23">
        <v>0</v>
      </c>
      <c r="AQ33" s="23" t="e">
        <f t="shared" si="28"/>
        <v>#DIV/0!</v>
      </c>
      <c r="AR33" s="23" t="e">
        <f t="shared" si="29"/>
        <v>#DIV/0!</v>
      </c>
      <c r="AS33" s="23">
        <v>0</v>
      </c>
      <c r="AT33" s="23">
        <f t="shared" si="30"/>
        <v>0</v>
      </c>
      <c r="AU33" s="23">
        <v>0</v>
      </c>
      <c r="AV33" s="23">
        <v>0</v>
      </c>
      <c r="AW33" s="23">
        <f t="shared" si="31"/>
        <v>0</v>
      </c>
      <c r="AX33" s="23">
        <v>0</v>
      </c>
      <c r="AY33" s="23">
        <v>201195.6</v>
      </c>
      <c r="AZ33" s="23">
        <f t="shared" si="32"/>
        <v>100597.79999999999</v>
      </c>
      <c r="BA33" s="23">
        <v>67065.3</v>
      </c>
      <c r="BB33" s="23">
        <v>3033.9</v>
      </c>
      <c r="BC33" s="23">
        <f t="shared" si="33"/>
        <v>1516.95</v>
      </c>
      <c r="BD33" s="23">
        <v>802.8</v>
      </c>
      <c r="BE33" s="23">
        <v>0</v>
      </c>
      <c r="BF33" s="23">
        <f t="shared" si="34"/>
        <v>0</v>
      </c>
      <c r="BG33" s="23">
        <v>0</v>
      </c>
      <c r="BH33" s="23">
        <v>0</v>
      </c>
      <c r="BI33" s="23">
        <f t="shared" si="35"/>
        <v>0</v>
      </c>
      <c r="BJ33" s="23">
        <v>0</v>
      </c>
      <c r="BK33" s="23">
        <f t="shared" si="4"/>
        <v>1200</v>
      </c>
      <c r="BL33" s="23">
        <f t="shared" si="4"/>
        <v>600</v>
      </c>
      <c r="BM33" s="23">
        <f t="shared" si="4"/>
        <v>300</v>
      </c>
      <c r="BN33" s="23">
        <f t="shared" si="36"/>
        <v>50</v>
      </c>
      <c r="BO33" s="23">
        <f t="shared" si="37"/>
        <v>25</v>
      </c>
      <c r="BP33" s="23">
        <v>1200</v>
      </c>
      <c r="BQ33" s="23">
        <f t="shared" si="38"/>
        <v>600</v>
      </c>
      <c r="BR33" s="23">
        <v>300</v>
      </c>
      <c r="BS33" s="23">
        <v>0</v>
      </c>
      <c r="BT33" s="23">
        <f t="shared" si="39"/>
        <v>0</v>
      </c>
      <c r="BU33" s="23">
        <v>0</v>
      </c>
      <c r="BV33" s="23">
        <v>0</v>
      </c>
      <c r="BW33" s="23">
        <f t="shared" si="40"/>
        <v>0</v>
      </c>
      <c r="BX33" s="23">
        <v>0</v>
      </c>
      <c r="BY33" s="23">
        <v>0</v>
      </c>
      <c r="BZ33" s="23">
        <f t="shared" si="41"/>
        <v>0</v>
      </c>
      <c r="CA33" s="23">
        <v>0</v>
      </c>
      <c r="CB33" s="23">
        <v>0</v>
      </c>
      <c r="CC33" s="23">
        <f t="shared" si="42"/>
        <v>0</v>
      </c>
      <c r="CD33" s="23">
        <v>0</v>
      </c>
      <c r="CE33" s="23">
        <v>0</v>
      </c>
      <c r="CF33" s="23">
        <f t="shared" si="43"/>
        <v>0</v>
      </c>
      <c r="CG33" s="23">
        <v>0</v>
      </c>
      <c r="CH33" s="23">
        <v>0</v>
      </c>
      <c r="CI33" s="23">
        <f t="shared" si="44"/>
        <v>0</v>
      </c>
      <c r="CJ33" s="23">
        <v>0</v>
      </c>
      <c r="CK33" s="23">
        <v>8015</v>
      </c>
      <c r="CL33" s="23">
        <f t="shared" si="45"/>
        <v>4007.5</v>
      </c>
      <c r="CM33" s="23">
        <v>1347.124</v>
      </c>
      <c r="CN33" s="23">
        <v>4000</v>
      </c>
      <c r="CO33" s="23">
        <f t="shared" si="46"/>
        <v>2000</v>
      </c>
      <c r="CP33" s="23">
        <v>84.623999999999995</v>
      </c>
      <c r="CQ33" s="23">
        <f t="shared" si="47"/>
        <v>4.2311999999999994</v>
      </c>
      <c r="CR33" s="23">
        <f t="shared" si="48"/>
        <v>2.1155999999999997</v>
      </c>
      <c r="CS33" s="23">
        <v>1500</v>
      </c>
      <c r="CT33" s="23">
        <f t="shared" si="49"/>
        <v>750</v>
      </c>
      <c r="CU33" s="23">
        <v>308.99700000000001</v>
      </c>
      <c r="CV33" s="23">
        <v>0</v>
      </c>
      <c r="CW33" s="23">
        <f t="shared" si="50"/>
        <v>0</v>
      </c>
      <c r="CX33" s="23">
        <v>0</v>
      </c>
      <c r="CY33" s="23">
        <v>0</v>
      </c>
      <c r="CZ33" s="23">
        <f t="shared" si="51"/>
        <v>0</v>
      </c>
      <c r="DA33" s="23">
        <v>0</v>
      </c>
      <c r="DB33" s="23">
        <v>0</v>
      </c>
      <c r="DC33" s="23">
        <f t="shared" si="52"/>
        <v>0</v>
      </c>
      <c r="DD33" s="23">
        <v>0</v>
      </c>
      <c r="DE33" s="23">
        <v>0</v>
      </c>
      <c r="DF33" s="23">
        <f t="shared" si="5"/>
        <v>256283</v>
      </c>
      <c r="DG33" s="23">
        <f t="shared" si="5"/>
        <v>128141.49999999999</v>
      </c>
      <c r="DH33" s="23">
        <f t="shared" si="6"/>
        <v>77818.611700000009</v>
      </c>
      <c r="DI33" s="23">
        <v>0</v>
      </c>
      <c r="DJ33" s="23">
        <f t="shared" si="53"/>
        <v>0</v>
      </c>
      <c r="DK33" s="23">
        <v>0</v>
      </c>
      <c r="DL33" s="23">
        <v>0</v>
      </c>
      <c r="DM33" s="23">
        <f t="shared" si="54"/>
        <v>0</v>
      </c>
      <c r="DN33" s="23">
        <v>0</v>
      </c>
      <c r="DO33" s="23">
        <v>0</v>
      </c>
      <c r="DP33" s="23">
        <f t="shared" si="55"/>
        <v>0</v>
      </c>
      <c r="DQ33" s="23">
        <v>0</v>
      </c>
      <c r="DR33" s="23">
        <v>0</v>
      </c>
      <c r="DS33" s="23">
        <f t="shared" si="56"/>
        <v>0</v>
      </c>
      <c r="DT33" s="23">
        <v>0</v>
      </c>
      <c r="DU33" s="23">
        <v>0</v>
      </c>
      <c r="DV33" s="23">
        <f t="shared" si="57"/>
        <v>0</v>
      </c>
      <c r="DW33" s="23">
        <v>0</v>
      </c>
      <c r="DX33" s="23">
        <v>2000</v>
      </c>
      <c r="DY33" s="23">
        <f t="shared" si="58"/>
        <v>1000</v>
      </c>
      <c r="DZ33" s="23">
        <v>2000</v>
      </c>
      <c r="EA33" s="23">
        <v>0</v>
      </c>
      <c r="EB33" s="23">
        <f t="shared" si="7"/>
        <v>2000</v>
      </c>
      <c r="EC33" s="23">
        <f t="shared" si="7"/>
        <v>1000</v>
      </c>
      <c r="ED33" s="23">
        <f t="shared" si="8"/>
        <v>2000</v>
      </c>
    </row>
    <row r="34" spans="1:134">
      <c r="A34" s="21">
        <v>25</v>
      </c>
      <c r="B34" s="27" t="s">
        <v>182</v>
      </c>
      <c r="C34" s="23">
        <v>792.35270000000003</v>
      </c>
      <c r="D34" s="23">
        <v>5533.6089000000002</v>
      </c>
      <c r="E34" s="23">
        <f t="shared" si="0"/>
        <v>80714.099999999991</v>
      </c>
      <c r="F34" s="23">
        <f t="shared" si="0"/>
        <v>40357.049999999996</v>
      </c>
      <c r="G34" s="23">
        <f t="shared" si="0"/>
        <v>21076.288400000001</v>
      </c>
      <c r="H34" s="23">
        <f t="shared" si="9"/>
        <v>52.224551596313418</v>
      </c>
      <c r="I34" s="23">
        <f t="shared" si="10"/>
        <v>26.112275798156709</v>
      </c>
      <c r="J34" s="23">
        <f t="shared" si="1"/>
        <v>24826.2</v>
      </c>
      <c r="K34" s="23">
        <f t="shared" si="1"/>
        <v>12413.1</v>
      </c>
      <c r="L34" s="23">
        <f t="shared" si="1"/>
        <v>2446.9884000000002</v>
      </c>
      <c r="M34" s="23">
        <f t="shared" si="11"/>
        <v>19.71295163979989</v>
      </c>
      <c r="N34" s="23">
        <f t="shared" si="12"/>
        <v>9.8564758198999449</v>
      </c>
      <c r="O34" s="23">
        <f t="shared" si="2"/>
        <v>11100</v>
      </c>
      <c r="P34" s="23">
        <f t="shared" si="3"/>
        <v>5550</v>
      </c>
      <c r="Q34" s="23">
        <f t="shared" si="3"/>
        <v>1722.0530000000001</v>
      </c>
      <c r="R34" s="23">
        <f t="shared" si="13"/>
        <v>31.027981981981984</v>
      </c>
      <c r="S34" s="23">
        <f t="shared" si="14"/>
        <v>15.513990990990992</v>
      </c>
      <c r="T34" s="23">
        <v>100</v>
      </c>
      <c r="U34" s="23">
        <f t="shared" si="15"/>
        <v>50</v>
      </c>
      <c r="V34" s="23">
        <v>0.39</v>
      </c>
      <c r="W34" s="23">
        <f t="shared" si="16"/>
        <v>0.78</v>
      </c>
      <c r="X34" s="23">
        <f t="shared" si="17"/>
        <v>0.39</v>
      </c>
      <c r="Y34" s="23">
        <v>6500</v>
      </c>
      <c r="Z34" s="23">
        <f t="shared" si="18"/>
        <v>3250</v>
      </c>
      <c r="AA34" s="23">
        <v>356.53539999999998</v>
      </c>
      <c r="AB34" s="23">
        <f t="shared" si="19"/>
        <v>10.970320000000001</v>
      </c>
      <c r="AC34" s="23">
        <f t="shared" si="20"/>
        <v>5.4851600000000005</v>
      </c>
      <c r="AD34" s="23">
        <v>11000</v>
      </c>
      <c r="AE34" s="23">
        <f t="shared" si="21"/>
        <v>5500</v>
      </c>
      <c r="AF34" s="23">
        <v>1721.663</v>
      </c>
      <c r="AG34" s="23">
        <f t="shared" si="22"/>
        <v>31.302963636363636</v>
      </c>
      <c r="AH34" s="23">
        <f t="shared" si="23"/>
        <v>15.651481818181818</v>
      </c>
      <c r="AI34" s="23">
        <v>250</v>
      </c>
      <c r="AJ34" s="23">
        <f t="shared" si="24"/>
        <v>125</v>
      </c>
      <c r="AK34" s="23">
        <v>12</v>
      </c>
      <c r="AL34" s="23">
        <f t="shared" si="25"/>
        <v>9.6</v>
      </c>
      <c r="AM34" s="23">
        <f t="shared" si="26"/>
        <v>4.8</v>
      </c>
      <c r="AN34" s="23">
        <v>0</v>
      </c>
      <c r="AO34" s="23">
        <f t="shared" si="27"/>
        <v>0</v>
      </c>
      <c r="AP34" s="23">
        <v>0</v>
      </c>
      <c r="AQ34" s="23" t="e">
        <f t="shared" si="28"/>
        <v>#DIV/0!</v>
      </c>
      <c r="AR34" s="23" t="e">
        <f t="shared" si="29"/>
        <v>#DIV/0!</v>
      </c>
      <c r="AS34" s="23">
        <v>0</v>
      </c>
      <c r="AT34" s="23">
        <f t="shared" si="30"/>
        <v>0</v>
      </c>
      <c r="AU34" s="23">
        <v>0</v>
      </c>
      <c r="AV34" s="23">
        <v>0</v>
      </c>
      <c r="AW34" s="23">
        <f t="shared" si="31"/>
        <v>0</v>
      </c>
      <c r="AX34" s="23">
        <v>0</v>
      </c>
      <c r="AY34" s="23">
        <v>55887.9</v>
      </c>
      <c r="AZ34" s="23">
        <f t="shared" si="32"/>
        <v>27943.949999999997</v>
      </c>
      <c r="BA34" s="23">
        <v>18629.3</v>
      </c>
      <c r="BB34" s="23">
        <v>0</v>
      </c>
      <c r="BC34" s="23">
        <f t="shared" si="33"/>
        <v>0</v>
      </c>
      <c r="BD34" s="23">
        <v>0</v>
      </c>
      <c r="BE34" s="23">
        <v>0</v>
      </c>
      <c r="BF34" s="23">
        <f t="shared" si="34"/>
        <v>0</v>
      </c>
      <c r="BG34" s="23">
        <v>0</v>
      </c>
      <c r="BH34" s="23">
        <v>0</v>
      </c>
      <c r="BI34" s="23">
        <f t="shared" si="35"/>
        <v>0</v>
      </c>
      <c r="BJ34" s="23">
        <v>0</v>
      </c>
      <c r="BK34" s="23">
        <f t="shared" si="4"/>
        <v>1178</v>
      </c>
      <c r="BL34" s="23">
        <f t="shared" si="4"/>
        <v>589</v>
      </c>
      <c r="BM34" s="23">
        <f t="shared" si="4"/>
        <v>0</v>
      </c>
      <c r="BN34" s="23">
        <f t="shared" si="36"/>
        <v>0</v>
      </c>
      <c r="BO34" s="23">
        <f t="shared" si="37"/>
        <v>0</v>
      </c>
      <c r="BP34" s="23">
        <v>1022</v>
      </c>
      <c r="BQ34" s="23">
        <f t="shared" si="38"/>
        <v>511</v>
      </c>
      <c r="BR34" s="23">
        <v>0</v>
      </c>
      <c r="BS34" s="23">
        <v>156</v>
      </c>
      <c r="BT34" s="23">
        <f t="shared" si="39"/>
        <v>78</v>
      </c>
      <c r="BU34" s="23">
        <v>0</v>
      </c>
      <c r="BV34" s="23">
        <v>0</v>
      </c>
      <c r="BW34" s="23">
        <f t="shared" si="40"/>
        <v>0</v>
      </c>
      <c r="BX34" s="23">
        <v>0</v>
      </c>
      <c r="BY34" s="23">
        <v>0</v>
      </c>
      <c r="BZ34" s="23">
        <f t="shared" si="41"/>
        <v>0</v>
      </c>
      <c r="CA34" s="23">
        <v>0</v>
      </c>
      <c r="CB34" s="23">
        <v>0</v>
      </c>
      <c r="CC34" s="23">
        <f t="shared" si="42"/>
        <v>0</v>
      </c>
      <c r="CD34" s="23">
        <v>0</v>
      </c>
      <c r="CE34" s="23">
        <v>0</v>
      </c>
      <c r="CF34" s="23">
        <f t="shared" si="43"/>
        <v>0</v>
      </c>
      <c r="CG34" s="23">
        <v>0</v>
      </c>
      <c r="CH34" s="23">
        <v>0</v>
      </c>
      <c r="CI34" s="23">
        <f t="shared" si="44"/>
        <v>0</v>
      </c>
      <c r="CJ34" s="23">
        <v>0</v>
      </c>
      <c r="CK34" s="23">
        <v>5798.2</v>
      </c>
      <c r="CL34" s="23">
        <f t="shared" si="45"/>
        <v>2899.1</v>
      </c>
      <c r="CM34" s="23">
        <v>182.4</v>
      </c>
      <c r="CN34" s="23">
        <v>1898.2</v>
      </c>
      <c r="CO34" s="23">
        <f t="shared" si="46"/>
        <v>949.1</v>
      </c>
      <c r="CP34" s="23">
        <v>182.4</v>
      </c>
      <c r="CQ34" s="23">
        <f t="shared" si="47"/>
        <v>19.218206722157834</v>
      </c>
      <c r="CR34" s="23">
        <f t="shared" si="48"/>
        <v>9.6091033610789172</v>
      </c>
      <c r="CS34" s="23">
        <v>0</v>
      </c>
      <c r="CT34" s="23">
        <f t="shared" si="49"/>
        <v>0</v>
      </c>
      <c r="CU34" s="23">
        <v>174</v>
      </c>
      <c r="CV34" s="23">
        <v>0</v>
      </c>
      <c r="CW34" s="23">
        <f t="shared" si="50"/>
        <v>0</v>
      </c>
      <c r="CX34" s="23">
        <v>0</v>
      </c>
      <c r="CY34" s="23">
        <v>0</v>
      </c>
      <c r="CZ34" s="23">
        <f t="shared" si="51"/>
        <v>0</v>
      </c>
      <c r="DA34" s="23">
        <v>0</v>
      </c>
      <c r="DB34" s="23">
        <v>0</v>
      </c>
      <c r="DC34" s="23">
        <f t="shared" si="52"/>
        <v>0</v>
      </c>
      <c r="DD34" s="23">
        <v>0</v>
      </c>
      <c r="DE34" s="23">
        <v>0</v>
      </c>
      <c r="DF34" s="23">
        <f t="shared" si="5"/>
        <v>80714.099999999991</v>
      </c>
      <c r="DG34" s="23">
        <f t="shared" si="5"/>
        <v>40357.049999999996</v>
      </c>
      <c r="DH34" s="23">
        <f t="shared" si="6"/>
        <v>21076.288400000001</v>
      </c>
      <c r="DI34" s="23">
        <v>0</v>
      </c>
      <c r="DJ34" s="23">
        <f t="shared" si="53"/>
        <v>0</v>
      </c>
      <c r="DK34" s="23">
        <v>0</v>
      </c>
      <c r="DL34" s="23">
        <v>0</v>
      </c>
      <c r="DM34" s="23">
        <f t="shared" si="54"/>
        <v>0</v>
      </c>
      <c r="DN34" s="23">
        <v>0</v>
      </c>
      <c r="DO34" s="23">
        <v>0</v>
      </c>
      <c r="DP34" s="23">
        <f t="shared" si="55"/>
        <v>0</v>
      </c>
      <c r="DQ34" s="23">
        <v>0</v>
      </c>
      <c r="DR34" s="23">
        <v>0</v>
      </c>
      <c r="DS34" s="23">
        <f t="shared" si="56"/>
        <v>0</v>
      </c>
      <c r="DT34" s="23">
        <v>0</v>
      </c>
      <c r="DU34" s="23">
        <v>0</v>
      </c>
      <c r="DV34" s="23">
        <f t="shared" si="57"/>
        <v>0</v>
      </c>
      <c r="DW34" s="23">
        <v>0</v>
      </c>
      <c r="DX34" s="23">
        <v>12804.1</v>
      </c>
      <c r="DY34" s="23">
        <f t="shared" si="58"/>
        <v>6402.0500000000011</v>
      </c>
      <c r="DZ34" s="23">
        <v>0</v>
      </c>
      <c r="EA34" s="23">
        <v>0</v>
      </c>
      <c r="EB34" s="23">
        <f t="shared" si="7"/>
        <v>12804.1</v>
      </c>
      <c r="EC34" s="23">
        <f t="shared" si="7"/>
        <v>6402.0500000000011</v>
      </c>
      <c r="ED34" s="23">
        <f t="shared" si="8"/>
        <v>0</v>
      </c>
    </row>
    <row r="35" spans="1:134">
      <c r="A35" s="21">
        <v>26</v>
      </c>
      <c r="B35" s="29" t="s">
        <v>183</v>
      </c>
      <c r="C35" s="23">
        <v>477.12939999999998</v>
      </c>
      <c r="D35" s="23">
        <v>16346.768899999999</v>
      </c>
      <c r="E35" s="23">
        <f t="shared" si="0"/>
        <v>68185.5</v>
      </c>
      <c r="F35" s="23">
        <f t="shared" si="0"/>
        <v>34092.75</v>
      </c>
      <c r="G35" s="23">
        <f t="shared" si="0"/>
        <v>18878.590600000003</v>
      </c>
      <c r="H35" s="23">
        <f t="shared" si="9"/>
        <v>55.374208886053502</v>
      </c>
      <c r="I35" s="23">
        <f t="shared" si="10"/>
        <v>27.687104443026751</v>
      </c>
      <c r="J35" s="23">
        <f t="shared" si="1"/>
        <v>18629.900000000001</v>
      </c>
      <c r="K35" s="23">
        <f t="shared" si="1"/>
        <v>9314.9500000000007</v>
      </c>
      <c r="L35" s="23">
        <f t="shared" si="1"/>
        <v>2360.0906</v>
      </c>
      <c r="M35" s="23">
        <f t="shared" si="11"/>
        <v>25.336589031610472</v>
      </c>
      <c r="N35" s="23">
        <f t="shared" si="12"/>
        <v>12.668294515805236</v>
      </c>
      <c r="O35" s="23">
        <f t="shared" si="2"/>
        <v>10278.200000000001</v>
      </c>
      <c r="P35" s="23">
        <f t="shared" si="3"/>
        <v>5139.1000000000004</v>
      </c>
      <c r="Q35" s="23">
        <f t="shared" si="3"/>
        <v>1169.28</v>
      </c>
      <c r="R35" s="23">
        <f t="shared" si="13"/>
        <v>22.752622054445329</v>
      </c>
      <c r="S35" s="23">
        <f t="shared" si="14"/>
        <v>11.376311027222664</v>
      </c>
      <c r="T35" s="23">
        <v>162.5</v>
      </c>
      <c r="U35" s="23">
        <f t="shared" si="15"/>
        <v>81.25</v>
      </c>
      <c r="V35" s="23">
        <v>1.1559999999999999</v>
      </c>
      <c r="W35" s="23">
        <f t="shared" si="16"/>
        <v>1.4227692307692308</v>
      </c>
      <c r="X35" s="23">
        <f t="shared" si="17"/>
        <v>0.71138461538461539</v>
      </c>
      <c r="Y35" s="23">
        <v>3023.7</v>
      </c>
      <c r="Z35" s="23">
        <f t="shared" si="18"/>
        <v>1511.85</v>
      </c>
      <c r="AA35" s="23">
        <v>142.99260000000001</v>
      </c>
      <c r="AB35" s="23">
        <f t="shared" si="19"/>
        <v>9.4581208453219574</v>
      </c>
      <c r="AC35" s="23">
        <f t="shared" si="20"/>
        <v>4.7290604226609787</v>
      </c>
      <c r="AD35" s="23">
        <v>10115.700000000001</v>
      </c>
      <c r="AE35" s="23">
        <f t="shared" si="21"/>
        <v>5057.8500000000004</v>
      </c>
      <c r="AF35" s="23">
        <v>1168.124</v>
      </c>
      <c r="AG35" s="23">
        <f t="shared" si="22"/>
        <v>23.095267752108111</v>
      </c>
      <c r="AH35" s="23">
        <f t="shared" si="23"/>
        <v>11.547633876054055</v>
      </c>
      <c r="AI35" s="23">
        <v>328</v>
      </c>
      <c r="AJ35" s="23">
        <f t="shared" si="24"/>
        <v>164</v>
      </c>
      <c r="AK35" s="23">
        <v>212</v>
      </c>
      <c r="AL35" s="23">
        <f t="shared" si="25"/>
        <v>129.26829268292684</v>
      </c>
      <c r="AM35" s="23">
        <f t="shared" si="26"/>
        <v>64.634146341463421</v>
      </c>
      <c r="AN35" s="23">
        <v>0</v>
      </c>
      <c r="AO35" s="23">
        <f t="shared" si="27"/>
        <v>0</v>
      </c>
      <c r="AP35" s="23">
        <v>0</v>
      </c>
      <c r="AQ35" s="23" t="e">
        <f t="shared" si="28"/>
        <v>#DIV/0!</v>
      </c>
      <c r="AR35" s="23" t="e">
        <f t="shared" si="29"/>
        <v>#DIV/0!</v>
      </c>
      <c r="AS35" s="23">
        <v>0</v>
      </c>
      <c r="AT35" s="23">
        <f t="shared" si="30"/>
        <v>0</v>
      </c>
      <c r="AU35" s="23">
        <v>0</v>
      </c>
      <c r="AV35" s="23">
        <v>0</v>
      </c>
      <c r="AW35" s="23">
        <f t="shared" si="31"/>
        <v>0</v>
      </c>
      <c r="AX35" s="23">
        <v>0</v>
      </c>
      <c r="AY35" s="23">
        <v>49555.6</v>
      </c>
      <c r="AZ35" s="23">
        <f t="shared" si="32"/>
        <v>24777.8</v>
      </c>
      <c r="BA35" s="23">
        <v>16518.5</v>
      </c>
      <c r="BB35" s="23">
        <v>0</v>
      </c>
      <c r="BC35" s="23">
        <f t="shared" si="33"/>
        <v>0</v>
      </c>
      <c r="BD35" s="23">
        <v>0</v>
      </c>
      <c r="BE35" s="23">
        <v>0</v>
      </c>
      <c r="BF35" s="23">
        <f t="shared" si="34"/>
        <v>0</v>
      </c>
      <c r="BG35" s="23">
        <v>0</v>
      </c>
      <c r="BH35" s="23">
        <v>0</v>
      </c>
      <c r="BI35" s="23">
        <f t="shared" si="35"/>
        <v>0</v>
      </c>
      <c r="BJ35" s="23">
        <v>0</v>
      </c>
      <c r="BK35" s="23">
        <f t="shared" si="4"/>
        <v>3300</v>
      </c>
      <c r="BL35" s="23">
        <f t="shared" si="4"/>
        <v>1650</v>
      </c>
      <c r="BM35" s="23">
        <f t="shared" si="4"/>
        <v>330.16800000000001</v>
      </c>
      <c r="BN35" s="23">
        <f t="shared" si="36"/>
        <v>20.01018181818182</v>
      </c>
      <c r="BO35" s="23">
        <f t="shared" si="37"/>
        <v>10.00509090909091</v>
      </c>
      <c r="BP35" s="23">
        <v>500</v>
      </c>
      <c r="BQ35" s="23">
        <f t="shared" si="38"/>
        <v>250</v>
      </c>
      <c r="BR35" s="23">
        <v>0</v>
      </c>
      <c r="BS35" s="23">
        <v>2000</v>
      </c>
      <c r="BT35" s="23">
        <f t="shared" si="39"/>
        <v>1000</v>
      </c>
      <c r="BU35" s="23">
        <v>135.16800000000001</v>
      </c>
      <c r="BV35" s="23">
        <v>0</v>
      </c>
      <c r="BW35" s="23">
        <f t="shared" si="40"/>
        <v>0</v>
      </c>
      <c r="BX35" s="23">
        <v>0</v>
      </c>
      <c r="BY35" s="23">
        <v>800</v>
      </c>
      <c r="BZ35" s="23">
        <f t="shared" si="41"/>
        <v>400</v>
      </c>
      <c r="CA35" s="23">
        <v>195</v>
      </c>
      <c r="CB35" s="23">
        <v>0</v>
      </c>
      <c r="CC35" s="23">
        <f t="shared" si="42"/>
        <v>0</v>
      </c>
      <c r="CD35" s="23">
        <v>0</v>
      </c>
      <c r="CE35" s="23">
        <v>0</v>
      </c>
      <c r="CF35" s="23">
        <f t="shared" si="43"/>
        <v>0</v>
      </c>
      <c r="CG35" s="23">
        <v>0</v>
      </c>
      <c r="CH35" s="23">
        <v>0</v>
      </c>
      <c r="CI35" s="23">
        <f t="shared" si="44"/>
        <v>0</v>
      </c>
      <c r="CJ35" s="23">
        <v>0</v>
      </c>
      <c r="CK35" s="23">
        <v>1700</v>
      </c>
      <c r="CL35" s="23">
        <f t="shared" si="45"/>
        <v>850</v>
      </c>
      <c r="CM35" s="23">
        <v>122.5</v>
      </c>
      <c r="CN35" s="23">
        <v>1700</v>
      </c>
      <c r="CO35" s="23">
        <f t="shared" si="46"/>
        <v>850</v>
      </c>
      <c r="CP35" s="23">
        <v>122.5</v>
      </c>
      <c r="CQ35" s="23">
        <f t="shared" si="47"/>
        <v>14.411764705882351</v>
      </c>
      <c r="CR35" s="23">
        <f t="shared" si="48"/>
        <v>7.2058823529411757</v>
      </c>
      <c r="CS35" s="23">
        <v>0</v>
      </c>
      <c r="CT35" s="23">
        <f t="shared" si="49"/>
        <v>0</v>
      </c>
      <c r="CU35" s="23">
        <v>383.15</v>
      </c>
      <c r="CV35" s="23">
        <v>0</v>
      </c>
      <c r="CW35" s="23">
        <f t="shared" si="50"/>
        <v>0</v>
      </c>
      <c r="CX35" s="23">
        <v>0</v>
      </c>
      <c r="CY35" s="23">
        <v>0</v>
      </c>
      <c r="CZ35" s="23">
        <f t="shared" si="51"/>
        <v>0</v>
      </c>
      <c r="DA35" s="23">
        <v>0</v>
      </c>
      <c r="DB35" s="23">
        <v>0</v>
      </c>
      <c r="DC35" s="23">
        <f t="shared" si="52"/>
        <v>0</v>
      </c>
      <c r="DD35" s="23">
        <v>0</v>
      </c>
      <c r="DE35" s="23">
        <v>0</v>
      </c>
      <c r="DF35" s="23">
        <f t="shared" si="5"/>
        <v>68185.5</v>
      </c>
      <c r="DG35" s="23">
        <f t="shared" si="5"/>
        <v>34092.75</v>
      </c>
      <c r="DH35" s="23">
        <f t="shared" si="6"/>
        <v>18878.590600000003</v>
      </c>
      <c r="DI35" s="23">
        <v>0</v>
      </c>
      <c r="DJ35" s="23">
        <f t="shared" si="53"/>
        <v>0</v>
      </c>
      <c r="DK35" s="23">
        <v>0</v>
      </c>
      <c r="DL35" s="23">
        <v>0</v>
      </c>
      <c r="DM35" s="23">
        <f t="shared" si="54"/>
        <v>0</v>
      </c>
      <c r="DN35" s="23">
        <v>0</v>
      </c>
      <c r="DO35" s="23">
        <v>0</v>
      </c>
      <c r="DP35" s="23">
        <f t="shared" si="55"/>
        <v>0</v>
      </c>
      <c r="DQ35" s="23">
        <v>0</v>
      </c>
      <c r="DR35" s="23">
        <v>0</v>
      </c>
      <c r="DS35" s="23">
        <f t="shared" si="56"/>
        <v>0</v>
      </c>
      <c r="DT35" s="23">
        <v>0</v>
      </c>
      <c r="DU35" s="23">
        <v>0</v>
      </c>
      <c r="DV35" s="23">
        <f t="shared" si="57"/>
        <v>0</v>
      </c>
      <c r="DW35" s="23">
        <v>0</v>
      </c>
      <c r="DX35" s="23">
        <v>13500</v>
      </c>
      <c r="DY35" s="23">
        <f t="shared" si="58"/>
        <v>6750</v>
      </c>
      <c r="DZ35" s="23">
        <v>0</v>
      </c>
      <c r="EA35" s="23">
        <v>0</v>
      </c>
      <c r="EB35" s="23">
        <f t="shared" si="7"/>
        <v>13500</v>
      </c>
      <c r="EC35" s="23">
        <f t="shared" si="7"/>
        <v>6750</v>
      </c>
      <c r="ED35" s="23">
        <f t="shared" si="8"/>
        <v>0</v>
      </c>
    </row>
    <row r="36" spans="1:134">
      <c r="A36" s="21">
        <v>27</v>
      </c>
      <c r="B36" s="29" t="s">
        <v>184</v>
      </c>
      <c r="C36" s="23">
        <v>2168.6707000000001</v>
      </c>
      <c r="D36" s="23">
        <v>6574.8784999999998</v>
      </c>
      <c r="E36" s="23">
        <f t="shared" si="0"/>
        <v>209456.4</v>
      </c>
      <c r="F36" s="23">
        <f t="shared" si="0"/>
        <v>104728.2</v>
      </c>
      <c r="G36" s="23">
        <f t="shared" si="0"/>
        <v>59106.546899999994</v>
      </c>
      <c r="H36" s="23">
        <f t="shared" si="9"/>
        <v>56.438043335032958</v>
      </c>
      <c r="I36" s="23">
        <f t="shared" si="10"/>
        <v>28.219021667516479</v>
      </c>
      <c r="J36" s="23">
        <f t="shared" si="1"/>
        <v>67525.399999999994</v>
      </c>
      <c r="K36" s="23">
        <f t="shared" si="1"/>
        <v>33762.699999999997</v>
      </c>
      <c r="L36" s="23">
        <f t="shared" si="1"/>
        <v>12068.6469</v>
      </c>
      <c r="M36" s="23">
        <f t="shared" si="11"/>
        <v>35.745502877435754</v>
      </c>
      <c r="N36" s="23">
        <f t="shared" si="12"/>
        <v>17.872751438717877</v>
      </c>
      <c r="O36" s="23">
        <f t="shared" si="2"/>
        <v>45213.2</v>
      </c>
      <c r="P36" s="23">
        <f t="shared" si="3"/>
        <v>22606.6</v>
      </c>
      <c r="Q36" s="23">
        <f t="shared" si="3"/>
        <v>6822.0569999999998</v>
      </c>
      <c r="R36" s="23">
        <f t="shared" si="13"/>
        <v>30.177280086346464</v>
      </c>
      <c r="S36" s="23">
        <f t="shared" si="14"/>
        <v>15.088640043173232</v>
      </c>
      <c r="T36" s="23">
        <v>1270</v>
      </c>
      <c r="U36" s="23">
        <f t="shared" si="15"/>
        <v>635</v>
      </c>
      <c r="V36" s="23">
        <v>258.06700000000001</v>
      </c>
      <c r="W36" s="23">
        <f t="shared" si="16"/>
        <v>40.640472440944883</v>
      </c>
      <c r="X36" s="23">
        <f t="shared" si="17"/>
        <v>20.320236220472442</v>
      </c>
      <c r="Y36" s="23">
        <v>8959.9</v>
      </c>
      <c r="Z36" s="23">
        <f t="shared" si="18"/>
        <v>4479.95</v>
      </c>
      <c r="AA36" s="23">
        <v>1957.2569000000001</v>
      </c>
      <c r="AB36" s="23">
        <f t="shared" si="19"/>
        <v>43.68925769260818</v>
      </c>
      <c r="AC36" s="23">
        <f t="shared" si="20"/>
        <v>21.84462884630409</v>
      </c>
      <c r="AD36" s="23">
        <v>43943.199999999997</v>
      </c>
      <c r="AE36" s="23">
        <f t="shared" si="21"/>
        <v>21971.599999999999</v>
      </c>
      <c r="AF36" s="23">
        <v>6563.99</v>
      </c>
      <c r="AG36" s="23">
        <f t="shared" si="22"/>
        <v>29.874883941087589</v>
      </c>
      <c r="AH36" s="23">
        <f t="shared" si="23"/>
        <v>14.937441970543794</v>
      </c>
      <c r="AI36" s="23">
        <v>446</v>
      </c>
      <c r="AJ36" s="23">
        <f t="shared" si="24"/>
        <v>223</v>
      </c>
      <c r="AK36" s="23">
        <v>30.8</v>
      </c>
      <c r="AL36" s="23">
        <f t="shared" si="25"/>
        <v>13.811659192825113</v>
      </c>
      <c r="AM36" s="23">
        <f t="shared" si="26"/>
        <v>6.9058295964125564</v>
      </c>
      <c r="AN36" s="23">
        <v>0</v>
      </c>
      <c r="AO36" s="23">
        <f t="shared" si="27"/>
        <v>0</v>
      </c>
      <c r="AP36" s="23">
        <v>0</v>
      </c>
      <c r="AQ36" s="23" t="e">
        <f t="shared" si="28"/>
        <v>#DIV/0!</v>
      </c>
      <c r="AR36" s="23" t="e">
        <f t="shared" si="29"/>
        <v>#DIV/0!</v>
      </c>
      <c r="AS36" s="23">
        <v>0</v>
      </c>
      <c r="AT36" s="23">
        <f t="shared" si="30"/>
        <v>0</v>
      </c>
      <c r="AU36" s="23">
        <v>0</v>
      </c>
      <c r="AV36" s="23">
        <v>0</v>
      </c>
      <c r="AW36" s="23">
        <f t="shared" si="31"/>
        <v>0</v>
      </c>
      <c r="AX36" s="23">
        <v>0</v>
      </c>
      <c r="AY36" s="23">
        <v>137963.6</v>
      </c>
      <c r="AZ36" s="23">
        <f t="shared" si="32"/>
        <v>68981.8</v>
      </c>
      <c r="BA36" s="23">
        <v>45988</v>
      </c>
      <c r="BB36" s="23">
        <v>3967.4</v>
      </c>
      <c r="BC36" s="23">
        <f t="shared" si="33"/>
        <v>1983.7</v>
      </c>
      <c r="BD36" s="23">
        <v>1049.9000000000001</v>
      </c>
      <c r="BE36" s="23">
        <v>0</v>
      </c>
      <c r="BF36" s="23">
        <f t="shared" si="34"/>
        <v>0</v>
      </c>
      <c r="BG36" s="23">
        <v>0</v>
      </c>
      <c r="BH36" s="23">
        <v>0</v>
      </c>
      <c r="BI36" s="23">
        <f t="shared" si="35"/>
        <v>0</v>
      </c>
      <c r="BJ36" s="23">
        <v>0</v>
      </c>
      <c r="BK36" s="23">
        <f t="shared" si="4"/>
        <v>3339.3</v>
      </c>
      <c r="BL36" s="23">
        <f t="shared" si="4"/>
        <v>1669.65</v>
      </c>
      <c r="BM36" s="23">
        <f t="shared" si="4"/>
        <v>613.20000000000005</v>
      </c>
      <c r="BN36" s="23">
        <f t="shared" si="36"/>
        <v>36.726259994609649</v>
      </c>
      <c r="BO36" s="23">
        <f t="shared" si="37"/>
        <v>18.363129997304824</v>
      </c>
      <c r="BP36" s="23">
        <v>2739.3</v>
      </c>
      <c r="BQ36" s="23">
        <f t="shared" si="38"/>
        <v>1369.65</v>
      </c>
      <c r="BR36" s="23">
        <v>413.2</v>
      </c>
      <c r="BS36" s="23">
        <v>0</v>
      </c>
      <c r="BT36" s="23">
        <f t="shared" si="39"/>
        <v>0</v>
      </c>
      <c r="BU36" s="23">
        <v>0</v>
      </c>
      <c r="BV36" s="23">
        <v>0</v>
      </c>
      <c r="BW36" s="23">
        <f t="shared" si="40"/>
        <v>0</v>
      </c>
      <c r="BX36" s="23">
        <v>0</v>
      </c>
      <c r="BY36" s="23">
        <v>600</v>
      </c>
      <c r="BZ36" s="23">
        <f t="shared" si="41"/>
        <v>300</v>
      </c>
      <c r="CA36" s="23">
        <v>200</v>
      </c>
      <c r="CB36" s="23">
        <v>0</v>
      </c>
      <c r="CC36" s="23">
        <f t="shared" si="42"/>
        <v>0</v>
      </c>
      <c r="CD36" s="23">
        <v>0</v>
      </c>
      <c r="CE36" s="23">
        <v>0</v>
      </c>
      <c r="CF36" s="23">
        <f t="shared" si="43"/>
        <v>0</v>
      </c>
      <c r="CG36" s="23">
        <v>0</v>
      </c>
      <c r="CH36" s="23">
        <v>0</v>
      </c>
      <c r="CI36" s="23">
        <f t="shared" si="44"/>
        <v>0</v>
      </c>
      <c r="CJ36" s="23">
        <v>0</v>
      </c>
      <c r="CK36" s="23">
        <v>9567</v>
      </c>
      <c r="CL36" s="23">
        <f t="shared" si="45"/>
        <v>4783.5</v>
      </c>
      <c r="CM36" s="23">
        <v>2463.14</v>
      </c>
      <c r="CN36" s="23">
        <v>4000</v>
      </c>
      <c r="CO36" s="23">
        <f t="shared" si="46"/>
        <v>2000</v>
      </c>
      <c r="CP36" s="23">
        <v>903.54</v>
      </c>
      <c r="CQ36" s="23">
        <f t="shared" si="47"/>
        <v>45.177</v>
      </c>
      <c r="CR36" s="23">
        <f t="shared" si="48"/>
        <v>22.5885</v>
      </c>
      <c r="CS36" s="23">
        <v>0</v>
      </c>
      <c r="CT36" s="23">
        <f t="shared" si="49"/>
        <v>0</v>
      </c>
      <c r="CU36" s="23">
        <v>182.19300000000001</v>
      </c>
      <c r="CV36" s="23">
        <v>0</v>
      </c>
      <c r="CW36" s="23">
        <f t="shared" si="50"/>
        <v>0</v>
      </c>
      <c r="CX36" s="23">
        <v>0</v>
      </c>
      <c r="CY36" s="23">
        <v>0</v>
      </c>
      <c r="CZ36" s="23">
        <f t="shared" si="51"/>
        <v>0</v>
      </c>
      <c r="DA36" s="23">
        <v>0</v>
      </c>
      <c r="DB36" s="23">
        <v>0</v>
      </c>
      <c r="DC36" s="23">
        <f t="shared" si="52"/>
        <v>0</v>
      </c>
      <c r="DD36" s="23">
        <v>0</v>
      </c>
      <c r="DE36" s="23">
        <v>0</v>
      </c>
      <c r="DF36" s="23">
        <f t="shared" si="5"/>
        <v>209456.4</v>
      </c>
      <c r="DG36" s="23">
        <f t="shared" si="5"/>
        <v>104728.2</v>
      </c>
      <c r="DH36" s="23">
        <f t="shared" si="6"/>
        <v>59106.546899999994</v>
      </c>
      <c r="DI36" s="23">
        <v>0</v>
      </c>
      <c r="DJ36" s="23">
        <f t="shared" si="53"/>
        <v>0</v>
      </c>
      <c r="DK36" s="23">
        <v>0</v>
      </c>
      <c r="DL36" s="23">
        <v>0</v>
      </c>
      <c r="DM36" s="23">
        <f t="shared" si="54"/>
        <v>0</v>
      </c>
      <c r="DN36" s="23">
        <v>0</v>
      </c>
      <c r="DO36" s="23">
        <v>0</v>
      </c>
      <c r="DP36" s="23">
        <f t="shared" si="55"/>
        <v>0</v>
      </c>
      <c r="DQ36" s="23">
        <v>0</v>
      </c>
      <c r="DR36" s="23">
        <v>0</v>
      </c>
      <c r="DS36" s="23">
        <f t="shared" si="56"/>
        <v>0</v>
      </c>
      <c r="DT36" s="23">
        <v>0</v>
      </c>
      <c r="DU36" s="23">
        <v>0</v>
      </c>
      <c r="DV36" s="23">
        <f t="shared" si="57"/>
        <v>0</v>
      </c>
      <c r="DW36" s="23">
        <v>0</v>
      </c>
      <c r="DX36" s="23">
        <v>34456.400000000001</v>
      </c>
      <c r="DY36" s="23">
        <f t="shared" si="58"/>
        <v>17228.2</v>
      </c>
      <c r="DZ36" s="23">
        <v>0</v>
      </c>
      <c r="EA36" s="23">
        <v>0</v>
      </c>
      <c r="EB36" s="23">
        <f t="shared" si="7"/>
        <v>34456.400000000001</v>
      </c>
      <c r="EC36" s="23">
        <f t="shared" si="7"/>
        <v>17228.2</v>
      </c>
      <c r="ED36" s="23">
        <f t="shared" si="8"/>
        <v>0</v>
      </c>
    </row>
    <row r="37" spans="1:134" s="20" customFormat="1" ht="13.5">
      <c r="A37" s="21">
        <v>28</v>
      </c>
      <c r="B37" s="27" t="s">
        <v>185</v>
      </c>
      <c r="C37" s="23">
        <v>57243.246400000004</v>
      </c>
      <c r="D37" s="23">
        <v>5290.4757</v>
      </c>
      <c r="E37" s="23">
        <f t="shared" si="0"/>
        <v>527475.1399999999</v>
      </c>
      <c r="F37" s="23">
        <f t="shared" si="0"/>
        <v>263737.56999999995</v>
      </c>
      <c r="G37" s="23">
        <f t="shared" si="0"/>
        <v>152877.84079999995</v>
      </c>
      <c r="H37" s="23">
        <f t="shared" si="9"/>
        <v>57.965894203089832</v>
      </c>
      <c r="I37" s="23">
        <f t="shared" si="10"/>
        <v>28.982947101544916</v>
      </c>
      <c r="J37" s="23">
        <f t="shared" si="1"/>
        <v>101185</v>
      </c>
      <c r="K37" s="23">
        <f t="shared" si="1"/>
        <v>50592.5</v>
      </c>
      <c r="L37" s="23">
        <f t="shared" si="1"/>
        <v>30262.2808</v>
      </c>
      <c r="M37" s="23">
        <f t="shared" si="11"/>
        <v>59.815745021495282</v>
      </c>
      <c r="N37" s="23">
        <f t="shared" si="12"/>
        <v>29.907872510747641</v>
      </c>
      <c r="O37" s="23">
        <f t="shared" si="2"/>
        <v>34894.199999999997</v>
      </c>
      <c r="P37" s="23">
        <f t="shared" si="3"/>
        <v>17447.099999999999</v>
      </c>
      <c r="Q37" s="23">
        <f t="shared" si="3"/>
        <v>10521.243999999999</v>
      </c>
      <c r="R37" s="23">
        <f t="shared" si="13"/>
        <v>60.303683706747826</v>
      </c>
      <c r="S37" s="23">
        <f t="shared" si="14"/>
        <v>30.151841853373913</v>
      </c>
      <c r="T37" s="23">
        <v>609.20000000000005</v>
      </c>
      <c r="U37" s="23">
        <f t="shared" si="15"/>
        <v>304.60000000000002</v>
      </c>
      <c r="V37" s="23">
        <v>154.435</v>
      </c>
      <c r="W37" s="23">
        <f t="shared" si="16"/>
        <v>50.700919238345364</v>
      </c>
      <c r="X37" s="23">
        <f t="shared" si="17"/>
        <v>25.350459619172682</v>
      </c>
      <c r="Y37" s="23">
        <v>22258.5</v>
      </c>
      <c r="Z37" s="23">
        <f t="shared" si="18"/>
        <v>11129.25</v>
      </c>
      <c r="AA37" s="23">
        <v>1360.732</v>
      </c>
      <c r="AB37" s="23">
        <f t="shared" si="19"/>
        <v>12.226628029741446</v>
      </c>
      <c r="AC37" s="23">
        <f t="shared" si="20"/>
        <v>6.1133140148707232</v>
      </c>
      <c r="AD37" s="23">
        <v>34285</v>
      </c>
      <c r="AE37" s="23">
        <f t="shared" si="21"/>
        <v>17142.5</v>
      </c>
      <c r="AF37" s="23">
        <v>10366.808999999999</v>
      </c>
      <c r="AG37" s="23">
        <f t="shared" si="22"/>
        <v>60.474312381507943</v>
      </c>
      <c r="AH37" s="23">
        <f t="shared" si="23"/>
        <v>30.237156190753971</v>
      </c>
      <c r="AI37" s="23">
        <v>4048.3</v>
      </c>
      <c r="AJ37" s="23">
        <f t="shared" si="24"/>
        <v>2024.15</v>
      </c>
      <c r="AK37" s="23">
        <v>1059.7862</v>
      </c>
      <c r="AL37" s="23">
        <f t="shared" si="25"/>
        <v>52.357098041153073</v>
      </c>
      <c r="AM37" s="23">
        <f t="shared" si="26"/>
        <v>26.178549020576536</v>
      </c>
      <c r="AN37" s="23">
        <v>430</v>
      </c>
      <c r="AO37" s="23">
        <f t="shared" si="27"/>
        <v>215</v>
      </c>
      <c r="AP37" s="23">
        <v>160</v>
      </c>
      <c r="AQ37" s="23">
        <f t="shared" si="28"/>
        <v>74.418604651162795</v>
      </c>
      <c r="AR37" s="23">
        <f t="shared" si="29"/>
        <v>37.209302325581397</v>
      </c>
      <c r="AS37" s="23">
        <v>0</v>
      </c>
      <c r="AT37" s="23">
        <f t="shared" si="30"/>
        <v>0</v>
      </c>
      <c r="AU37" s="23">
        <v>0</v>
      </c>
      <c r="AV37" s="23">
        <v>0</v>
      </c>
      <c r="AW37" s="23">
        <f t="shared" si="31"/>
        <v>0</v>
      </c>
      <c r="AX37" s="23">
        <v>0</v>
      </c>
      <c r="AY37" s="23">
        <v>363265.1</v>
      </c>
      <c r="AZ37" s="23">
        <f t="shared" si="32"/>
        <v>181632.55</v>
      </c>
      <c r="BA37" s="23">
        <v>121088.4</v>
      </c>
      <c r="BB37" s="23">
        <v>1634</v>
      </c>
      <c r="BC37" s="23">
        <f t="shared" si="33"/>
        <v>817</v>
      </c>
      <c r="BD37" s="23">
        <v>432.3</v>
      </c>
      <c r="BE37" s="23">
        <v>0</v>
      </c>
      <c r="BF37" s="23">
        <f t="shared" si="34"/>
        <v>0</v>
      </c>
      <c r="BG37" s="23">
        <v>0</v>
      </c>
      <c r="BH37" s="23">
        <v>0</v>
      </c>
      <c r="BI37" s="23">
        <f t="shared" si="35"/>
        <v>0</v>
      </c>
      <c r="BJ37" s="23">
        <v>0</v>
      </c>
      <c r="BK37" s="23">
        <f t="shared" si="4"/>
        <v>11980</v>
      </c>
      <c r="BL37" s="23">
        <f t="shared" si="4"/>
        <v>5990</v>
      </c>
      <c r="BM37" s="23">
        <f t="shared" si="4"/>
        <v>4340.3189999999995</v>
      </c>
      <c r="BN37" s="23">
        <f t="shared" si="36"/>
        <v>72.459415692821366</v>
      </c>
      <c r="BO37" s="23">
        <f t="shared" si="37"/>
        <v>36.229707846410683</v>
      </c>
      <c r="BP37" s="23">
        <v>11980</v>
      </c>
      <c r="BQ37" s="23">
        <f t="shared" si="38"/>
        <v>5990</v>
      </c>
      <c r="BR37" s="23">
        <v>3935.819</v>
      </c>
      <c r="BS37" s="23">
        <v>0</v>
      </c>
      <c r="BT37" s="23">
        <f t="shared" si="39"/>
        <v>0</v>
      </c>
      <c r="BU37" s="23">
        <v>0</v>
      </c>
      <c r="BV37" s="23">
        <v>0</v>
      </c>
      <c r="BW37" s="23">
        <f t="shared" si="40"/>
        <v>0</v>
      </c>
      <c r="BX37" s="23">
        <v>0</v>
      </c>
      <c r="BY37" s="23">
        <v>0</v>
      </c>
      <c r="BZ37" s="23">
        <f t="shared" si="41"/>
        <v>0</v>
      </c>
      <c r="CA37" s="23">
        <v>404.5</v>
      </c>
      <c r="CB37" s="23">
        <v>0</v>
      </c>
      <c r="CC37" s="23">
        <f t="shared" si="42"/>
        <v>0</v>
      </c>
      <c r="CD37" s="23">
        <v>0</v>
      </c>
      <c r="CE37" s="23">
        <v>5474.3</v>
      </c>
      <c r="CF37" s="23">
        <f t="shared" si="43"/>
        <v>2737.15</v>
      </c>
      <c r="CG37" s="23">
        <v>1094.8599999999999</v>
      </c>
      <c r="CH37" s="23">
        <v>0</v>
      </c>
      <c r="CI37" s="23">
        <f t="shared" si="44"/>
        <v>0</v>
      </c>
      <c r="CJ37" s="23">
        <v>0</v>
      </c>
      <c r="CK37" s="23">
        <v>23074</v>
      </c>
      <c r="CL37" s="23">
        <f t="shared" si="45"/>
        <v>11537</v>
      </c>
      <c r="CM37" s="23">
        <v>4604.8995999999997</v>
      </c>
      <c r="CN37" s="23">
        <v>0</v>
      </c>
      <c r="CO37" s="23">
        <f t="shared" si="46"/>
        <v>0</v>
      </c>
      <c r="CP37" s="23">
        <v>3131.0095999999999</v>
      </c>
      <c r="CQ37" s="23" t="e">
        <f t="shared" si="47"/>
        <v>#DIV/0!</v>
      </c>
      <c r="CR37" s="23" t="e">
        <f t="shared" si="48"/>
        <v>#DIV/0!</v>
      </c>
      <c r="CS37" s="23">
        <v>0</v>
      </c>
      <c r="CT37" s="23">
        <f t="shared" si="49"/>
        <v>0</v>
      </c>
      <c r="CU37" s="23">
        <v>101.8</v>
      </c>
      <c r="CV37" s="23">
        <v>0</v>
      </c>
      <c r="CW37" s="23">
        <f t="shared" si="50"/>
        <v>0</v>
      </c>
      <c r="CX37" s="23">
        <v>600</v>
      </c>
      <c r="CY37" s="23">
        <v>0</v>
      </c>
      <c r="CZ37" s="23">
        <f t="shared" si="51"/>
        <v>0</v>
      </c>
      <c r="DA37" s="23">
        <v>0</v>
      </c>
      <c r="DB37" s="23">
        <v>4500</v>
      </c>
      <c r="DC37" s="23">
        <f t="shared" si="52"/>
        <v>2250</v>
      </c>
      <c r="DD37" s="23">
        <v>7513.5</v>
      </c>
      <c r="DE37" s="23">
        <v>0</v>
      </c>
      <c r="DF37" s="23">
        <f t="shared" si="5"/>
        <v>471558.39999999997</v>
      </c>
      <c r="DG37" s="23">
        <f t="shared" si="5"/>
        <v>235779.19999999998</v>
      </c>
      <c r="DH37" s="23">
        <f t="shared" si="6"/>
        <v>152877.84079999995</v>
      </c>
      <c r="DI37" s="23">
        <v>0</v>
      </c>
      <c r="DJ37" s="23">
        <f t="shared" si="53"/>
        <v>0</v>
      </c>
      <c r="DK37" s="23">
        <v>0</v>
      </c>
      <c r="DL37" s="23">
        <v>55916.74</v>
      </c>
      <c r="DM37" s="23">
        <f t="shared" si="54"/>
        <v>27958.370000000003</v>
      </c>
      <c r="DN37" s="23">
        <v>0</v>
      </c>
      <c r="DO37" s="23">
        <v>0</v>
      </c>
      <c r="DP37" s="23">
        <f t="shared" si="55"/>
        <v>0</v>
      </c>
      <c r="DQ37" s="23">
        <v>0</v>
      </c>
      <c r="DR37" s="23">
        <v>0</v>
      </c>
      <c r="DS37" s="23">
        <f t="shared" si="56"/>
        <v>0</v>
      </c>
      <c r="DT37" s="23">
        <v>0</v>
      </c>
      <c r="DU37" s="23">
        <v>0</v>
      </c>
      <c r="DV37" s="23">
        <f t="shared" si="57"/>
        <v>0</v>
      </c>
      <c r="DW37" s="23">
        <v>0</v>
      </c>
      <c r="DX37" s="23">
        <v>79688.493600000002</v>
      </c>
      <c r="DY37" s="23">
        <f t="shared" si="58"/>
        <v>39844.246800000001</v>
      </c>
      <c r="DZ37" s="23">
        <v>17000</v>
      </c>
      <c r="EA37" s="23">
        <v>0</v>
      </c>
      <c r="EB37" s="23">
        <f t="shared" si="7"/>
        <v>135605.23360000001</v>
      </c>
      <c r="EC37" s="23">
        <f t="shared" si="7"/>
        <v>67802.616800000003</v>
      </c>
      <c r="ED37" s="23">
        <f t="shared" si="8"/>
        <v>17000</v>
      </c>
    </row>
    <row r="38" spans="1:134">
      <c r="A38" s="21">
        <v>29</v>
      </c>
      <c r="B38" s="27" t="s">
        <v>186</v>
      </c>
      <c r="C38" s="23">
        <v>26128.875100000001</v>
      </c>
      <c r="D38" s="23">
        <v>17866.0249</v>
      </c>
      <c r="E38" s="23">
        <f t="shared" si="0"/>
        <v>151441.14800000002</v>
      </c>
      <c r="F38" s="23">
        <f t="shared" si="0"/>
        <v>75720.574000000008</v>
      </c>
      <c r="G38" s="23">
        <f t="shared" si="0"/>
        <v>39777.473699999995</v>
      </c>
      <c r="H38" s="23">
        <f t="shared" si="9"/>
        <v>52.531923093979707</v>
      </c>
      <c r="I38" s="23">
        <f t="shared" si="10"/>
        <v>26.265961546989853</v>
      </c>
      <c r="J38" s="23">
        <f t="shared" si="1"/>
        <v>56060</v>
      </c>
      <c r="K38" s="23">
        <f t="shared" si="1"/>
        <v>28030</v>
      </c>
      <c r="L38" s="23">
        <f t="shared" si="1"/>
        <v>14190.117699999999</v>
      </c>
      <c r="M38" s="23">
        <f t="shared" si="11"/>
        <v>50.62475098109168</v>
      </c>
      <c r="N38" s="23">
        <f t="shared" si="12"/>
        <v>25.31237549054584</v>
      </c>
      <c r="O38" s="23">
        <f t="shared" si="2"/>
        <v>6660</v>
      </c>
      <c r="P38" s="23">
        <f t="shared" si="3"/>
        <v>3330</v>
      </c>
      <c r="Q38" s="23">
        <f t="shared" si="3"/>
        <v>2307.5010000000002</v>
      </c>
      <c r="R38" s="23">
        <f t="shared" si="13"/>
        <v>69.294324324324336</v>
      </c>
      <c r="S38" s="23">
        <f t="shared" si="14"/>
        <v>34.647162162162168</v>
      </c>
      <c r="T38" s="23">
        <v>6500</v>
      </c>
      <c r="U38" s="23">
        <f t="shared" si="15"/>
        <v>3250</v>
      </c>
      <c r="V38" s="23">
        <v>2.5499999999999998</v>
      </c>
      <c r="W38" s="23">
        <f t="shared" si="16"/>
        <v>7.8461538461538458E-2</v>
      </c>
      <c r="X38" s="23">
        <f t="shared" si="17"/>
        <v>3.9230769230769229E-2</v>
      </c>
      <c r="Y38" s="23">
        <v>14000</v>
      </c>
      <c r="Z38" s="23">
        <f t="shared" si="18"/>
        <v>7000</v>
      </c>
      <c r="AA38" s="23">
        <v>1176.616</v>
      </c>
      <c r="AB38" s="23">
        <f t="shared" si="19"/>
        <v>16.808799999999998</v>
      </c>
      <c r="AC38" s="23">
        <f t="shared" si="20"/>
        <v>8.404399999999999</v>
      </c>
      <c r="AD38" s="23">
        <v>160</v>
      </c>
      <c r="AE38" s="23">
        <f t="shared" si="21"/>
        <v>80</v>
      </c>
      <c r="AF38" s="23">
        <v>2304.951</v>
      </c>
      <c r="AG38" s="23">
        <f t="shared" si="22"/>
        <v>2881.1887500000003</v>
      </c>
      <c r="AH38" s="23">
        <f t="shared" si="23"/>
        <v>1440.5943750000001</v>
      </c>
      <c r="AI38" s="23">
        <v>2500</v>
      </c>
      <c r="AJ38" s="23">
        <f t="shared" si="24"/>
        <v>1250</v>
      </c>
      <c r="AK38" s="23">
        <v>787</v>
      </c>
      <c r="AL38" s="23">
        <f t="shared" si="25"/>
        <v>62.960000000000008</v>
      </c>
      <c r="AM38" s="23">
        <f t="shared" si="26"/>
        <v>31.480000000000004</v>
      </c>
      <c r="AN38" s="23">
        <v>0</v>
      </c>
      <c r="AO38" s="23">
        <f t="shared" si="27"/>
        <v>0</v>
      </c>
      <c r="AP38" s="23">
        <v>0</v>
      </c>
      <c r="AQ38" s="23" t="e">
        <f t="shared" si="28"/>
        <v>#DIV/0!</v>
      </c>
      <c r="AR38" s="23" t="e">
        <f t="shared" si="29"/>
        <v>#DIV/0!</v>
      </c>
      <c r="AS38" s="23">
        <v>0</v>
      </c>
      <c r="AT38" s="23">
        <f t="shared" si="30"/>
        <v>0</v>
      </c>
      <c r="AU38" s="23">
        <v>0</v>
      </c>
      <c r="AV38" s="23">
        <v>0</v>
      </c>
      <c r="AW38" s="23">
        <f t="shared" si="31"/>
        <v>0</v>
      </c>
      <c r="AX38" s="23">
        <v>0</v>
      </c>
      <c r="AY38" s="23">
        <v>92039.2</v>
      </c>
      <c r="AZ38" s="23">
        <f t="shared" si="32"/>
        <v>46019.6</v>
      </c>
      <c r="BA38" s="23">
        <v>30679.8</v>
      </c>
      <c r="BB38" s="23">
        <v>0</v>
      </c>
      <c r="BC38" s="23">
        <f t="shared" si="33"/>
        <v>0</v>
      </c>
      <c r="BD38" s="23">
        <v>0</v>
      </c>
      <c r="BE38" s="23">
        <v>0</v>
      </c>
      <c r="BF38" s="23">
        <f t="shared" si="34"/>
        <v>0</v>
      </c>
      <c r="BG38" s="23">
        <v>0</v>
      </c>
      <c r="BH38" s="23">
        <v>0</v>
      </c>
      <c r="BI38" s="23">
        <f t="shared" si="35"/>
        <v>0</v>
      </c>
      <c r="BJ38" s="23">
        <v>0</v>
      </c>
      <c r="BK38" s="23">
        <f t="shared" si="4"/>
        <v>24000</v>
      </c>
      <c r="BL38" s="23">
        <f t="shared" si="4"/>
        <v>12000</v>
      </c>
      <c r="BM38" s="23">
        <f t="shared" si="4"/>
        <v>8052.3979999999992</v>
      </c>
      <c r="BN38" s="23">
        <f t="shared" si="36"/>
        <v>67.103316666666657</v>
      </c>
      <c r="BO38" s="23">
        <f t="shared" si="37"/>
        <v>33.551658333333329</v>
      </c>
      <c r="BP38" s="23">
        <v>21500</v>
      </c>
      <c r="BQ38" s="23">
        <f t="shared" si="38"/>
        <v>10750</v>
      </c>
      <c r="BR38" s="23">
        <v>7364.6279999999997</v>
      </c>
      <c r="BS38" s="23">
        <v>0</v>
      </c>
      <c r="BT38" s="23">
        <f t="shared" si="39"/>
        <v>0</v>
      </c>
      <c r="BU38" s="23">
        <v>0</v>
      </c>
      <c r="BV38" s="23">
        <v>0</v>
      </c>
      <c r="BW38" s="23">
        <f t="shared" si="40"/>
        <v>0</v>
      </c>
      <c r="BX38" s="23">
        <v>0</v>
      </c>
      <c r="BY38" s="23">
        <v>2500</v>
      </c>
      <c r="BZ38" s="23">
        <f t="shared" si="41"/>
        <v>1250</v>
      </c>
      <c r="CA38" s="23">
        <v>687.77</v>
      </c>
      <c r="CB38" s="23">
        <v>0</v>
      </c>
      <c r="CC38" s="23">
        <f t="shared" si="42"/>
        <v>0</v>
      </c>
      <c r="CD38" s="23">
        <v>0</v>
      </c>
      <c r="CE38" s="23">
        <v>0</v>
      </c>
      <c r="CF38" s="23">
        <f t="shared" si="43"/>
        <v>0</v>
      </c>
      <c r="CG38" s="23">
        <v>0</v>
      </c>
      <c r="CH38" s="23">
        <v>0</v>
      </c>
      <c r="CI38" s="23">
        <f t="shared" si="44"/>
        <v>0</v>
      </c>
      <c r="CJ38" s="23">
        <v>0</v>
      </c>
      <c r="CK38" s="23">
        <v>4900</v>
      </c>
      <c r="CL38" s="23">
        <f t="shared" si="45"/>
        <v>2450</v>
      </c>
      <c r="CM38" s="23">
        <v>1553.9</v>
      </c>
      <c r="CN38" s="23">
        <v>2600</v>
      </c>
      <c r="CO38" s="23">
        <f t="shared" si="46"/>
        <v>1300</v>
      </c>
      <c r="CP38" s="23">
        <v>603.9</v>
      </c>
      <c r="CQ38" s="23">
        <f t="shared" si="47"/>
        <v>46.45384615384615</v>
      </c>
      <c r="CR38" s="23">
        <f t="shared" si="48"/>
        <v>23.226923076923075</v>
      </c>
      <c r="CS38" s="23">
        <v>0</v>
      </c>
      <c r="CT38" s="23">
        <f t="shared" si="49"/>
        <v>0</v>
      </c>
      <c r="CU38" s="23">
        <v>0</v>
      </c>
      <c r="CV38" s="23">
        <v>0</v>
      </c>
      <c r="CW38" s="23">
        <f t="shared" si="50"/>
        <v>0</v>
      </c>
      <c r="CX38" s="23">
        <v>0</v>
      </c>
      <c r="CY38" s="23">
        <v>0</v>
      </c>
      <c r="CZ38" s="23">
        <f t="shared" si="51"/>
        <v>0</v>
      </c>
      <c r="DA38" s="23">
        <v>0</v>
      </c>
      <c r="DB38" s="23">
        <v>4000</v>
      </c>
      <c r="DC38" s="23">
        <f t="shared" si="52"/>
        <v>2000</v>
      </c>
      <c r="DD38" s="23">
        <v>312.70269999999999</v>
      </c>
      <c r="DE38" s="23">
        <v>0</v>
      </c>
      <c r="DF38" s="23">
        <f t="shared" si="5"/>
        <v>148099.20000000001</v>
      </c>
      <c r="DG38" s="23">
        <f t="shared" si="5"/>
        <v>74049.600000000006</v>
      </c>
      <c r="DH38" s="23">
        <f t="shared" si="6"/>
        <v>44869.917699999998</v>
      </c>
      <c r="DI38" s="23">
        <v>0</v>
      </c>
      <c r="DJ38" s="23">
        <f t="shared" si="53"/>
        <v>0</v>
      </c>
      <c r="DK38" s="23">
        <v>0</v>
      </c>
      <c r="DL38" s="23">
        <v>3341.9479999999999</v>
      </c>
      <c r="DM38" s="23">
        <f t="shared" si="54"/>
        <v>1670.9739999999997</v>
      </c>
      <c r="DN38" s="23">
        <v>-5092.4440000000004</v>
      </c>
      <c r="DO38" s="23">
        <v>0</v>
      </c>
      <c r="DP38" s="23">
        <f t="shared" si="55"/>
        <v>0</v>
      </c>
      <c r="DQ38" s="23">
        <v>0</v>
      </c>
      <c r="DR38" s="23">
        <v>0</v>
      </c>
      <c r="DS38" s="23">
        <f t="shared" si="56"/>
        <v>0</v>
      </c>
      <c r="DT38" s="23">
        <v>0</v>
      </c>
      <c r="DU38" s="23">
        <v>0</v>
      </c>
      <c r="DV38" s="23">
        <f t="shared" si="57"/>
        <v>0</v>
      </c>
      <c r="DW38" s="23">
        <v>0</v>
      </c>
      <c r="DX38" s="23">
        <v>0</v>
      </c>
      <c r="DY38" s="23">
        <f t="shared" si="58"/>
        <v>0</v>
      </c>
      <c r="DZ38" s="23">
        <v>0</v>
      </c>
      <c r="EA38" s="23">
        <v>0</v>
      </c>
      <c r="EB38" s="23">
        <f t="shared" si="7"/>
        <v>3341.9479999999999</v>
      </c>
      <c r="EC38" s="23">
        <f t="shared" si="7"/>
        <v>1670.9739999999997</v>
      </c>
      <c r="ED38" s="23">
        <f t="shared" si="8"/>
        <v>-5092.4440000000004</v>
      </c>
    </row>
    <row r="39" spans="1:134" s="20" customFormat="1" ht="13.5">
      <c r="A39" s="21">
        <v>30</v>
      </c>
      <c r="B39" s="27" t="s">
        <v>187</v>
      </c>
      <c r="C39" s="23">
        <v>20779.033599999999</v>
      </c>
      <c r="D39" s="23">
        <v>67415.4902</v>
      </c>
      <c r="E39" s="23">
        <f t="shared" si="0"/>
        <v>492776</v>
      </c>
      <c r="F39" s="23">
        <f t="shared" si="0"/>
        <v>246388</v>
      </c>
      <c r="G39" s="23">
        <f t="shared" si="0"/>
        <v>167675.63140000001</v>
      </c>
      <c r="H39" s="23">
        <f t="shared" si="9"/>
        <v>68.053489374482538</v>
      </c>
      <c r="I39" s="23">
        <f t="shared" si="10"/>
        <v>34.026744687241269</v>
      </c>
      <c r="J39" s="23">
        <f t="shared" si="1"/>
        <v>154791</v>
      </c>
      <c r="K39" s="23">
        <f t="shared" si="1"/>
        <v>77395.5</v>
      </c>
      <c r="L39" s="23">
        <f t="shared" si="1"/>
        <v>55958.071400000001</v>
      </c>
      <c r="M39" s="23">
        <f t="shared" si="11"/>
        <v>72.301453443675669</v>
      </c>
      <c r="N39" s="23">
        <f t="shared" si="12"/>
        <v>36.150726721837835</v>
      </c>
      <c r="O39" s="23">
        <f t="shared" si="2"/>
        <v>60830</v>
      </c>
      <c r="P39" s="23">
        <f t="shared" si="3"/>
        <v>30415</v>
      </c>
      <c r="Q39" s="23">
        <f t="shared" si="3"/>
        <v>20113.589400000001</v>
      </c>
      <c r="R39" s="23">
        <f t="shared" si="13"/>
        <v>66.130492848923225</v>
      </c>
      <c r="S39" s="23">
        <f t="shared" si="14"/>
        <v>33.065246424461613</v>
      </c>
      <c r="T39" s="23">
        <v>5830</v>
      </c>
      <c r="U39" s="23">
        <f t="shared" si="15"/>
        <v>2915</v>
      </c>
      <c r="V39" s="23">
        <v>1013.8854</v>
      </c>
      <c r="W39" s="23">
        <f t="shared" si="16"/>
        <v>34.781660377358492</v>
      </c>
      <c r="X39" s="23">
        <f t="shared" si="17"/>
        <v>17.390830188679246</v>
      </c>
      <c r="Y39" s="23">
        <v>11300</v>
      </c>
      <c r="Z39" s="23">
        <f t="shared" si="18"/>
        <v>5650</v>
      </c>
      <c r="AA39" s="23">
        <v>1397.0650000000001</v>
      </c>
      <c r="AB39" s="23">
        <f t="shared" si="19"/>
        <v>24.726814159292037</v>
      </c>
      <c r="AC39" s="23">
        <f t="shared" si="20"/>
        <v>12.363407079646018</v>
      </c>
      <c r="AD39" s="23">
        <v>55000</v>
      </c>
      <c r="AE39" s="23">
        <f t="shared" si="21"/>
        <v>27500</v>
      </c>
      <c r="AF39" s="23">
        <v>19099.704000000002</v>
      </c>
      <c r="AG39" s="23">
        <f t="shared" si="22"/>
        <v>69.453469090909095</v>
      </c>
      <c r="AH39" s="23">
        <f t="shared" si="23"/>
        <v>34.726734545454548</v>
      </c>
      <c r="AI39" s="23">
        <v>7000</v>
      </c>
      <c r="AJ39" s="23">
        <f t="shared" si="24"/>
        <v>3500</v>
      </c>
      <c r="AK39" s="23">
        <v>1640.86</v>
      </c>
      <c r="AL39" s="23">
        <f t="shared" si="25"/>
        <v>46.881714285714281</v>
      </c>
      <c r="AM39" s="23">
        <f t="shared" si="26"/>
        <v>23.440857142857141</v>
      </c>
      <c r="AN39" s="23">
        <v>9000</v>
      </c>
      <c r="AO39" s="23">
        <f t="shared" si="27"/>
        <v>4500</v>
      </c>
      <c r="AP39" s="23">
        <v>4598.3999999999996</v>
      </c>
      <c r="AQ39" s="23">
        <f t="shared" si="28"/>
        <v>102.18666666666665</v>
      </c>
      <c r="AR39" s="23">
        <f t="shared" si="29"/>
        <v>51.093333333333327</v>
      </c>
      <c r="AS39" s="23">
        <v>0</v>
      </c>
      <c r="AT39" s="23">
        <f t="shared" si="30"/>
        <v>0</v>
      </c>
      <c r="AU39" s="23">
        <v>0</v>
      </c>
      <c r="AV39" s="23">
        <v>0</v>
      </c>
      <c r="AW39" s="23">
        <f t="shared" si="31"/>
        <v>0</v>
      </c>
      <c r="AX39" s="23">
        <v>0</v>
      </c>
      <c r="AY39" s="23">
        <v>324884.3</v>
      </c>
      <c r="AZ39" s="23">
        <f t="shared" si="32"/>
        <v>162442.15</v>
      </c>
      <c r="BA39" s="23">
        <v>108294.8</v>
      </c>
      <c r="BB39" s="23">
        <v>4200.2</v>
      </c>
      <c r="BC39" s="23">
        <f t="shared" si="33"/>
        <v>2100.1</v>
      </c>
      <c r="BD39" s="23">
        <v>1111.5999999999999</v>
      </c>
      <c r="BE39" s="23">
        <v>0</v>
      </c>
      <c r="BF39" s="23">
        <f t="shared" si="34"/>
        <v>0</v>
      </c>
      <c r="BG39" s="23">
        <v>0</v>
      </c>
      <c r="BH39" s="23">
        <v>0</v>
      </c>
      <c r="BI39" s="23">
        <f t="shared" si="35"/>
        <v>0</v>
      </c>
      <c r="BJ39" s="23">
        <v>0</v>
      </c>
      <c r="BK39" s="23">
        <f t="shared" si="4"/>
        <v>6151</v>
      </c>
      <c r="BL39" s="23">
        <f t="shared" si="4"/>
        <v>3075.5</v>
      </c>
      <c r="BM39" s="23">
        <f t="shared" si="4"/>
        <v>2148.65</v>
      </c>
      <c r="BN39" s="23">
        <f t="shared" si="36"/>
        <v>69.863436839538281</v>
      </c>
      <c r="BO39" s="23">
        <f t="shared" si="37"/>
        <v>34.93171841976914</v>
      </c>
      <c r="BP39" s="23">
        <v>4000</v>
      </c>
      <c r="BQ39" s="23">
        <f t="shared" si="38"/>
        <v>2000</v>
      </c>
      <c r="BR39" s="23">
        <v>621.85</v>
      </c>
      <c r="BS39" s="23">
        <v>0</v>
      </c>
      <c r="BT39" s="23">
        <f t="shared" si="39"/>
        <v>0</v>
      </c>
      <c r="BU39" s="23">
        <v>0</v>
      </c>
      <c r="BV39" s="23">
        <v>0</v>
      </c>
      <c r="BW39" s="23">
        <f t="shared" si="40"/>
        <v>0</v>
      </c>
      <c r="BX39" s="23">
        <v>0</v>
      </c>
      <c r="BY39" s="23">
        <v>2151</v>
      </c>
      <c r="BZ39" s="23">
        <f t="shared" si="41"/>
        <v>1075.5</v>
      </c>
      <c r="CA39" s="23">
        <v>1526.8</v>
      </c>
      <c r="CB39" s="23">
        <v>0</v>
      </c>
      <c r="CC39" s="23">
        <f t="shared" si="42"/>
        <v>0</v>
      </c>
      <c r="CD39" s="23">
        <v>0</v>
      </c>
      <c r="CE39" s="23">
        <v>8157.3</v>
      </c>
      <c r="CF39" s="23">
        <f t="shared" si="43"/>
        <v>4078.6499999999996</v>
      </c>
      <c r="CG39" s="23">
        <v>2311.16</v>
      </c>
      <c r="CH39" s="23">
        <v>0</v>
      </c>
      <c r="CI39" s="23">
        <f t="shared" si="44"/>
        <v>0</v>
      </c>
      <c r="CJ39" s="23">
        <v>0</v>
      </c>
      <c r="CK39" s="23">
        <v>58660</v>
      </c>
      <c r="CL39" s="23">
        <f t="shared" si="45"/>
        <v>29330</v>
      </c>
      <c r="CM39" s="23">
        <v>12132.45</v>
      </c>
      <c r="CN39" s="23">
        <v>23100</v>
      </c>
      <c r="CO39" s="23">
        <f t="shared" si="46"/>
        <v>11550</v>
      </c>
      <c r="CP39" s="23">
        <v>4849.1000000000004</v>
      </c>
      <c r="CQ39" s="23">
        <f t="shared" si="47"/>
        <v>41.983549783549783</v>
      </c>
      <c r="CR39" s="23">
        <f t="shared" si="48"/>
        <v>20.991774891774892</v>
      </c>
      <c r="CS39" s="23">
        <v>1350</v>
      </c>
      <c r="CT39" s="23">
        <f t="shared" si="49"/>
        <v>675</v>
      </c>
      <c r="CU39" s="23">
        <v>8127.0569999999998</v>
      </c>
      <c r="CV39" s="23">
        <v>500</v>
      </c>
      <c r="CW39" s="23">
        <f t="shared" si="50"/>
        <v>250</v>
      </c>
      <c r="CX39" s="23">
        <v>5800</v>
      </c>
      <c r="CY39" s="23">
        <v>0</v>
      </c>
      <c r="CZ39" s="23">
        <f t="shared" si="51"/>
        <v>0</v>
      </c>
      <c r="DA39" s="23">
        <v>0</v>
      </c>
      <c r="DB39" s="23">
        <v>0</v>
      </c>
      <c r="DC39" s="23">
        <f t="shared" si="52"/>
        <v>0</v>
      </c>
      <c r="DD39" s="23">
        <v>0</v>
      </c>
      <c r="DE39" s="23">
        <v>0</v>
      </c>
      <c r="DF39" s="23">
        <f t="shared" si="5"/>
        <v>492032.8</v>
      </c>
      <c r="DG39" s="23">
        <f t="shared" si="5"/>
        <v>246016.4</v>
      </c>
      <c r="DH39" s="23">
        <f t="shared" si="6"/>
        <v>167675.63140000001</v>
      </c>
      <c r="DI39" s="23">
        <v>0</v>
      </c>
      <c r="DJ39" s="23">
        <f t="shared" si="53"/>
        <v>0</v>
      </c>
      <c r="DK39" s="23">
        <v>0</v>
      </c>
      <c r="DL39" s="23">
        <v>743.2</v>
      </c>
      <c r="DM39" s="23">
        <f t="shared" si="54"/>
        <v>371.6</v>
      </c>
      <c r="DN39" s="23">
        <v>0</v>
      </c>
      <c r="DO39" s="23">
        <v>0</v>
      </c>
      <c r="DP39" s="23">
        <f t="shared" si="55"/>
        <v>0</v>
      </c>
      <c r="DQ39" s="23">
        <v>0</v>
      </c>
      <c r="DR39" s="23">
        <v>0</v>
      </c>
      <c r="DS39" s="23">
        <f t="shared" si="56"/>
        <v>0</v>
      </c>
      <c r="DT39" s="23">
        <v>0</v>
      </c>
      <c r="DU39" s="23">
        <v>0</v>
      </c>
      <c r="DV39" s="23">
        <f t="shared" si="57"/>
        <v>0</v>
      </c>
      <c r="DW39" s="23">
        <v>0</v>
      </c>
      <c r="DX39" s="23">
        <v>0</v>
      </c>
      <c r="DY39" s="23">
        <f t="shared" si="58"/>
        <v>0</v>
      </c>
      <c r="DZ39" s="23">
        <v>0</v>
      </c>
      <c r="EA39" s="23">
        <v>0</v>
      </c>
      <c r="EB39" s="23">
        <f t="shared" si="7"/>
        <v>743.2</v>
      </c>
      <c r="EC39" s="23">
        <f t="shared" si="7"/>
        <v>371.6</v>
      </c>
      <c r="ED39" s="23">
        <f t="shared" si="8"/>
        <v>0</v>
      </c>
    </row>
    <row r="40" spans="1:134">
      <c r="A40" s="21">
        <v>31</v>
      </c>
      <c r="B40" s="30" t="s">
        <v>188</v>
      </c>
      <c r="C40" s="23">
        <v>28966.855100000001</v>
      </c>
      <c r="D40" s="23">
        <v>21480.004000000001</v>
      </c>
      <c r="E40" s="23">
        <f t="shared" si="0"/>
        <v>113195.84000000001</v>
      </c>
      <c r="F40" s="23">
        <f t="shared" si="0"/>
        <v>56597.920000000006</v>
      </c>
      <c r="G40" s="23">
        <f t="shared" si="0"/>
        <v>22515.029100000003</v>
      </c>
      <c r="H40" s="23">
        <f t="shared" si="9"/>
        <v>39.78066526119688</v>
      </c>
      <c r="I40" s="23">
        <f t="shared" si="10"/>
        <v>19.89033263059844</v>
      </c>
      <c r="J40" s="23">
        <f t="shared" si="1"/>
        <v>32246.200000000004</v>
      </c>
      <c r="K40" s="23">
        <f t="shared" si="1"/>
        <v>16123.100000000002</v>
      </c>
      <c r="L40" s="23">
        <f t="shared" si="1"/>
        <v>8604.1291000000001</v>
      </c>
      <c r="M40" s="23">
        <f t="shared" si="11"/>
        <v>53.3652281509139</v>
      </c>
      <c r="N40" s="23">
        <f t="shared" si="12"/>
        <v>26.68261407545695</v>
      </c>
      <c r="O40" s="23">
        <f t="shared" si="2"/>
        <v>20887.400000000001</v>
      </c>
      <c r="P40" s="23">
        <f t="shared" si="3"/>
        <v>10443.700000000001</v>
      </c>
      <c r="Q40" s="23">
        <f t="shared" si="3"/>
        <v>6626.0009999999993</v>
      </c>
      <c r="R40" s="23">
        <f t="shared" si="13"/>
        <v>63.444957246952697</v>
      </c>
      <c r="S40" s="23">
        <f t="shared" si="14"/>
        <v>31.722478623476349</v>
      </c>
      <c r="T40" s="23">
        <v>627.40000000000009</v>
      </c>
      <c r="U40" s="23">
        <f t="shared" si="15"/>
        <v>313.70000000000005</v>
      </c>
      <c r="V40" s="23">
        <v>843.55200000000002</v>
      </c>
      <c r="W40" s="23">
        <f t="shared" si="16"/>
        <v>268.90404845393687</v>
      </c>
      <c r="X40" s="23">
        <f t="shared" si="17"/>
        <v>134.45202422696843</v>
      </c>
      <c r="Y40" s="23">
        <v>3310</v>
      </c>
      <c r="Z40" s="23">
        <f t="shared" si="18"/>
        <v>1655</v>
      </c>
      <c r="AA40" s="23">
        <v>278.6311</v>
      </c>
      <c r="AB40" s="23">
        <f t="shared" si="19"/>
        <v>16.835716012084593</v>
      </c>
      <c r="AC40" s="23">
        <f t="shared" si="20"/>
        <v>8.4178580060422963</v>
      </c>
      <c r="AD40" s="23">
        <v>20260</v>
      </c>
      <c r="AE40" s="23">
        <f t="shared" si="21"/>
        <v>10130</v>
      </c>
      <c r="AF40" s="23">
        <v>5782.4489999999996</v>
      </c>
      <c r="AG40" s="23">
        <f t="shared" si="22"/>
        <v>57.082418558736428</v>
      </c>
      <c r="AH40" s="23">
        <f t="shared" si="23"/>
        <v>28.541209279368214</v>
      </c>
      <c r="AI40" s="23">
        <v>180</v>
      </c>
      <c r="AJ40" s="23">
        <f t="shared" si="24"/>
        <v>90</v>
      </c>
      <c r="AK40" s="23">
        <v>38</v>
      </c>
      <c r="AL40" s="23">
        <f t="shared" si="25"/>
        <v>42.222222222222221</v>
      </c>
      <c r="AM40" s="23">
        <f t="shared" si="26"/>
        <v>21.111111111111111</v>
      </c>
      <c r="AN40" s="23">
        <v>0</v>
      </c>
      <c r="AO40" s="23">
        <f t="shared" si="27"/>
        <v>0</v>
      </c>
      <c r="AP40" s="23">
        <v>0</v>
      </c>
      <c r="AQ40" s="23" t="e">
        <f t="shared" si="28"/>
        <v>#DIV/0!</v>
      </c>
      <c r="AR40" s="23" t="e">
        <f t="shared" si="29"/>
        <v>#DIV/0!</v>
      </c>
      <c r="AS40" s="23">
        <v>0</v>
      </c>
      <c r="AT40" s="23">
        <f t="shared" si="30"/>
        <v>0</v>
      </c>
      <c r="AU40" s="23">
        <v>0</v>
      </c>
      <c r="AV40" s="23">
        <v>0</v>
      </c>
      <c r="AW40" s="23">
        <f t="shared" si="31"/>
        <v>0</v>
      </c>
      <c r="AX40" s="23">
        <v>0</v>
      </c>
      <c r="AY40" s="23">
        <v>56732.800000000003</v>
      </c>
      <c r="AZ40" s="23">
        <f t="shared" si="32"/>
        <v>28366.400000000001</v>
      </c>
      <c r="BA40" s="23">
        <v>18910.900000000001</v>
      </c>
      <c r="BB40" s="23">
        <v>0</v>
      </c>
      <c r="BC40" s="23">
        <f t="shared" si="33"/>
        <v>0</v>
      </c>
      <c r="BD40" s="23">
        <v>0</v>
      </c>
      <c r="BE40" s="23">
        <v>0</v>
      </c>
      <c r="BF40" s="23">
        <f t="shared" si="34"/>
        <v>0</v>
      </c>
      <c r="BG40" s="23">
        <v>0</v>
      </c>
      <c r="BH40" s="23">
        <v>0</v>
      </c>
      <c r="BI40" s="23">
        <f t="shared" si="35"/>
        <v>0</v>
      </c>
      <c r="BJ40" s="23">
        <v>0</v>
      </c>
      <c r="BK40" s="23">
        <f t="shared" si="4"/>
        <v>1430.2</v>
      </c>
      <c r="BL40" s="23">
        <f t="shared" si="4"/>
        <v>715.1</v>
      </c>
      <c r="BM40" s="23">
        <f t="shared" si="4"/>
        <v>70.594999999999999</v>
      </c>
      <c r="BN40" s="23">
        <f t="shared" si="36"/>
        <v>9.8720458677108081</v>
      </c>
      <c r="BO40" s="23">
        <f t="shared" si="37"/>
        <v>4.936022933855404</v>
      </c>
      <c r="BP40" s="23">
        <v>980.2</v>
      </c>
      <c r="BQ40" s="23">
        <f t="shared" si="38"/>
        <v>490.1</v>
      </c>
      <c r="BR40" s="23">
        <v>28.39</v>
      </c>
      <c r="BS40" s="23">
        <v>450</v>
      </c>
      <c r="BT40" s="23">
        <f t="shared" si="39"/>
        <v>225</v>
      </c>
      <c r="BU40" s="23">
        <v>42.204999999999998</v>
      </c>
      <c r="BV40" s="23">
        <v>0</v>
      </c>
      <c r="BW40" s="23">
        <f t="shared" si="40"/>
        <v>0</v>
      </c>
      <c r="BX40" s="23">
        <v>0</v>
      </c>
      <c r="BY40" s="23">
        <v>0</v>
      </c>
      <c r="BZ40" s="23">
        <f t="shared" si="41"/>
        <v>0</v>
      </c>
      <c r="CA40" s="23">
        <v>0</v>
      </c>
      <c r="CB40" s="23">
        <v>0</v>
      </c>
      <c r="CC40" s="23">
        <f t="shared" si="42"/>
        <v>0</v>
      </c>
      <c r="CD40" s="23">
        <v>0</v>
      </c>
      <c r="CE40" s="23">
        <v>0</v>
      </c>
      <c r="CF40" s="23">
        <f t="shared" si="43"/>
        <v>0</v>
      </c>
      <c r="CG40" s="23">
        <v>0</v>
      </c>
      <c r="CH40" s="23">
        <v>0</v>
      </c>
      <c r="CI40" s="23">
        <f t="shared" si="44"/>
        <v>0</v>
      </c>
      <c r="CJ40" s="23">
        <v>0</v>
      </c>
      <c r="CK40" s="23">
        <v>6438.6</v>
      </c>
      <c r="CL40" s="23">
        <f t="shared" si="45"/>
        <v>3219.3</v>
      </c>
      <c r="CM40" s="23">
        <v>687.15</v>
      </c>
      <c r="CN40" s="23">
        <v>3438.6</v>
      </c>
      <c r="CO40" s="23">
        <f t="shared" si="46"/>
        <v>1719.3000000000002</v>
      </c>
      <c r="CP40" s="23">
        <v>275.14999999999998</v>
      </c>
      <c r="CQ40" s="23">
        <f t="shared" si="47"/>
        <v>16.003606118769266</v>
      </c>
      <c r="CR40" s="23">
        <f t="shared" si="48"/>
        <v>8.001803059384633</v>
      </c>
      <c r="CS40" s="23">
        <v>0</v>
      </c>
      <c r="CT40" s="23">
        <f t="shared" si="49"/>
        <v>0</v>
      </c>
      <c r="CU40" s="23">
        <v>903.75199999999995</v>
      </c>
      <c r="CV40" s="23">
        <v>0</v>
      </c>
      <c r="CW40" s="23">
        <f t="shared" si="50"/>
        <v>0</v>
      </c>
      <c r="CX40" s="23">
        <v>0</v>
      </c>
      <c r="CY40" s="23">
        <v>0</v>
      </c>
      <c r="CZ40" s="23">
        <f t="shared" si="51"/>
        <v>0</v>
      </c>
      <c r="DA40" s="23">
        <v>0</v>
      </c>
      <c r="DB40" s="23">
        <v>0</v>
      </c>
      <c r="DC40" s="23">
        <f t="shared" si="52"/>
        <v>0</v>
      </c>
      <c r="DD40" s="23">
        <v>0</v>
      </c>
      <c r="DE40" s="23">
        <v>0</v>
      </c>
      <c r="DF40" s="23">
        <f t="shared" si="5"/>
        <v>88979.000000000015</v>
      </c>
      <c r="DG40" s="23">
        <f t="shared" si="5"/>
        <v>44489.500000000007</v>
      </c>
      <c r="DH40" s="23">
        <f t="shared" si="6"/>
        <v>27515.029100000003</v>
      </c>
      <c r="DI40" s="23">
        <v>0</v>
      </c>
      <c r="DJ40" s="23">
        <f t="shared" si="53"/>
        <v>0</v>
      </c>
      <c r="DK40" s="23">
        <v>0</v>
      </c>
      <c r="DL40" s="23">
        <v>24216.84</v>
      </c>
      <c r="DM40" s="23">
        <f t="shared" si="54"/>
        <v>12108.42</v>
      </c>
      <c r="DN40" s="23">
        <v>0</v>
      </c>
      <c r="DO40" s="23">
        <v>0</v>
      </c>
      <c r="DP40" s="23">
        <f t="shared" si="55"/>
        <v>0</v>
      </c>
      <c r="DQ40" s="23">
        <v>0</v>
      </c>
      <c r="DR40" s="23">
        <v>0</v>
      </c>
      <c r="DS40" s="23">
        <f t="shared" si="56"/>
        <v>0</v>
      </c>
      <c r="DT40" s="23">
        <v>-5000</v>
      </c>
      <c r="DU40" s="23">
        <v>0</v>
      </c>
      <c r="DV40" s="23">
        <f t="shared" si="57"/>
        <v>0</v>
      </c>
      <c r="DW40" s="23">
        <v>0</v>
      </c>
      <c r="DX40" s="23">
        <v>0</v>
      </c>
      <c r="DY40" s="23">
        <f t="shared" si="58"/>
        <v>0</v>
      </c>
      <c r="DZ40" s="23">
        <v>0</v>
      </c>
      <c r="EA40" s="23">
        <v>0</v>
      </c>
      <c r="EB40" s="23">
        <f t="shared" si="7"/>
        <v>24216.84</v>
      </c>
      <c r="EC40" s="23">
        <f t="shared" si="7"/>
        <v>12108.42</v>
      </c>
      <c r="ED40" s="23">
        <f t="shared" si="8"/>
        <v>-5000</v>
      </c>
    </row>
    <row r="41" spans="1:134">
      <c r="A41" s="21">
        <v>32</v>
      </c>
      <c r="B41" s="27" t="s">
        <v>189</v>
      </c>
      <c r="C41" s="23">
        <v>928.45749999999998</v>
      </c>
      <c r="D41" s="23">
        <v>3300.6088</v>
      </c>
      <c r="E41" s="23">
        <f t="shared" si="0"/>
        <v>35927.699999999997</v>
      </c>
      <c r="F41" s="23">
        <f t="shared" si="0"/>
        <v>17963.849999999999</v>
      </c>
      <c r="G41" s="23">
        <f t="shared" si="0"/>
        <v>10545.9905</v>
      </c>
      <c r="H41" s="23">
        <f t="shared" si="9"/>
        <v>58.706738811557656</v>
      </c>
      <c r="I41" s="23">
        <f t="shared" si="10"/>
        <v>29.353369405778828</v>
      </c>
      <c r="J41" s="23">
        <f t="shared" si="1"/>
        <v>8517.0999999999985</v>
      </c>
      <c r="K41" s="23">
        <f t="shared" si="1"/>
        <v>4258.5499999999993</v>
      </c>
      <c r="L41" s="23">
        <f t="shared" si="1"/>
        <v>1409.0905</v>
      </c>
      <c r="M41" s="23">
        <f t="shared" si="11"/>
        <v>33.088504303107875</v>
      </c>
      <c r="N41" s="23">
        <f t="shared" si="12"/>
        <v>16.544252151553938</v>
      </c>
      <c r="O41" s="23">
        <f t="shared" si="2"/>
        <v>4501.7</v>
      </c>
      <c r="P41" s="23">
        <f t="shared" si="3"/>
        <v>2250.85</v>
      </c>
      <c r="Q41" s="23">
        <f t="shared" si="3"/>
        <v>1061.0640000000001</v>
      </c>
      <c r="R41" s="23">
        <f t="shared" si="13"/>
        <v>47.14059133216341</v>
      </c>
      <c r="S41" s="23">
        <f t="shared" si="14"/>
        <v>23.570295666081705</v>
      </c>
      <c r="T41" s="23">
        <v>27.2</v>
      </c>
      <c r="U41" s="23">
        <f t="shared" si="15"/>
        <v>13.6</v>
      </c>
      <c r="V41" s="23">
        <v>7.2999999999999995E-2</v>
      </c>
      <c r="W41" s="23">
        <f t="shared" si="16"/>
        <v>0.53676470588235292</v>
      </c>
      <c r="X41" s="23">
        <f t="shared" si="17"/>
        <v>0.26838235294117646</v>
      </c>
      <c r="Y41" s="23">
        <v>616</v>
      </c>
      <c r="Z41" s="23">
        <f t="shared" si="18"/>
        <v>308</v>
      </c>
      <c r="AA41" s="23">
        <v>163.57650000000001</v>
      </c>
      <c r="AB41" s="23">
        <f t="shared" si="19"/>
        <v>53.109253246753255</v>
      </c>
      <c r="AC41" s="23">
        <f t="shared" si="20"/>
        <v>26.554626623376627</v>
      </c>
      <c r="AD41" s="23">
        <v>4474.5</v>
      </c>
      <c r="AE41" s="23">
        <f t="shared" si="21"/>
        <v>2237.25</v>
      </c>
      <c r="AF41" s="23">
        <v>1060.991</v>
      </c>
      <c r="AG41" s="23">
        <f t="shared" si="22"/>
        <v>47.423890937534921</v>
      </c>
      <c r="AH41" s="23">
        <f t="shared" si="23"/>
        <v>23.71194546876746</v>
      </c>
      <c r="AI41" s="23">
        <v>353</v>
      </c>
      <c r="AJ41" s="23">
        <f t="shared" si="24"/>
        <v>176.5</v>
      </c>
      <c r="AK41" s="23">
        <v>2</v>
      </c>
      <c r="AL41" s="23">
        <f t="shared" si="25"/>
        <v>1.1331444759206799</v>
      </c>
      <c r="AM41" s="23">
        <f t="shared" si="26"/>
        <v>0.56657223796033995</v>
      </c>
      <c r="AN41" s="23">
        <v>0</v>
      </c>
      <c r="AO41" s="23">
        <f t="shared" si="27"/>
        <v>0</v>
      </c>
      <c r="AP41" s="23">
        <v>0</v>
      </c>
      <c r="AQ41" s="23" t="e">
        <f t="shared" si="28"/>
        <v>#DIV/0!</v>
      </c>
      <c r="AR41" s="23" t="e">
        <f t="shared" si="29"/>
        <v>#DIV/0!</v>
      </c>
      <c r="AS41" s="23">
        <v>0</v>
      </c>
      <c r="AT41" s="23">
        <f t="shared" si="30"/>
        <v>0</v>
      </c>
      <c r="AU41" s="23">
        <v>0</v>
      </c>
      <c r="AV41" s="23">
        <v>0</v>
      </c>
      <c r="AW41" s="23">
        <f t="shared" si="31"/>
        <v>0</v>
      </c>
      <c r="AX41" s="23">
        <v>0</v>
      </c>
      <c r="AY41" s="23">
        <v>27410.6</v>
      </c>
      <c r="AZ41" s="23">
        <f t="shared" si="32"/>
        <v>13705.3</v>
      </c>
      <c r="BA41" s="23">
        <v>9136.9</v>
      </c>
      <c r="BB41" s="23">
        <v>0</v>
      </c>
      <c r="BC41" s="23">
        <f t="shared" si="33"/>
        <v>0</v>
      </c>
      <c r="BD41" s="23">
        <v>0</v>
      </c>
      <c r="BE41" s="23">
        <v>0</v>
      </c>
      <c r="BF41" s="23">
        <f t="shared" si="34"/>
        <v>0</v>
      </c>
      <c r="BG41" s="23">
        <v>0</v>
      </c>
      <c r="BH41" s="23">
        <v>0</v>
      </c>
      <c r="BI41" s="23">
        <f t="shared" si="35"/>
        <v>0</v>
      </c>
      <c r="BJ41" s="23">
        <v>0</v>
      </c>
      <c r="BK41" s="23">
        <f t="shared" si="4"/>
        <v>2451.6</v>
      </c>
      <c r="BL41" s="23">
        <f t="shared" si="4"/>
        <v>1225.8</v>
      </c>
      <c r="BM41" s="23">
        <f t="shared" si="4"/>
        <v>182.45</v>
      </c>
      <c r="BN41" s="23">
        <f t="shared" si="36"/>
        <v>14.884157285038341</v>
      </c>
      <c r="BO41" s="23">
        <f t="shared" si="37"/>
        <v>7.4420786425191707</v>
      </c>
      <c r="BP41" s="23">
        <v>2451.6</v>
      </c>
      <c r="BQ41" s="23">
        <f t="shared" si="38"/>
        <v>1225.8</v>
      </c>
      <c r="BR41" s="23">
        <v>182.45</v>
      </c>
      <c r="BS41" s="23">
        <v>0</v>
      </c>
      <c r="BT41" s="23">
        <f t="shared" si="39"/>
        <v>0</v>
      </c>
      <c r="BU41" s="23">
        <v>0</v>
      </c>
      <c r="BV41" s="23">
        <v>0</v>
      </c>
      <c r="BW41" s="23">
        <f t="shared" si="40"/>
        <v>0</v>
      </c>
      <c r="BX41" s="23">
        <v>0</v>
      </c>
      <c r="BY41" s="23">
        <v>0</v>
      </c>
      <c r="BZ41" s="23">
        <f t="shared" si="41"/>
        <v>0</v>
      </c>
      <c r="CA41" s="23">
        <v>0</v>
      </c>
      <c r="CB41" s="23">
        <v>0</v>
      </c>
      <c r="CC41" s="23">
        <f t="shared" si="42"/>
        <v>0</v>
      </c>
      <c r="CD41" s="23">
        <v>0</v>
      </c>
      <c r="CE41" s="23">
        <v>0</v>
      </c>
      <c r="CF41" s="23">
        <f t="shared" si="43"/>
        <v>0</v>
      </c>
      <c r="CG41" s="23">
        <v>0</v>
      </c>
      <c r="CH41" s="23">
        <v>0</v>
      </c>
      <c r="CI41" s="23">
        <f t="shared" si="44"/>
        <v>0</v>
      </c>
      <c r="CJ41" s="23">
        <v>0</v>
      </c>
      <c r="CK41" s="23">
        <v>594.79999999999995</v>
      </c>
      <c r="CL41" s="23">
        <f t="shared" si="45"/>
        <v>297.39999999999998</v>
      </c>
      <c r="CM41" s="23">
        <v>0</v>
      </c>
      <c r="CN41" s="23">
        <v>594.79999999999995</v>
      </c>
      <c r="CO41" s="23">
        <f t="shared" si="46"/>
        <v>297.39999999999998</v>
      </c>
      <c r="CP41" s="23">
        <v>0</v>
      </c>
      <c r="CQ41" s="23">
        <f t="shared" si="47"/>
        <v>0</v>
      </c>
      <c r="CR41" s="23">
        <f t="shared" si="48"/>
        <v>0</v>
      </c>
      <c r="CS41" s="23">
        <v>0</v>
      </c>
      <c r="CT41" s="23">
        <f t="shared" si="49"/>
        <v>0</v>
      </c>
      <c r="CU41" s="23">
        <v>0</v>
      </c>
      <c r="CV41" s="23">
        <v>0</v>
      </c>
      <c r="CW41" s="23">
        <f t="shared" si="50"/>
        <v>0</v>
      </c>
      <c r="CX41" s="23">
        <v>0</v>
      </c>
      <c r="CY41" s="23">
        <v>0</v>
      </c>
      <c r="CZ41" s="23">
        <f t="shared" si="51"/>
        <v>0</v>
      </c>
      <c r="DA41" s="23">
        <v>0</v>
      </c>
      <c r="DB41" s="23">
        <v>0</v>
      </c>
      <c r="DC41" s="23">
        <f t="shared" si="52"/>
        <v>0</v>
      </c>
      <c r="DD41" s="23">
        <v>0</v>
      </c>
      <c r="DE41" s="23">
        <v>0</v>
      </c>
      <c r="DF41" s="23">
        <f t="shared" si="5"/>
        <v>35927.699999999997</v>
      </c>
      <c r="DG41" s="23">
        <f t="shared" si="5"/>
        <v>17963.849999999999</v>
      </c>
      <c r="DH41" s="23">
        <f t="shared" si="6"/>
        <v>10545.9905</v>
      </c>
      <c r="DI41" s="23">
        <v>0</v>
      </c>
      <c r="DJ41" s="23">
        <f t="shared" si="53"/>
        <v>0</v>
      </c>
      <c r="DK41" s="23">
        <v>0</v>
      </c>
      <c r="DL41" s="23">
        <v>0</v>
      </c>
      <c r="DM41" s="23">
        <f t="shared" si="54"/>
        <v>0</v>
      </c>
      <c r="DN41" s="23">
        <v>0</v>
      </c>
      <c r="DO41" s="23">
        <v>0</v>
      </c>
      <c r="DP41" s="23">
        <f t="shared" si="55"/>
        <v>0</v>
      </c>
      <c r="DQ41" s="23">
        <v>0</v>
      </c>
      <c r="DR41" s="23">
        <v>0</v>
      </c>
      <c r="DS41" s="23">
        <f t="shared" si="56"/>
        <v>0</v>
      </c>
      <c r="DT41" s="23">
        <v>0</v>
      </c>
      <c r="DU41" s="23">
        <v>0</v>
      </c>
      <c r="DV41" s="23">
        <f t="shared" si="57"/>
        <v>0</v>
      </c>
      <c r="DW41" s="23">
        <v>0</v>
      </c>
      <c r="DX41" s="23">
        <v>7043.8</v>
      </c>
      <c r="DY41" s="23">
        <f t="shared" si="58"/>
        <v>3521.9</v>
      </c>
      <c r="DZ41" s="23">
        <v>0</v>
      </c>
      <c r="EA41" s="23">
        <v>0</v>
      </c>
      <c r="EB41" s="23">
        <f t="shared" si="7"/>
        <v>7043.8</v>
      </c>
      <c r="EC41" s="23">
        <f t="shared" si="7"/>
        <v>3521.9</v>
      </c>
      <c r="ED41" s="23">
        <f t="shared" si="8"/>
        <v>0</v>
      </c>
    </row>
    <row r="42" spans="1:134">
      <c r="A42" s="21">
        <v>33</v>
      </c>
      <c r="B42" s="27" t="s">
        <v>190</v>
      </c>
      <c r="C42" s="23">
        <v>7720.9125999999997</v>
      </c>
      <c r="D42" s="23">
        <v>17102.574499999999</v>
      </c>
      <c r="E42" s="23">
        <f t="shared" ref="E42:G66" si="59">DF42+EB42-DX42</f>
        <v>101924.9</v>
      </c>
      <c r="F42" s="23">
        <f t="shared" si="59"/>
        <v>50962.45</v>
      </c>
      <c r="G42" s="23">
        <f t="shared" si="59"/>
        <v>29106.223000000002</v>
      </c>
      <c r="H42" s="23">
        <f t="shared" si="9"/>
        <v>57.113076392520377</v>
      </c>
      <c r="I42" s="23">
        <f t="shared" si="10"/>
        <v>28.556538196260188</v>
      </c>
      <c r="J42" s="23">
        <f t="shared" ref="J42:L66" si="60">T42+Y42+AD42+AI42+AN42+AS42+BH42+BP42+BS42+BV42+BY42+CB42+CH42+CK42+CS42+CV42+DB42</f>
        <v>21553.699999999997</v>
      </c>
      <c r="K42" s="23">
        <f t="shared" si="60"/>
        <v>10776.849999999999</v>
      </c>
      <c r="L42" s="23">
        <f t="shared" si="60"/>
        <v>2315.8229999999999</v>
      </c>
      <c r="M42" s="23">
        <f t="shared" si="11"/>
        <v>21.488867340642212</v>
      </c>
      <c r="N42" s="23">
        <f t="shared" si="12"/>
        <v>10.744433670321106</v>
      </c>
      <c r="O42" s="23">
        <f t="shared" si="2"/>
        <v>10531.8</v>
      </c>
      <c r="P42" s="23">
        <f t="shared" si="3"/>
        <v>5265.9</v>
      </c>
      <c r="Q42" s="23">
        <f t="shared" si="3"/>
        <v>2026.3969999999999</v>
      </c>
      <c r="R42" s="23">
        <f t="shared" si="13"/>
        <v>38.481494141552254</v>
      </c>
      <c r="S42" s="23">
        <f t="shared" si="14"/>
        <v>19.240747070776127</v>
      </c>
      <c r="T42" s="23">
        <v>0</v>
      </c>
      <c r="U42" s="23">
        <f t="shared" si="15"/>
        <v>0</v>
      </c>
      <c r="V42" s="23">
        <v>8.7999999999999995E-2</v>
      </c>
      <c r="W42" s="23" t="e">
        <f t="shared" si="16"/>
        <v>#DIV/0!</v>
      </c>
      <c r="X42" s="23" t="e">
        <f t="shared" si="17"/>
        <v>#DIV/0!</v>
      </c>
      <c r="Y42" s="23">
        <v>6371.9</v>
      </c>
      <c r="Z42" s="23">
        <f t="shared" si="18"/>
        <v>3185.95</v>
      </c>
      <c r="AA42" s="23">
        <v>188.42599999999999</v>
      </c>
      <c r="AB42" s="23">
        <f t="shared" si="19"/>
        <v>5.9142798851206075</v>
      </c>
      <c r="AC42" s="23">
        <f t="shared" si="20"/>
        <v>2.9571399425603038</v>
      </c>
      <c r="AD42" s="23">
        <v>10531.8</v>
      </c>
      <c r="AE42" s="23">
        <f t="shared" si="21"/>
        <v>5265.9</v>
      </c>
      <c r="AF42" s="23">
        <v>2026.309</v>
      </c>
      <c r="AG42" s="23">
        <f t="shared" si="22"/>
        <v>38.479823012210638</v>
      </c>
      <c r="AH42" s="23">
        <f t="shared" si="23"/>
        <v>19.239911506105319</v>
      </c>
      <c r="AI42" s="23">
        <v>300</v>
      </c>
      <c r="AJ42" s="23">
        <f t="shared" si="24"/>
        <v>150</v>
      </c>
      <c r="AK42" s="23">
        <v>0</v>
      </c>
      <c r="AL42" s="23">
        <f t="shared" si="25"/>
        <v>0</v>
      </c>
      <c r="AM42" s="23">
        <f t="shared" si="26"/>
        <v>0</v>
      </c>
      <c r="AN42" s="23">
        <v>0</v>
      </c>
      <c r="AO42" s="23">
        <f t="shared" si="27"/>
        <v>0</v>
      </c>
      <c r="AP42" s="23">
        <v>0</v>
      </c>
      <c r="AQ42" s="23" t="e">
        <f t="shared" si="28"/>
        <v>#DIV/0!</v>
      </c>
      <c r="AR42" s="23" t="e">
        <f t="shared" si="29"/>
        <v>#DIV/0!</v>
      </c>
      <c r="AS42" s="23">
        <v>0</v>
      </c>
      <c r="AT42" s="23">
        <f t="shared" si="30"/>
        <v>0</v>
      </c>
      <c r="AU42" s="23">
        <v>0</v>
      </c>
      <c r="AV42" s="23">
        <v>0</v>
      </c>
      <c r="AW42" s="23">
        <f t="shared" si="31"/>
        <v>0</v>
      </c>
      <c r="AX42" s="23">
        <v>0</v>
      </c>
      <c r="AY42" s="23">
        <v>80371.199999999997</v>
      </c>
      <c r="AZ42" s="23">
        <f t="shared" si="32"/>
        <v>40185.599999999999</v>
      </c>
      <c r="BA42" s="23">
        <v>26790.400000000001</v>
      </c>
      <c r="BB42" s="23">
        <v>0</v>
      </c>
      <c r="BC42" s="23">
        <f t="shared" si="33"/>
        <v>0</v>
      </c>
      <c r="BD42" s="23">
        <v>0</v>
      </c>
      <c r="BE42" s="23">
        <v>0</v>
      </c>
      <c r="BF42" s="23">
        <f t="shared" si="34"/>
        <v>0</v>
      </c>
      <c r="BG42" s="23">
        <v>0</v>
      </c>
      <c r="BH42" s="23">
        <v>0</v>
      </c>
      <c r="BI42" s="23">
        <f t="shared" si="35"/>
        <v>0</v>
      </c>
      <c r="BJ42" s="23">
        <v>0</v>
      </c>
      <c r="BK42" s="23">
        <f t="shared" ref="BK42:BM66" si="61">BP42+BS42+BV42+BY42</f>
        <v>2350</v>
      </c>
      <c r="BL42" s="23">
        <f t="shared" si="61"/>
        <v>1175</v>
      </c>
      <c r="BM42" s="23">
        <f t="shared" si="61"/>
        <v>101</v>
      </c>
      <c r="BN42" s="23">
        <f t="shared" si="36"/>
        <v>8.5957446808510642</v>
      </c>
      <c r="BO42" s="23">
        <f t="shared" si="37"/>
        <v>4.2978723404255321</v>
      </c>
      <c r="BP42" s="23">
        <v>2350</v>
      </c>
      <c r="BQ42" s="23">
        <f t="shared" si="38"/>
        <v>1175</v>
      </c>
      <c r="BR42" s="23">
        <v>101</v>
      </c>
      <c r="BS42" s="23">
        <v>0</v>
      </c>
      <c r="BT42" s="23">
        <f t="shared" si="39"/>
        <v>0</v>
      </c>
      <c r="BU42" s="23">
        <v>0</v>
      </c>
      <c r="BV42" s="23">
        <v>0</v>
      </c>
      <c r="BW42" s="23">
        <f t="shared" si="40"/>
        <v>0</v>
      </c>
      <c r="BX42" s="23">
        <v>0</v>
      </c>
      <c r="BY42" s="23">
        <v>0</v>
      </c>
      <c r="BZ42" s="23">
        <f t="shared" si="41"/>
        <v>0</v>
      </c>
      <c r="CA42" s="23">
        <v>0</v>
      </c>
      <c r="CB42" s="23">
        <v>0</v>
      </c>
      <c r="CC42" s="23">
        <f t="shared" si="42"/>
        <v>0</v>
      </c>
      <c r="CD42" s="23">
        <v>0</v>
      </c>
      <c r="CE42" s="23">
        <v>0</v>
      </c>
      <c r="CF42" s="23">
        <f t="shared" si="43"/>
        <v>0</v>
      </c>
      <c r="CG42" s="23">
        <v>0</v>
      </c>
      <c r="CH42" s="23">
        <v>400</v>
      </c>
      <c r="CI42" s="23">
        <f t="shared" si="44"/>
        <v>200</v>
      </c>
      <c r="CJ42" s="23">
        <v>0</v>
      </c>
      <c r="CK42" s="23">
        <v>1600</v>
      </c>
      <c r="CL42" s="23">
        <f t="shared" si="45"/>
        <v>800</v>
      </c>
      <c r="CM42" s="23">
        <v>0</v>
      </c>
      <c r="CN42" s="23">
        <v>1600</v>
      </c>
      <c r="CO42" s="23">
        <f t="shared" si="46"/>
        <v>800</v>
      </c>
      <c r="CP42" s="23">
        <v>0</v>
      </c>
      <c r="CQ42" s="23">
        <f t="shared" si="47"/>
        <v>0</v>
      </c>
      <c r="CR42" s="23">
        <f t="shared" si="48"/>
        <v>0</v>
      </c>
      <c r="CS42" s="23">
        <v>0</v>
      </c>
      <c r="CT42" s="23">
        <f t="shared" si="49"/>
        <v>0</v>
      </c>
      <c r="CU42" s="23">
        <v>0</v>
      </c>
      <c r="CV42" s="23">
        <v>0</v>
      </c>
      <c r="CW42" s="23">
        <f t="shared" si="50"/>
        <v>0</v>
      </c>
      <c r="CX42" s="23">
        <v>0</v>
      </c>
      <c r="CY42" s="23">
        <v>0</v>
      </c>
      <c r="CZ42" s="23">
        <f t="shared" si="51"/>
        <v>0</v>
      </c>
      <c r="DA42" s="23">
        <v>0</v>
      </c>
      <c r="DB42" s="23">
        <v>0</v>
      </c>
      <c r="DC42" s="23">
        <f t="shared" si="52"/>
        <v>0</v>
      </c>
      <c r="DD42" s="23">
        <v>0</v>
      </c>
      <c r="DE42" s="23">
        <v>0</v>
      </c>
      <c r="DF42" s="23">
        <f t="shared" ref="DF42:DG66" si="62">T42+Y42+AD42+AI42+AN42+AS42+AV42+AY42+BB42+BE42+BH42+BP42+BS42+BV42+BY42+CB42+CE42+CH42+CK42+CS42+CV42+CY42+DB42</f>
        <v>101924.9</v>
      </c>
      <c r="DG42" s="23">
        <f t="shared" si="62"/>
        <v>50962.45</v>
      </c>
      <c r="DH42" s="23">
        <f t="shared" si="6"/>
        <v>29106.223000000002</v>
      </c>
      <c r="DI42" s="23">
        <v>0</v>
      </c>
      <c r="DJ42" s="23">
        <f t="shared" si="53"/>
        <v>0</v>
      </c>
      <c r="DK42" s="23">
        <v>0</v>
      </c>
      <c r="DL42" s="23">
        <v>0</v>
      </c>
      <c r="DM42" s="23">
        <f t="shared" si="54"/>
        <v>0</v>
      </c>
      <c r="DN42" s="23">
        <v>0</v>
      </c>
      <c r="DO42" s="23">
        <v>0</v>
      </c>
      <c r="DP42" s="23">
        <f t="shared" si="55"/>
        <v>0</v>
      </c>
      <c r="DQ42" s="23">
        <v>0</v>
      </c>
      <c r="DR42" s="23">
        <v>0</v>
      </c>
      <c r="DS42" s="23">
        <f t="shared" si="56"/>
        <v>0</v>
      </c>
      <c r="DT42" s="23">
        <v>0</v>
      </c>
      <c r="DU42" s="23">
        <v>0</v>
      </c>
      <c r="DV42" s="23">
        <f t="shared" si="57"/>
        <v>0</v>
      </c>
      <c r="DW42" s="23">
        <v>0</v>
      </c>
      <c r="DX42" s="23">
        <v>0</v>
      </c>
      <c r="DY42" s="23">
        <f t="shared" si="58"/>
        <v>0</v>
      </c>
      <c r="DZ42" s="23">
        <v>0</v>
      </c>
      <c r="EA42" s="23">
        <v>0</v>
      </c>
      <c r="EB42" s="23">
        <f t="shared" ref="EB42:EC66" si="63">DI42+DL42+DO42+DR42+DU42+DX42</f>
        <v>0</v>
      </c>
      <c r="EC42" s="23">
        <f t="shared" si="63"/>
        <v>0</v>
      </c>
      <c r="ED42" s="23">
        <f t="shared" si="8"/>
        <v>0</v>
      </c>
    </row>
    <row r="43" spans="1:134">
      <c r="A43" s="21">
        <v>34</v>
      </c>
      <c r="B43" s="27" t="s">
        <v>191</v>
      </c>
      <c r="C43" s="23">
        <v>46425.9107</v>
      </c>
      <c r="D43" s="23">
        <v>33089.506800000003</v>
      </c>
      <c r="E43" s="23">
        <f t="shared" si="59"/>
        <v>302247.90130000003</v>
      </c>
      <c r="F43" s="23">
        <f t="shared" si="59"/>
        <v>151123.95065000001</v>
      </c>
      <c r="G43" s="23">
        <f t="shared" si="59"/>
        <v>103432.959</v>
      </c>
      <c r="H43" s="23">
        <f t="shared" si="9"/>
        <v>68.442466303404572</v>
      </c>
      <c r="I43" s="23">
        <f t="shared" si="10"/>
        <v>34.221233151702286</v>
      </c>
      <c r="J43" s="23">
        <f t="shared" si="60"/>
        <v>37916.699999999997</v>
      </c>
      <c r="K43" s="23">
        <f t="shared" si="60"/>
        <v>18958.349999999999</v>
      </c>
      <c r="L43" s="23">
        <f t="shared" si="60"/>
        <v>12453.559000000001</v>
      </c>
      <c r="M43" s="23">
        <f t="shared" si="11"/>
        <v>65.689044668971732</v>
      </c>
      <c r="N43" s="23">
        <f t="shared" si="12"/>
        <v>32.844522334485866</v>
      </c>
      <c r="O43" s="23">
        <f t="shared" si="2"/>
        <v>16302</v>
      </c>
      <c r="P43" s="23">
        <f t="shared" si="3"/>
        <v>8151</v>
      </c>
      <c r="Q43" s="23">
        <f t="shared" si="3"/>
        <v>11101.592000000001</v>
      </c>
      <c r="R43" s="23">
        <f t="shared" si="13"/>
        <v>136.19914120966754</v>
      </c>
      <c r="S43" s="23">
        <f t="shared" si="14"/>
        <v>68.099570604833772</v>
      </c>
      <c r="T43" s="23">
        <v>2</v>
      </c>
      <c r="U43" s="23">
        <f t="shared" si="15"/>
        <v>1</v>
      </c>
      <c r="V43" s="23">
        <v>0.51800000000000002</v>
      </c>
      <c r="W43" s="23">
        <f t="shared" si="16"/>
        <v>51.800000000000004</v>
      </c>
      <c r="X43" s="23">
        <f t="shared" si="17"/>
        <v>25.900000000000002</v>
      </c>
      <c r="Y43" s="23">
        <v>7171.7</v>
      </c>
      <c r="Z43" s="23">
        <f t="shared" si="18"/>
        <v>3585.85</v>
      </c>
      <c r="AA43" s="23">
        <v>606.96699999999998</v>
      </c>
      <c r="AB43" s="23">
        <f t="shared" si="19"/>
        <v>16.926725880892953</v>
      </c>
      <c r="AC43" s="23">
        <f t="shared" si="20"/>
        <v>8.4633629404464763</v>
      </c>
      <c r="AD43" s="23">
        <v>16300</v>
      </c>
      <c r="AE43" s="23">
        <f t="shared" si="21"/>
        <v>8150</v>
      </c>
      <c r="AF43" s="23">
        <v>11101.074000000001</v>
      </c>
      <c r="AG43" s="23">
        <f t="shared" si="22"/>
        <v>136.20949693251535</v>
      </c>
      <c r="AH43" s="23">
        <f t="shared" si="23"/>
        <v>68.104748466257675</v>
      </c>
      <c r="AI43" s="23">
        <v>440</v>
      </c>
      <c r="AJ43" s="23">
        <f t="shared" si="24"/>
        <v>220</v>
      </c>
      <c r="AK43" s="23">
        <v>0</v>
      </c>
      <c r="AL43" s="23">
        <f t="shared" si="25"/>
        <v>0</v>
      </c>
      <c r="AM43" s="23">
        <f t="shared" si="26"/>
        <v>0</v>
      </c>
      <c r="AN43" s="23">
        <v>0</v>
      </c>
      <c r="AO43" s="23">
        <f t="shared" si="27"/>
        <v>0</v>
      </c>
      <c r="AP43" s="23">
        <v>0</v>
      </c>
      <c r="AQ43" s="23" t="e">
        <f t="shared" si="28"/>
        <v>#DIV/0!</v>
      </c>
      <c r="AR43" s="23" t="e">
        <f t="shared" si="29"/>
        <v>#DIV/0!</v>
      </c>
      <c r="AS43" s="23">
        <v>0</v>
      </c>
      <c r="AT43" s="23">
        <f t="shared" si="30"/>
        <v>0</v>
      </c>
      <c r="AU43" s="23">
        <v>0</v>
      </c>
      <c r="AV43" s="23">
        <v>0</v>
      </c>
      <c r="AW43" s="23">
        <f t="shared" si="31"/>
        <v>0</v>
      </c>
      <c r="AX43" s="23">
        <v>0</v>
      </c>
      <c r="AY43" s="23">
        <v>200083.3</v>
      </c>
      <c r="AZ43" s="23">
        <f t="shared" si="32"/>
        <v>100041.65</v>
      </c>
      <c r="BA43" s="23">
        <v>66694.399999999994</v>
      </c>
      <c r="BB43" s="23">
        <v>0</v>
      </c>
      <c r="BC43" s="23">
        <f t="shared" si="33"/>
        <v>0</v>
      </c>
      <c r="BD43" s="23">
        <v>0</v>
      </c>
      <c r="BE43" s="23">
        <v>0</v>
      </c>
      <c r="BF43" s="23">
        <f t="shared" si="34"/>
        <v>0</v>
      </c>
      <c r="BG43" s="23">
        <v>0</v>
      </c>
      <c r="BH43" s="23">
        <v>0</v>
      </c>
      <c r="BI43" s="23">
        <f t="shared" si="35"/>
        <v>0</v>
      </c>
      <c r="BJ43" s="23">
        <v>0</v>
      </c>
      <c r="BK43" s="23">
        <f t="shared" si="61"/>
        <v>430</v>
      </c>
      <c r="BL43" s="23">
        <f t="shared" si="61"/>
        <v>215</v>
      </c>
      <c r="BM43" s="23">
        <f t="shared" si="61"/>
        <v>5</v>
      </c>
      <c r="BN43" s="23">
        <f t="shared" si="36"/>
        <v>2.3255813953488373</v>
      </c>
      <c r="BO43" s="23">
        <f t="shared" si="37"/>
        <v>1.1627906976744187</v>
      </c>
      <c r="BP43" s="23">
        <v>430</v>
      </c>
      <c r="BQ43" s="23">
        <f t="shared" si="38"/>
        <v>215</v>
      </c>
      <c r="BR43" s="23">
        <v>5</v>
      </c>
      <c r="BS43" s="23">
        <v>0</v>
      </c>
      <c r="BT43" s="23">
        <f t="shared" si="39"/>
        <v>0</v>
      </c>
      <c r="BU43" s="23">
        <v>0</v>
      </c>
      <c r="BV43" s="23">
        <v>0</v>
      </c>
      <c r="BW43" s="23">
        <f t="shared" si="40"/>
        <v>0</v>
      </c>
      <c r="BX43" s="23">
        <v>0</v>
      </c>
      <c r="BY43" s="23">
        <v>0</v>
      </c>
      <c r="BZ43" s="23">
        <f t="shared" si="41"/>
        <v>0</v>
      </c>
      <c r="CA43" s="23">
        <v>0</v>
      </c>
      <c r="CB43" s="23">
        <v>0</v>
      </c>
      <c r="CC43" s="23">
        <f t="shared" si="42"/>
        <v>0</v>
      </c>
      <c r="CD43" s="23">
        <v>0</v>
      </c>
      <c r="CE43" s="23">
        <v>0</v>
      </c>
      <c r="CF43" s="23">
        <f t="shared" si="43"/>
        <v>0</v>
      </c>
      <c r="CG43" s="23">
        <v>0</v>
      </c>
      <c r="CH43" s="23">
        <v>0</v>
      </c>
      <c r="CI43" s="23">
        <f t="shared" si="44"/>
        <v>0</v>
      </c>
      <c r="CJ43" s="23">
        <v>0</v>
      </c>
      <c r="CK43" s="23">
        <v>2500</v>
      </c>
      <c r="CL43" s="23">
        <f t="shared" si="45"/>
        <v>1250</v>
      </c>
      <c r="CM43" s="23">
        <v>740</v>
      </c>
      <c r="CN43" s="23">
        <v>2500</v>
      </c>
      <c r="CO43" s="23">
        <f t="shared" si="46"/>
        <v>1250</v>
      </c>
      <c r="CP43" s="23">
        <v>740</v>
      </c>
      <c r="CQ43" s="23">
        <f t="shared" si="47"/>
        <v>59.199999999999996</v>
      </c>
      <c r="CR43" s="23">
        <f t="shared" si="48"/>
        <v>29.599999999999998</v>
      </c>
      <c r="CS43" s="23">
        <v>0</v>
      </c>
      <c r="CT43" s="23">
        <f t="shared" si="49"/>
        <v>0</v>
      </c>
      <c r="CU43" s="23">
        <v>0</v>
      </c>
      <c r="CV43" s="23">
        <v>0</v>
      </c>
      <c r="CW43" s="23">
        <f t="shared" si="50"/>
        <v>0</v>
      </c>
      <c r="CX43" s="23">
        <v>0</v>
      </c>
      <c r="CY43" s="23">
        <v>0</v>
      </c>
      <c r="CZ43" s="23">
        <f t="shared" si="51"/>
        <v>0</v>
      </c>
      <c r="DA43" s="23">
        <v>0</v>
      </c>
      <c r="DB43" s="23">
        <v>11073</v>
      </c>
      <c r="DC43" s="23">
        <f t="shared" si="52"/>
        <v>5536.5</v>
      </c>
      <c r="DD43" s="23">
        <v>0</v>
      </c>
      <c r="DE43" s="23">
        <v>0</v>
      </c>
      <c r="DF43" s="23">
        <f t="shared" si="62"/>
        <v>238000</v>
      </c>
      <c r="DG43" s="23">
        <f t="shared" si="62"/>
        <v>119000</v>
      </c>
      <c r="DH43" s="23">
        <f t="shared" si="6"/>
        <v>79147.959000000003</v>
      </c>
      <c r="DI43" s="23">
        <v>0</v>
      </c>
      <c r="DJ43" s="23">
        <f t="shared" si="53"/>
        <v>0</v>
      </c>
      <c r="DK43" s="23">
        <v>0</v>
      </c>
      <c r="DL43" s="23">
        <v>64247.901299999998</v>
      </c>
      <c r="DM43" s="23">
        <f t="shared" si="54"/>
        <v>32123.950649999999</v>
      </c>
      <c r="DN43" s="23">
        <v>24285</v>
      </c>
      <c r="DO43" s="23">
        <v>0</v>
      </c>
      <c r="DP43" s="23">
        <f t="shared" si="55"/>
        <v>0</v>
      </c>
      <c r="DQ43" s="23">
        <v>0</v>
      </c>
      <c r="DR43" s="23">
        <v>0</v>
      </c>
      <c r="DS43" s="23">
        <f t="shared" si="56"/>
        <v>0</v>
      </c>
      <c r="DT43" s="23">
        <v>0</v>
      </c>
      <c r="DU43" s="23">
        <v>0</v>
      </c>
      <c r="DV43" s="23">
        <f t="shared" si="57"/>
        <v>0</v>
      </c>
      <c r="DW43" s="23">
        <v>0</v>
      </c>
      <c r="DX43" s="23">
        <v>0</v>
      </c>
      <c r="DY43" s="23">
        <f t="shared" si="58"/>
        <v>0</v>
      </c>
      <c r="DZ43" s="23">
        <v>0</v>
      </c>
      <c r="EA43" s="23">
        <v>0</v>
      </c>
      <c r="EB43" s="23">
        <f t="shared" si="63"/>
        <v>64247.901299999998</v>
      </c>
      <c r="EC43" s="23">
        <f t="shared" si="63"/>
        <v>32123.950649999999</v>
      </c>
      <c r="ED43" s="23">
        <f t="shared" si="8"/>
        <v>24285</v>
      </c>
    </row>
    <row r="44" spans="1:134" ht="19.5" customHeight="1">
      <c r="A44" s="21">
        <v>35</v>
      </c>
      <c r="B44" s="29" t="s">
        <v>192</v>
      </c>
      <c r="C44" s="23">
        <v>1968.97</v>
      </c>
      <c r="D44" s="23">
        <v>32062.483</v>
      </c>
      <c r="E44" s="23">
        <f t="shared" si="59"/>
        <v>169967.54700000002</v>
      </c>
      <c r="F44" s="23">
        <f t="shared" si="59"/>
        <v>84983.77350000001</v>
      </c>
      <c r="G44" s="23">
        <f t="shared" si="59"/>
        <v>52209.176000000007</v>
      </c>
      <c r="H44" s="23">
        <f t="shared" si="9"/>
        <v>61.434287805542077</v>
      </c>
      <c r="I44" s="23">
        <f t="shared" si="10"/>
        <v>30.717143902771038</v>
      </c>
      <c r="J44" s="23">
        <f t="shared" si="60"/>
        <v>33388.846999999994</v>
      </c>
      <c r="K44" s="23">
        <f t="shared" si="60"/>
        <v>16694.423499999997</v>
      </c>
      <c r="L44" s="23">
        <f t="shared" si="60"/>
        <v>6682.8760000000002</v>
      </c>
      <c r="M44" s="23">
        <f t="shared" si="11"/>
        <v>40.030588657344182</v>
      </c>
      <c r="N44" s="23">
        <f t="shared" si="12"/>
        <v>20.015294328672091</v>
      </c>
      <c r="O44" s="23">
        <f t="shared" si="2"/>
        <v>17223</v>
      </c>
      <c r="P44" s="23">
        <f t="shared" si="3"/>
        <v>8611.5</v>
      </c>
      <c r="Q44" s="23">
        <f t="shared" si="3"/>
        <v>4693.7299999999996</v>
      </c>
      <c r="R44" s="23">
        <f t="shared" si="13"/>
        <v>54.505370725193046</v>
      </c>
      <c r="S44" s="23">
        <f t="shared" si="14"/>
        <v>27.252685362596523</v>
      </c>
      <c r="T44" s="23">
        <v>182</v>
      </c>
      <c r="U44" s="23">
        <f t="shared" si="15"/>
        <v>91</v>
      </c>
      <c r="V44" s="23">
        <v>48.552999999999997</v>
      </c>
      <c r="W44" s="23">
        <f t="shared" si="16"/>
        <v>53.354945054945048</v>
      </c>
      <c r="X44" s="23">
        <f t="shared" si="17"/>
        <v>26.677472527472524</v>
      </c>
      <c r="Y44" s="23">
        <v>7306</v>
      </c>
      <c r="Z44" s="23">
        <f t="shared" si="18"/>
        <v>3653</v>
      </c>
      <c r="AA44" s="23">
        <v>107.05500000000001</v>
      </c>
      <c r="AB44" s="23">
        <f t="shared" si="19"/>
        <v>2.9306049822064062</v>
      </c>
      <c r="AC44" s="23">
        <f t="shared" si="20"/>
        <v>1.4653024911032031</v>
      </c>
      <c r="AD44" s="23">
        <v>17041</v>
      </c>
      <c r="AE44" s="23">
        <f t="shared" si="21"/>
        <v>8520.5</v>
      </c>
      <c r="AF44" s="23">
        <v>4645.1769999999997</v>
      </c>
      <c r="AG44" s="23">
        <f t="shared" si="22"/>
        <v>54.517657414470975</v>
      </c>
      <c r="AH44" s="23">
        <f t="shared" si="23"/>
        <v>27.258828707235487</v>
      </c>
      <c r="AI44" s="23">
        <v>1794.6869999999999</v>
      </c>
      <c r="AJ44" s="23">
        <f t="shared" si="24"/>
        <v>897.34349999999995</v>
      </c>
      <c r="AK44" s="23">
        <v>1590.491</v>
      </c>
      <c r="AL44" s="23">
        <f t="shared" si="25"/>
        <v>177.24438857583525</v>
      </c>
      <c r="AM44" s="23">
        <f t="shared" si="26"/>
        <v>88.622194287917623</v>
      </c>
      <c r="AN44" s="23">
        <v>0</v>
      </c>
      <c r="AO44" s="23">
        <f t="shared" si="27"/>
        <v>0</v>
      </c>
      <c r="AP44" s="23">
        <v>0</v>
      </c>
      <c r="AQ44" s="23" t="e">
        <f t="shared" si="28"/>
        <v>#DIV/0!</v>
      </c>
      <c r="AR44" s="23" t="e">
        <f t="shared" si="29"/>
        <v>#DIV/0!</v>
      </c>
      <c r="AS44" s="23">
        <v>0</v>
      </c>
      <c r="AT44" s="23">
        <f t="shared" si="30"/>
        <v>0</v>
      </c>
      <c r="AU44" s="23">
        <v>0</v>
      </c>
      <c r="AV44" s="23">
        <v>0</v>
      </c>
      <c r="AW44" s="23">
        <f t="shared" si="31"/>
        <v>0</v>
      </c>
      <c r="AX44" s="23">
        <v>0</v>
      </c>
      <c r="AY44" s="23">
        <v>136578.70000000001</v>
      </c>
      <c r="AZ44" s="23">
        <f t="shared" si="32"/>
        <v>68289.350000000006</v>
      </c>
      <c r="BA44" s="23">
        <v>45526.3</v>
      </c>
      <c r="BB44" s="23">
        <v>0</v>
      </c>
      <c r="BC44" s="23">
        <f t="shared" si="33"/>
        <v>0</v>
      </c>
      <c r="BD44" s="23">
        <v>0</v>
      </c>
      <c r="BE44" s="23">
        <v>0</v>
      </c>
      <c r="BF44" s="23">
        <f t="shared" si="34"/>
        <v>0</v>
      </c>
      <c r="BG44" s="23">
        <v>0</v>
      </c>
      <c r="BH44" s="23">
        <v>0</v>
      </c>
      <c r="BI44" s="23">
        <f t="shared" si="35"/>
        <v>0</v>
      </c>
      <c r="BJ44" s="23">
        <v>0</v>
      </c>
      <c r="BK44" s="23">
        <f t="shared" si="61"/>
        <v>4446</v>
      </c>
      <c r="BL44" s="23">
        <f t="shared" si="61"/>
        <v>2223</v>
      </c>
      <c r="BM44" s="23">
        <f t="shared" si="61"/>
        <v>136</v>
      </c>
      <c r="BN44" s="23">
        <f t="shared" si="36"/>
        <v>6.1178587494376968</v>
      </c>
      <c r="BO44" s="23">
        <f t="shared" si="37"/>
        <v>3.0589293747188484</v>
      </c>
      <c r="BP44" s="23">
        <v>4446</v>
      </c>
      <c r="BQ44" s="23">
        <f t="shared" si="38"/>
        <v>2223</v>
      </c>
      <c r="BR44" s="23">
        <v>136</v>
      </c>
      <c r="BS44" s="23">
        <v>0</v>
      </c>
      <c r="BT44" s="23">
        <f t="shared" si="39"/>
        <v>0</v>
      </c>
      <c r="BU44" s="23">
        <v>0</v>
      </c>
      <c r="BV44" s="23">
        <v>0</v>
      </c>
      <c r="BW44" s="23">
        <f t="shared" si="40"/>
        <v>0</v>
      </c>
      <c r="BX44" s="23">
        <v>0</v>
      </c>
      <c r="BY44" s="23">
        <v>0</v>
      </c>
      <c r="BZ44" s="23">
        <f t="shared" si="41"/>
        <v>0</v>
      </c>
      <c r="CA44" s="23">
        <v>0</v>
      </c>
      <c r="CB44" s="23">
        <v>0</v>
      </c>
      <c r="CC44" s="23">
        <f t="shared" si="42"/>
        <v>0</v>
      </c>
      <c r="CD44" s="23">
        <v>0</v>
      </c>
      <c r="CE44" s="23">
        <v>0</v>
      </c>
      <c r="CF44" s="23">
        <f t="shared" si="43"/>
        <v>0</v>
      </c>
      <c r="CG44" s="23">
        <v>0</v>
      </c>
      <c r="CH44" s="23">
        <v>0</v>
      </c>
      <c r="CI44" s="23">
        <f t="shared" si="44"/>
        <v>0</v>
      </c>
      <c r="CJ44" s="23">
        <v>0</v>
      </c>
      <c r="CK44" s="23">
        <v>2619.16</v>
      </c>
      <c r="CL44" s="23">
        <f t="shared" si="45"/>
        <v>1309.58</v>
      </c>
      <c r="CM44" s="23">
        <v>155.6</v>
      </c>
      <c r="CN44" s="23">
        <v>2619.16</v>
      </c>
      <c r="CO44" s="23">
        <f t="shared" si="46"/>
        <v>1309.58</v>
      </c>
      <c r="CP44" s="23">
        <v>155.6</v>
      </c>
      <c r="CQ44" s="23">
        <f t="shared" si="47"/>
        <v>11.8816719864384</v>
      </c>
      <c r="CR44" s="23">
        <f t="shared" si="48"/>
        <v>5.9408359932192001</v>
      </c>
      <c r="CS44" s="23">
        <v>0</v>
      </c>
      <c r="CT44" s="23">
        <f t="shared" si="49"/>
        <v>0</v>
      </c>
      <c r="CU44" s="23">
        <v>0</v>
      </c>
      <c r="CV44" s="23">
        <v>0</v>
      </c>
      <c r="CW44" s="23">
        <f t="shared" si="50"/>
        <v>0</v>
      </c>
      <c r="CX44" s="23">
        <v>0</v>
      </c>
      <c r="CY44" s="23">
        <v>0</v>
      </c>
      <c r="CZ44" s="23">
        <f t="shared" si="51"/>
        <v>0</v>
      </c>
      <c r="DA44" s="23">
        <v>0</v>
      </c>
      <c r="DB44" s="23">
        <v>0</v>
      </c>
      <c r="DC44" s="23">
        <f t="shared" si="52"/>
        <v>0</v>
      </c>
      <c r="DD44" s="23">
        <v>0</v>
      </c>
      <c r="DE44" s="23">
        <v>0</v>
      </c>
      <c r="DF44" s="23">
        <f t="shared" si="62"/>
        <v>169967.54700000002</v>
      </c>
      <c r="DG44" s="23">
        <f t="shared" si="62"/>
        <v>84983.77350000001</v>
      </c>
      <c r="DH44" s="23">
        <f t="shared" si="6"/>
        <v>52209.175999999999</v>
      </c>
      <c r="DI44" s="23">
        <v>0</v>
      </c>
      <c r="DJ44" s="23">
        <f t="shared" si="53"/>
        <v>0</v>
      </c>
      <c r="DK44" s="23">
        <v>0</v>
      </c>
      <c r="DL44" s="23">
        <v>0</v>
      </c>
      <c r="DM44" s="23">
        <f t="shared" si="54"/>
        <v>0</v>
      </c>
      <c r="DN44" s="23">
        <v>0</v>
      </c>
      <c r="DO44" s="23">
        <v>0</v>
      </c>
      <c r="DP44" s="23">
        <f t="shared" si="55"/>
        <v>0</v>
      </c>
      <c r="DQ44" s="23">
        <v>0</v>
      </c>
      <c r="DR44" s="23">
        <v>0</v>
      </c>
      <c r="DS44" s="23">
        <f t="shared" si="56"/>
        <v>0</v>
      </c>
      <c r="DT44" s="23">
        <v>0</v>
      </c>
      <c r="DU44" s="23">
        <v>0</v>
      </c>
      <c r="DV44" s="23">
        <f t="shared" si="57"/>
        <v>0</v>
      </c>
      <c r="DW44" s="23">
        <v>0</v>
      </c>
      <c r="DX44" s="23">
        <v>33900</v>
      </c>
      <c r="DY44" s="23">
        <f t="shared" si="58"/>
        <v>16950</v>
      </c>
      <c r="DZ44" s="23">
        <v>5148.4799999999996</v>
      </c>
      <c r="EA44" s="23">
        <v>0</v>
      </c>
      <c r="EB44" s="23">
        <f t="shared" si="63"/>
        <v>33900</v>
      </c>
      <c r="EC44" s="23">
        <f t="shared" si="63"/>
        <v>16950</v>
      </c>
      <c r="ED44" s="23">
        <f t="shared" si="8"/>
        <v>5148.4799999999996</v>
      </c>
    </row>
    <row r="45" spans="1:134">
      <c r="A45" s="21">
        <v>36</v>
      </c>
      <c r="B45" s="27" t="s">
        <v>193</v>
      </c>
      <c r="C45" s="23">
        <v>100.009</v>
      </c>
      <c r="D45" s="23">
        <v>36060.767800000001</v>
      </c>
      <c r="E45" s="23">
        <f t="shared" si="59"/>
        <v>148342.9</v>
      </c>
      <c r="F45" s="23">
        <f t="shared" si="59"/>
        <v>74171.45</v>
      </c>
      <c r="G45" s="23">
        <f t="shared" si="59"/>
        <v>49007.24500000001</v>
      </c>
      <c r="H45" s="23">
        <f t="shared" si="9"/>
        <v>66.072922937329679</v>
      </c>
      <c r="I45" s="23">
        <f t="shared" si="10"/>
        <v>33.036461468664839</v>
      </c>
      <c r="J45" s="23">
        <f t="shared" si="60"/>
        <v>17015</v>
      </c>
      <c r="K45" s="23">
        <f t="shared" si="60"/>
        <v>8507.5</v>
      </c>
      <c r="L45" s="23">
        <f t="shared" si="60"/>
        <v>5316.299</v>
      </c>
      <c r="M45" s="23">
        <f t="shared" si="11"/>
        <v>62.489556273875991</v>
      </c>
      <c r="N45" s="23">
        <f t="shared" si="12"/>
        <v>31.244778136937995</v>
      </c>
      <c r="O45" s="23">
        <f t="shared" si="2"/>
        <v>11300</v>
      </c>
      <c r="P45" s="23">
        <f t="shared" si="3"/>
        <v>5650</v>
      </c>
      <c r="Q45" s="23">
        <f t="shared" si="3"/>
        <v>3115.7219999999998</v>
      </c>
      <c r="R45" s="23">
        <f t="shared" si="13"/>
        <v>55.145522123893798</v>
      </c>
      <c r="S45" s="23">
        <f t="shared" si="14"/>
        <v>27.572761061946899</v>
      </c>
      <c r="T45" s="23">
        <v>0</v>
      </c>
      <c r="U45" s="23">
        <f t="shared" si="15"/>
        <v>0</v>
      </c>
      <c r="V45" s="23">
        <v>0.27400000000000002</v>
      </c>
      <c r="W45" s="23" t="e">
        <f t="shared" si="16"/>
        <v>#DIV/0!</v>
      </c>
      <c r="X45" s="23" t="e">
        <f t="shared" si="17"/>
        <v>#DIV/0!</v>
      </c>
      <c r="Y45" s="23">
        <v>1300</v>
      </c>
      <c r="Z45" s="23">
        <f t="shared" si="18"/>
        <v>650</v>
      </c>
      <c r="AA45" s="23">
        <v>415.13299999999998</v>
      </c>
      <c r="AB45" s="23">
        <f t="shared" si="19"/>
        <v>63.866615384615379</v>
      </c>
      <c r="AC45" s="23">
        <f t="shared" si="20"/>
        <v>31.93330769230769</v>
      </c>
      <c r="AD45" s="23">
        <v>11300</v>
      </c>
      <c r="AE45" s="23">
        <f t="shared" si="21"/>
        <v>5650</v>
      </c>
      <c r="AF45" s="23">
        <v>3115.4479999999999</v>
      </c>
      <c r="AG45" s="23">
        <f t="shared" si="22"/>
        <v>55.140672566371684</v>
      </c>
      <c r="AH45" s="23">
        <f t="shared" si="23"/>
        <v>27.570336283185842</v>
      </c>
      <c r="AI45" s="23">
        <v>275</v>
      </c>
      <c r="AJ45" s="23">
        <f t="shared" si="24"/>
        <v>137.5</v>
      </c>
      <c r="AK45" s="23">
        <v>32</v>
      </c>
      <c r="AL45" s="23">
        <f t="shared" si="25"/>
        <v>23.272727272727273</v>
      </c>
      <c r="AM45" s="23">
        <f t="shared" si="26"/>
        <v>11.636363636363637</v>
      </c>
      <c r="AN45" s="23">
        <v>0</v>
      </c>
      <c r="AO45" s="23">
        <f t="shared" si="27"/>
        <v>0</v>
      </c>
      <c r="AP45" s="23">
        <v>0</v>
      </c>
      <c r="AQ45" s="23" t="e">
        <f t="shared" si="28"/>
        <v>#DIV/0!</v>
      </c>
      <c r="AR45" s="23" t="e">
        <f t="shared" si="29"/>
        <v>#DIV/0!</v>
      </c>
      <c r="AS45" s="23">
        <v>0</v>
      </c>
      <c r="AT45" s="23">
        <f t="shared" si="30"/>
        <v>0</v>
      </c>
      <c r="AU45" s="23">
        <v>0</v>
      </c>
      <c r="AV45" s="23">
        <v>0</v>
      </c>
      <c r="AW45" s="23">
        <f t="shared" si="31"/>
        <v>0</v>
      </c>
      <c r="AX45" s="23">
        <v>0</v>
      </c>
      <c r="AY45" s="23">
        <v>131327.9</v>
      </c>
      <c r="AZ45" s="23">
        <f t="shared" si="32"/>
        <v>65663.95</v>
      </c>
      <c r="BA45" s="23">
        <v>43776</v>
      </c>
      <c r="BB45" s="23">
        <v>0</v>
      </c>
      <c r="BC45" s="23">
        <f t="shared" si="33"/>
        <v>0</v>
      </c>
      <c r="BD45" s="23">
        <v>0</v>
      </c>
      <c r="BE45" s="23">
        <v>0</v>
      </c>
      <c r="BF45" s="23">
        <f t="shared" si="34"/>
        <v>0</v>
      </c>
      <c r="BG45" s="23">
        <v>0</v>
      </c>
      <c r="BH45" s="23">
        <v>0</v>
      </c>
      <c r="BI45" s="23">
        <f t="shared" si="35"/>
        <v>0</v>
      </c>
      <c r="BJ45" s="23">
        <v>0</v>
      </c>
      <c r="BK45" s="23">
        <f t="shared" si="61"/>
        <v>1110</v>
      </c>
      <c r="BL45" s="23">
        <f t="shared" si="61"/>
        <v>555</v>
      </c>
      <c r="BM45" s="23">
        <f t="shared" si="61"/>
        <v>263.45</v>
      </c>
      <c r="BN45" s="23">
        <f t="shared" si="36"/>
        <v>47.468468468468465</v>
      </c>
      <c r="BO45" s="23">
        <f t="shared" si="37"/>
        <v>23.734234234234233</v>
      </c>
      <c r="BP45" s="23">
        <v>930</v>
      </c>
      <c r="BQ45" s="23">
        <f t="shared" si="38"/>
        <v>465</v>
      </c>
      <c r="BR45" s="23">
        <v>160</v>
      </c>
      <c r="BS45" s="23">
        <v>0</v>
      </c>
      <c r="BT45" s="23">
        <f t="shared" si="39"/>
        <v>0</v>
      </c>
      <c r="BU45" s="23">
        <v>0</v>
      </c>
      <c r="BV45" s="23">
        <v>0</v>
      </c>
      <c r="BW45" s="23">
        <f t="shared" si="40"/>
        <v>0</v>
      </c>
      <c r="BX45" s="23">
        <v>0</v>
      </c>
      <c r="BY45" s="23">
        <v>180</v>
      </c>
      <c r="BZ45" s="23">
        <f t="shared" si="41"/>
        <v>90</v>
      </c>
      <c r="CA45" s="23">
        <v>103.45</v>
      </c>
      <c r="CB45" s="23">
        <v>0</v>
      </c>
      <c r="CC45" s="23">
        <f t="shared" si="42"/>
        <v>0</v>
      </c>
      <c r="CD45" s="23">
        <v>0</v>
      </c>
      <c r="CE45" s="23">
        <v>0</v>
      </c>
      <c r="CF45" s="23">
        <f t="shared" si="43"/>
        <v>0</v>
      </c>
      <c r="CG45" s="23">
        <v>0</v>
      </c>
      <c r="CH45" s="23">
        <v>0</v>
      </c>
      <c r="CI45" s="23">
        <f t="shared" si="44"/>
        <v>0</v>
      </c>
      <c r="CJ45" s="23">
        <v>0</v>
      </c>
      <c r="CK45" s="23">
        <v>2850</v>
      </c>
      <c r="CL45" s="23">
        <f t="shared" si="45"/>
        <v>1425</v>
      </c>
      <c r="CM45" s="23">
        <v>790.39099999999996</v>
      </c>
      <c r="CN45" s="23">
        <v>2300</v>
      </c>
      <c r="CO45" s="23">
        <f t="shared" si="46"/>
        <v>1150</v>
      </c>
      <c r="CP45" s="23">
        <v>505.35</v>
      </c>
      <c r="CQ45" s="23">
        <f t="shared" si="47"/>
        <v>43.943478260869568</v>
      </c>
      <c r="CR45" s="23">
        <f t="shared" si="48"/>
        <v>21.971739130434784</v>
      </c>
      <c r="CS45" s="23">
        <v>0</v>
      </c>
      <c r="CT45" s="23">
        <f t="shared" si="49"/>
        <v>0</v>
      </c>
      <c r="CU45" s="23">
        <v>0</v>
      </c>
      <c r="CV45" s="23">
        <v>180</v>
      </c>
      <c r="CW45" s="23">
        <f t="shared" si="50"/>
        <v>90</v>
      </c>
      <c r="CX45" s="23">
        <v>0</v>
      </c>
      <c r="CY45" s="23">
        <v>0</v>
      </c>
      <c r="CZ45" s="23">
        <f t="shared" si="51"/>
        <v>0</v>
      </c>
      <c r="DA45" s="23">
        <v>0</v>
      </c>
      <c r="DB45" s="23">
        <v>0</v>
      </c>
      <c r="DC45" s="23">
        <f t="shared" si="52"/>
        <v>0</v>
      </c>
      <c r="DD45" s="23">
        <v>699.60299999999995</v>
      </c>
      <c r="DE45" s="23">
        <v>-85.054000000000002</v>
      </c>
      <c r="DF45" s="23">
        <f t="shared" si="62"/>
        <v>148342.9</v>
      </c>
      <c r="DG45" s="23">
        <f t="shared" si="62"/>
        <v>74171.45</v>
      </c>
      <c r="DH45" s="23">
        <f t="shared" si="6"/>
        <v>49007.24500000001</v>
      </c>
      <c r="DI45" s="23">
        <v>0</v>
      </c>
      <c r="DJ45" s="23">
        <f t="shared" si="53"/>
        <v>0</v>
      </c>
      <c r="DK45" s="23">
        <v>0</v>
      </c>
      <c r="DL45" s="23">
        <v>0</v>
      </c>
      <c r="DM45" s="23">
        <f t="shared" si="54"/>
        <v>0</v>
      </c>
      <c r="DN45" s="23">
        <v>0</v>
      </c>
      <c r="DO45" s="23">
        <v>0</v>
      </c>
      <c r="DP45" s="23">
        <f t="shared" si="55"/>
        <v>0</v>
      </c>
      <c r="DQ45" s="23">
        <v>0</v>
      </c>
      <c r="DR45" s="23">
        <v>0</v>
      </c>
      <c r="DS45" s="23">
        <f t="shared" si="56"/>
        <v>0</v>
      </c>
      <c r="DT45" s="23">
        <v>0</v>
      </c>
      <c r="DU45" s="23">
        <v>0</v>
      </c>
      <c r="DV45" s="23">
        <f t="shared" si="57"/>
        <v>0</v>
      </c>
      <c r="DW45" s="23">
        <v>0</v>
      </c>
      <c r="DX45" s="23">
        <v>27000</v>
      </c>
      <c r="DY45" s="23">
        <f t="shared" si="58"/>
        <v>13500</v>
      </c>
      <c r="DZ45" s="23">
        <v>510.58300000000003</v>
      </c>
      <c r="EA45" s="23">
        <v>0</v>
      </c>
      <c r="EB45" s="23">
        <f t="shared" si="63"/>
        <v>27000</v>
      </c>
      <c r="EC45" s="23">
        <f t="shared" si="63"/>
        <v>13500</v>
      </c>
      <c r="ED45" s="23">
        <f t="shared" si="8"/>
        <v>510.58300000000003</v>
      </c>
    </row>
    <row r="46" spans="1:134">
      <c r="A46" s="21">
        <v>37</v>
      </c>
      <c r="B46" s="27" t="s">
        <v>194</v>
      </c>
      <c r="C46" s="23">
        <v>18.942</v>
      </c>
      <c r="D46" s="23">
        <v>446.59870000000001</v>
      </c>
      <c r="E46" s="23">
        <f t="shared" si="59"/>
        <v>90356.06</v>
      </c>
      <c r="F46" s="23">
        <f t="shared" si="59"/>
        <v>45178.03</v>
      </c>
      <c r="G46" s="23">
        <f t="shared" si="59"/>
        <v>30238.9787</v>
      </c>
      <c r="H46" s="23">
        <f t="shared" si="9"/>
        <v>66.932928903717141</v>
      </c>
      <c r="I46" s="23">
        <f t="shared" si="10"/>
        <v>33.46646445185857</v>
      </c>
      <c r="J46" s="23">
        <f t="shared" si="60"/>
        <v>16016.66</v>
      </c>
      <c r="K46" s="23">
        <f t="shared" si="60"/>
        <v>8008.33</v>
      </c>
      <c r="L46" s="23">
        <f t="shared" si="60"/>
        <v>5459.1787000000004</v>
      </c>
      <c r="M46" s="23">
        <f t="shared" si="11"/>
        <v>68.168753035901375</v>
      </c>
      <c r="N46" s="23">
        <f t="shared" si="12"/>
        <v>34.084376517950687</v>
      </c>
      <c r="O46" s="23">
        <f t="shared" si="2"/>
        <v>7800</v>
      </c>
      <c r="P46" s="23">
        <f t="shared" si="3"/>
        <v>3900</v>
      </c>
      <c r="Q46" s="23">
        <f t="shared" si="3"/>
        <v>4755.9900000000007</v>
      </c>
      <c r="R46" s="23">
        <f t="shared" si="13"/>
        <v>121.94846153846154</v>
      </c>
      <c r="S46" s="23">
        <f t="shared" si="14"/>
        <v>60.974230769230772</v>
      </c>
      <c r="T46" s="23">
        <v>0</v>
      </c>
      <c r="U46" s="23">
        <f t="shared" si="15"/>
        <v>0</v>
      </c>
      <c r="V46" s="23">
        <v>0.26100000000000001</v>
      </c>
      <c r="W46" s="23" t="e">
        <f t="shared" si="16"/>
        <v>#DIV/0!</v>
      </c>
      <c r="X46" s="23" t="e">
        <f t="shared" si="17"/>
        <v>#DIV/0!</v>
      </c>
      <c r="Y46" s="23">
        <v>4804.66</v>
      </c>
      <c r="Z46" s="23">
        <f t="shared" si="18"/>
        <v>2402.33</v>
      </c>
      <c r="AA46" s="23">
        <v>202.2063</v>
      </c>
      <c r="AB46" s="23">
        <f t="shared" si="19"/>
        <v>8.4170909075772276</v>
      </c>
      <c r="AC46" s="23">
        <f t="shared" si="20"/>
        <v>4.2085454537886138</v>
      </c>
      <c r="AD46" s="23">
        <v>7800</v>
      </c>
      <c r="AE46" s="23">
        <f t="shared" si="21"/>
        <v>3900</v>
      </c>
      <c r="AF46" s="23">
        <v>4755.7290000000003</v>
      </c>
      <c r="AG46" s="23">
        <f t="shared" si="22"/>
        <v>121.94176923076925</v>
      </c>
      <c r="AH46" s="23">
        <f t="shared" si="23"/>
        <v>60.970884615384627</v>
      </c>
      <c r="AI46" s="23">
        <v>60</v>
      </c>
      <c r="AJ46" s="23">
        <f t="shared" si="24"/>
        <v>30</v>
      </c>
      <c r="AK46" s="23">
        <v>0</v>
      </c>
      <c r="AL46" s="23">
        <f t="shared" si="25"/>
        <v>0</v>
      </c>
      <c r="AM46" s="23">
        <f t="shared" si="26"/>
        <v>0</v>
      </c>
      <c r="AN46" s="23">
        <v>0</v>
      </c>
      <c r="AO46" s="23">
        <f t="shared" si="27"/>
        <v>0</v>
      </c>
      <c r="AP46" s="23">
        <v>0</v>
      </c>
      <c r="AQ46" s="23" t="e">
        <f t="shared" si="28"/>
        <v>#DIV/0!</v>
      </c>
      <c r="AR46" s="23" t="e">
        <f t="shared" si="29"/>
        <v>#DIV/0!</v>
      </c>
      <c r="AS46" s="23">
        <v>0</v>
      </c>
      <c r="AT46" s="23">
        <f t="shared" si="30"/>
        <v>0</v>
      </c>
      <c r="AU46" s="23">
        <v>0</v>
      </c>
      <c r="AV46" s="23">
        <v>0</v>
      </c>
      <c r="AW46" s="23">
        <f t="shared" si="31"/>
        <v>0</v>
      </c>
      <c r="AX46" s="23">
        <v>0</v>
      </c>
      <c r="AY46" s="23">
        <v>74339.399999999994</v>
      </c>
      <c r="AZ46" s="23">
        <f t="shared" si="32"/>
        <v>37169.699999999997</v>
      </c>
      <c r="BA46" s="23">
        <v>24779.8</v>
      </c>
      <c r="BB46" s="23">
        <v>0</v>
      </c>
      <c r="BC46" s="23">
        <f t="shared" si="33"/>
        <v>0</v>
      </c>
      <c r="BD46" s="23">
        <v>0</v>
      </c>
      <c r="BE46" s="23">
        <v>0</v>
      </c>
      <c r="BF46" s="23">
        <f t="shared" si="34"/>
        <v>0</v>
      </c>
      <c r="BG46" s="23">
        <v>0</v>
      </c>
      <c r="BH46" s="23">
        <v>0</v>
      </c>
      <c r="BI46" s="23">
        <f t="shared" si="35"/>
        <v>0</v>
      </c>
      <c r="BJ46" s="23">
        <v>0</v>
      </c>
      <c r="BK46" s="23">
        <f t="shared" si="61"/>
        <v>1352</v>
      </c>
      <c r="BL46" s="23">
        <f t="shared" si="61"/>
        <v>676</v>
      </c>
      <c r="BM46" s="23">
        <f t="shared" si="61"/>
        <v>498.98239999999998</v>
      </c>
      <c r="BN46" s="23">
        <f t="shared" si="36"/>
        <v>73.813964497041411</v>
      </c>
      <c r="BO46" s="23">
        <f t="shared" si="37"/>
        <v>36.906982248520706</v>
      </c>
      <c r="BP46" s="23">
        <v>680</v>
      </c>
      <c r="BQ46" s="23">
        <f t="shared" si="38"/>
        <v>340</v>
      </c>
      <c r="BR46" s="23">
        <v>185</v>
      </c>
      <c r="BS46" s="23">
        <v>0</v>
      </c>
      <c r="BT46" s="23">
        <f t="shared" si="39"/>
        <v>0</v>
      </c>
      <c r="BU46" s="23">
        <v>0</v>
      </c>
      <c r="BV46" s="23">
        <v>0</v>
      </c>
      <c r="BW46" s="23">
        <f t="shared" si="40"/>
        <v>0</v>
      </c>
      <c r="BX46" s="23">
        <v>0</v>
      </c>
      <c r="BY46" s="23">
        <v>672</v>
      </c>
      <c r="BZ46" s="23">
        <f t="shared" si="41"/>
        <v>336</v>
      </c>
      <c r="CA46" s="23">
        <v>313.98239999999998</v>
      </c>
      <c r="CB46" s="23">
        <v>0</v>
      </c>
      <c r="CC46" s="23">
        <f t="shared" si="42"/>
        <v>0</v>
      </c>
      <c r="CD46" s="23">
        <v>0</v>
      </c>
      <c r="CE46" s="23">
        <v>0</v>
      </c>
      <c r="CF46" s="23">
        <f t="shared" si="43"/>
        <v>0</v>
      </c>
      <c r="CG46" s="23">
        <v>0</v>
      </c>
      <c r="CH46" s="23">
        <v>0</v>
      </c>
      <c r="CI46" s="23">
        <f t="shared" si="44"/>
        <v>0</v>
      </c>
      <c r="CJ46" s="23">
        <v>0</v>
      </c>
      <c r="CK46" s="23">
        <v>2000</v>
      </c>
      <c r="CL46" s="23">
        <f t="shared" si="45"/>
        <v>1000</v>
      </c>
      <c r="CM46" s="23">
        <v>0</v>
      </c>
      <c r="CN46" s="23">
        <v>500</v>
      </c>
      <c r="CO46" s="23">
        <f t="shared" si="46"/>
        <v>250</v>
      </c>
      <c r="CP46" s="23">
        <v>0</v>
      </c>
      <c r="CQ46" s="23">
        <f t="shared" si="47"/>
        <v>0</v>
      </c>
      <c r="CR46" s="23">
        <f t="shared" si="48"/>
        <v>0</v>
      </c>
      <c r="CS46" s="23">
        <v>0</v>
      </c>
      <c r="CT46" s="23">
        <f t="shared" si="49"/>
        <v>0</v>
      </c>
      <c r="CU46" s="23">
        <v>0</v>
      </c>
      <c r="CV46" s="23">
        <v>0</v>
      </c>
      <c r="CW46" s="23">
        <f t="shared" si="50"/>
        <v>0</v>
      </c>
      <c r="CX46" s="23">
        <v>2</v>
      </c>
      <c r="CY46" s="23">
        <v>0</v>
      </c>
      <c r="CZ46" s="23">
        <f t="shared" si="51"/>
        <v>0</v>
      </c>
      <c r="DA46" s="23">
        <v>0</v>
      </c>
      <c r="DB46" s="23">
        <v>0</v>
      </c>
      <c r="DC46" s="23">
        <f t="shared" si="52"/>
        <v>0</v>
      </c>
      <c r="DD46" s="23">
        <v>0</v>
      </c>
      <c r="DE46" s="23">
        <v>0</v>
      </c>
      <c r="DF46" s="23">
        <f t="shared" si="62"/>
        <v>90356.06</v>
      </c>
      <c r="DG46" s="23">
        <f t="shared" si="62"/>
        <v>45178.03</v>
      </c>
      <c r="DH46" s="23">
        <f t="shared" si="6"/>
        <v>30238.9787</v>
      </c>
      <c r="DI46" s="23">
        <v>0</v>
      </c>
      <c r="DJ46" s="23">
        <f t="shared" si="53"/>
        <v>0</v>
      </c>
      <c r="DK46" s="23">
        <v>0</v>
      </c>
      <c r="DL46" s="23">
        <v>0</v>
      </c>
      <c r="DM46" s="23">
        <f t="shared" si="54"/>
        <v>0</v>
      </c>
      <c r="DN46" s="23">
        <v>0</v>
      </c>
      <c r="DO46" s="23">
        <v>0</v>
      </c>
      <c r="DP46" s="23">
        <f t="shared" si="55"/>
        <v>0</v>
      </c>
      <c r="DQ46" s="23">
        <v>0</v>
      </c>
      <c r="DR46" s="23">
        <v>0</v>
      </c>
      <c r="DS46" s="23">
        <f t="shared" si="56"/>
        <v>0</v>
      </c>
      <c r="DT46" s="23">
        <v>0</v>
      </c>
      <c r="DU46" s="23">
        <v>0</v>
      </c>
      <c r="DV46" s="23">
        <f t="shared" si="57"/>
        <v>0</v>
      </c>
      <c r="DW46" s="23">
        <v>0</v>
      </c>
      <c r="DX46" s="23">
        <v>6150.68</v>
      </c>
      <c r="DY46" s="23">
        <f t="shared" si="58"/>
        <v>3075.34</v>
      </c>
      <c r="DZ46" s="23">
        <v>2505.346</v>
      </c>
      <c r="EA46" s="23">
        <v>0</v>
      </c>
      <c r="EB46" s="23">
        <f t="shared" si="63"/>
        <v>6150.68</v>
      </c>
      <c r="EC46" s="23">
        <f t="shared" si="63"/>
        <v>3075.34</v>
      </c>
      <c r="ED46" s="23">
        <f t="shared" si="8"/>
        <v>2505.346</v>
      </c>
    </row>
    <row r="47" spans="1:134">
      <c r="A47" s="21">
        <v>38</v>
      </c>
      <c r="B47" s="29" t="s">
        <v>195</v>
      </c>
      <c r="C47" s="23">
        <v>26683.207699999999</v>
      </c>
      <c r="D47" s="23">
        <v>154443.04300000001</v>
      </c>
      <c r="E47" s="23">
        <f t="shared" si="59"/>
        <v>368607.67099999997</v>
      </c>
      <c r="F47" s="23">
        <f t="shared" si="59"/>
        <v>184303.83549999999</v>
      </c>
      <c r="G47" s="23">
        <f t="shared" si="59"/>
        <v>101052.84740000001</v>
      </c>
      <c r="H47" s="23">
        <f t="shared" si="9"/>
        <v>54.829486931648809</v>
      </c>
      <c r="I47" s="23">
        <f t="shared" si="10"/>
        <v>27.414743465824404</v>
      </c>
      <c r="J47" s="23">
        <f t="shared" si="60"/>
        <v>31191.7</v>
      </c>
      <c r="K47" s="23">
        <f t="shared" si="60"/>
        <v>15595.85</v>
      </c>
      <c r="L47" s="23">
        <f t="shared" si="60"/>
        <v>17972.2474</v>
      </c>
      <c r="M47" s="23">
        <f t="shared" si="11"/>
        <v>115.23737019784109</v>
      </c>
      <c r="N47" s="23">
        <f t="shared" si="12"/>
        <v>57.618685098920544</v>
      </c>
      <c r="O47" s="23">
        <f t="shared" si="2"/>
        <v>18677.400000000001</v>
      </c>
      <c r="P47" s="23">
        <f t="shared" si="3"/>
        <v>9338.7000000000007</v>
      </c>
      <c r="Q47" s="23">
        <f t="shared" si="3"/>
        <v>9485.0069999999996</v>
      </c>
      <c r="R47" s="23">
        <f t="shared" si="13"/>
        <v>101.56667416235663</v>
      </c>
      <c r="S47" s="23">
        <f t="shared" si="14"/>
        <v>50.783337081178317</v>
      </c>
      <c r="T47" s="23">
        <v>677.4</v>
      </c>
      <c r="U47" s="23">
        <f t="shared" si="15"/>
        <v>338.7</v>
      </c>
      <c r="V47" s="23">
        <v>0.40899999999999997</v>
      </c>
      <c r="W47" s="23">
        <f t="shared" si="16"/>
        <v>0.12075583111898434</v>
      </c>
      <c r="X47" s="23">
        <f t="shared" si="17"/>
        <v>6.0377915559492172E-2</v>
      </c>
      <c r="Y47" s="23">
        <v>6924.2</v>
      </c>
      <c r="Z47" s="23">
        <f t="shared" si="18"/>
        <v>3462.1</v>
      </c>
      <c r="AA47" s="23">
        <v>793.99339999999995</v>
      </c>
      <c r="AB47" s="23">
        <f t="shared" si="19"/>
        <v>22.933866728286301</v>
      </c>
      <c r="AC47" s="23">
        <f t="shared" si="20"/>
        <v>11.46693336414315</v>
      </c>
      <c r="AD47" s="23">
        <v>18000</v>
      </c>
      <c r="AE47" s="23">
        <f t="shared" si="21"/>
        <v>9000</v>
      </c>
      <c r="AF47" s="23">
        <v>9484.598</v>
      </c>
      <c r="AG47" s="23">
        <f t="shared" si="22"/>
        <v>105.38442222222221</v>
      </c>
      <c r="AH47" s="23">
        <f t="shared" si="23"/>
        <v>52.692211111111106</v>
      </c>
      <c r="AI47" s="23">
        <v>750.4</v>
      </c>
      <c r="AJ47" s="23">
        <f t="shared" si="24"/>
        <v>375.2</v>
      </c>
      <c r="AK47" s="23">
        <v>560.86</v>
      </c>
      <c r="AL47" s="23">
        <f t="shared" si="25"/>
        <v>149.48294243070364</v>
      </c>
      <c r="AM47" s="23">
        <f t="shared" si="26"/>
        <v>74.741471215351822</v>
      </c>
      <c r="AN47" s="23">
        <v>0</v>
      </c>
      <c r="AO47" s="23">
        <f t="shared" si="27"/>
        <v>0</v>
      </c>
      <c r="AP47" s="23">
        <v>0</v>
      </c>
      <c r="AQ47" s="23" t="e">
        <f t="shared" si="28"/>
        <v>#DIV/0!</v>
      </c>
      <c r="AR47" s="23" t="e">
        <f t="shared" si="29"/>
        <v>#DIV/0!</v>
      </c>
      <c r="AS47" s="23">
        <v>0</v>
      </c>
      <c r="AT47" s="23">
        <f t="shared" si="30"/>
        <v>0</v>
      </c>
      <c r="AU47" s="23">
        <v>0</v>
      </c>
      <c r="AV47" s="23">
        <v>0</v>
      </c>
      <c r="AW47" s="23">
        <f t="shared" si="31"/>
        <v>0</v>
      </c>
      <c r="AX47" s="23">
        <v>0</v>
      </c>
      <c r="AY47" s="23">
        <v>249297.3</v>
      </c>
      <c r="AZ47" s="23">
        <f t="shared" si="32"/>
        <v>124648.65</v>
      </c>
      <c r="BA47" s="23">
        <v>83080.600000000006</v>
      </c>
      <c r="BB47" s="23">
        <v>0</v>
      </c>
      <c r="BC47" s="23">
        <f t="shared" si="33"/>
        <v>0</v>
      </c>
      <c r="BD47" s="23">
        <v>0</v>
      </c>
      <c r="BE47" s="23">
        <v>0</v>
      </c>
      <c r="BF47" s="23">
        <f t="shared" si="34"/>
        <v>0</v>
      </c>
      <c r="BG47" s="23">
        <v>0</v>
      </c>
      <c r="BH47" s="23">
        <v>0</v>
      </c>
      <c r="BI47" s="23">
        <f t="shared" si="35"/>
        <v>0</v>
      </c>
      <c r="BJ47" s="23">
        <v>0</v>
      </c>
      <c r="BK47" s="23">
        <f t="shared" si="61"/>
        <v>759.7</v>
      </c>
      <c r="BL47" s="23">
        <f t="shared" si="61"/>
        <v>379.85</v>
      </c>
      <c r="BM47" s="23">
        <f t="shared" si="61"/>
        <v>86.32</v>
      </c>
      <c r="BN47" s="23">
        <f t="shared" si="36"/>
        <v>22.724759773594837</v>
      </c>
      <c r="BO47" s="23">
        <f t="shared" si="37"/>
        <v>11.362379886797418</v>
      </c>
      <c r="BP47" s="23">
        <v>759.7</v>
      </c>
      <c r="BQ47" s="23">
        <f t="shared" si="38"/>
        <v>379.85</v>
      </c>
      <c r="BR47" s="23">
        <v>86.32</v>
      </c>
      <c r="BS47" s="23">
        <v>0</v>
      </c>
      <c r="BT47" s="23">
        <f t="shared" si="39"/>
        <v>0</v>
      </c>
      <c r="BU47" s="23">
        <v>0</v>
      </c>
      <c r="BV47" s="23">
        <v>0</v>
      </c>
      <c r="BW47" s="23">
        <f t="shared" si="40"/>
        <v>0</v>
      </c>
      <c r="BX47" s="23">
        <v>0</v>
      </c>
      <c r="BY47" s="23">
        <v>0</v>
      </c>
      <c r="BZ47" s="23">
        <f t="shared" si="41"/>
        <v>0</v>
      </c>
      <c r="CA47" s="23">
        <v>0</v>
      </c>
      <c r="CB47" s="23">
        <v>0</v>
      </c>
      <c r="CC47" s="23">
        <f t="shared" si="42"/>
        <v>0</v>
      </c>
      <c r="CD47" s="23">
        <v>0</v>
      </c>
      <c r="CE47" s="23">
        <v>0</v>
      </c>
      <c r="CF47" s="23">
        <f t="shared" si="43"/>
        <v>0</v>
      </c>
      <c r="CG47" s="23">
        <v>0</v>
      </c>
      <c r="CH47" s="23">
        <v>0</v>
      </c>
      <c r="CI47" s="23">
        <f t="shared" si="44"/>
        <v>0</v>
      </c>
      <c r="CJ47" s="23">
        <v>0</v>
      </c>
      <c r="CK47" s="23">
        <v>4080</v>
      </c>
      <c r="CL47" s="23">
        <f t="shared" si="45"/>
        <v>2040</v>
      </c>
      <c r="CM47" s="23">
        <v>1372.086</v>
      </c>
      <c r="CN47" s="23">
        <v>2280</v>
      </c>
      <c r="CO47" s="23">
        <f t="shared" si="46"/>
        <v>1140</v>
      </c>
      <c r="CP47" s="23">
        <v>447.08600000000001</v>
      </c>
      <c r="CQ47" s="23">
        <f t="shared" si="47"/>
        <v>39.218070175438598</v>
      </c>
      <c r="CR47" s="23">
        <f t="shared" si="48"/>
        <v>19.609035087719299</v>
      </c>
      <c r="CS47" s="23">
        <v>0</v>
      </c>
      <c r="CT47" s="23">
        <f t="shared" si="49"/>
        <v>0</v>
      </c>
      <c r="CU47" s="23">
        <v>5673.9809999999998</v>
      </c>
      <c r="CV47" s="23">
        <v>0</v>
      </c>
      <c r="CW47" s="23">
        <f t="shared" si="50"/>
        <v>0</v>
      </c>
      <c r="CX47" s="23">
        <v>0</v>
      </c>
      <c r="CY47" s="23">
        <v>0</v>
      </c>
      <c r="CZ47" s="23">
        <f t="shared" si="51"/>
        <v>0</v>
      </c>
      <c r="DA47" s="23">
        <v>0</v>
      </c>
      <c r="DB47" s="23">
        <v>0</v>
      </c>
      <c r="DC47" s="23">
        <f t="shared" si="52"/>
        <v>0</v>
      </c>
      <c r="DD47" s="23">
        <v>0</v>
      </c>
      <c r="DE47" s="23">
        <v>0</v>
      </c>
      <c r="DF47" s="23">
        <f t="shared" si="62"/>
        <v>280489</v>
      </c>
      <c r="DG47" s="23">
        <f t="shared" si="62"/>
        <v>140244.5</v>
      </c>
      <c r="DH47" s="23">
        <f t="shared" si="6"/>
        <v>101052.84740000001</v>
      </c>
      <c r="DI47" s="23">
        <v>0</v>
      </c>
      <c r="DJ47" s="23">
        <f t="shared" si="53"/>
        <v>0</v>
      </c>
      <c r="DK47" s="23">
        <v>0</v>
      </c>
      <c r="DL47" s="23">
        <v>88118.671000000002</v>
      </c>
      <c r="DM47" s="23">
        <f t="shared" si="54"/>
        <v>44059.335500000001</v>
      </c>
      <c r="DN47" s="23">
        <v>0</v>
      </c>
      <c r="DO47" s="23">
        <v>0</v>
      </c>
      <c r="DP47" s="23">
        <f t="shared" si="55"/>
        <v>0</v>
      </c>
      <c r="DQ47" s="23">
        <v>0</v>
      </c>
      <c r="DR47" s="23">
        <v>0</v>
      </c>
      <c r="DS47" s="23">
        <f t="shared" si="56"/>
        <v>0</v>
      </c>
      <c r="DT47" s="23">
        <v>0</v>
      </c>
      <c r="DU47" s="23">
        <v>0</v>
      </c>
      <c r="DV47" s="23">
        <f t="shared" si="57"/>
        <v>0</v>
      </c>
      <c r="DW47" s="23">
        <v>0</v>
      </c>
      <c r="DX47" s="23">
        <v>54000</v>
      </c>
      <c r="DY47" s="23">
        <f t="shared" si="58"/>
        <v>27000</v>
      </c>
      <c r="DZ47" s="23">
        <v>0</v>
      </c>
      <c r="EA47" s="23">
        <v>0</v>
      </c>
      <c r="EB47" s="23">
        <f t="shared" si="63"/>
        <v>142118.671</v>
      </c>
      <c r="EC47" s="23">
        <f t="shared" si="63"/>
        <v>71059.335500000001</v>
      </c>
      <c r="ED47" s="23">
        <f t="shared" si="8"/>
        <v>0</v>
      </c>
    </row>
    <row r="48" spans="1:134">
      <c r="A48" s="21">
        <v>39</v>
      </c>
      <c r="B48" s="29" t="s">
        <v>196</v>
      </c>
      <c r="C48" s="23">
        <v>5451.8971000000001</v>
      </c>
      <c r="D48" s="23">
        <v>32557.713299999999</v>
      </c>
      <c r="E48" s="23">
        <f t="shared" si="59"/>
        <v>214622.70000000004</v>
      </c>
      <c r="F48" s="23">
        <f t="shared" si="59"/>
        <v>107311.35000000002</v>
      </c>
      <c r="G48" s="23">
        <f t="shared" si="59"/>
        <v>67057.635999999984</v>
      </c>
      <c r="H48" s="23">
        <f t="shared" si="9"/>
        <v>62.488856956882913</v>
      </c>
      <c r="I48" s="23">
        <f t="shared" si="10"/>
        <v>31.244428478441456</v>
      </c>
      <c r="J48" s="23">
        <f t="shared" si="60"/>
        <v>35961.5</v>
      </c>
      <c r="K48" s="23">
        <f t="shared" si="60"/>
        <v>17980.75</v>
      </c>
      <c r="L48" s="23">
        <f t="shared" si="60"/>
        <v>7503.9359999999997</v>
      </c>
      <c r="M48" s="23">
        <f t="shared" si="11"/>
        <v>41.73316463440068</v>
      </c>
      <c r="N48" s="23">
        <f t="shared" si="12"/>
        <v>20.86658231720034</v>
      </c>
      <c r="O48" s="23">
        <f t="shared" si="2"/>
        <v>18166.099999999999</v>
      </c>
      <c r="P48" s="23">
        <f t="shared" si="3"/>
        <v>9083.0499999999993</v>
      </c>
      <c r="Q48" s="23">
        <f t="shared" si="3"/>
        <v>5622.8119999999999</v>
      </c>
      <c r="R48" s="23">
        <f t="shared" si="13"/>
        <v>61.904448395638035</v>
      </c>
      <c r="S48" s="23">
        <f t="shared" si="14"/>
        <v>30.952224197819017</v>
      </c>
      <c r="T48" s="23">
        <v>60</v>
      </c>
      <c r="U48" s="23">
        <f t="shared" si="15"/>
        <v>30</v>
      </c>
      <c r="V48" s="23">
        <v>0.35799999999999998</v>
      </c>
      <c r="W48" s="23">
        <f t="shared" si="16"/>
        <v>1.1933333333333331</v>
      </c>
      <c r="X48" s="23">
        <f t="shared" si="17"/>
        <v>0.59666666666666657</v>
      </c>
      <c r="Y48" s="23">
        <v>10000</v>
      </c>
      <c r="Z48" s="23">
        <f t="shared" si="18"/>
        <v>5000</v>
      </c>
      <c r="AA48" s="23">
        <v>642.13400000000001</v>
      </c>
      <c r="AB48" s="23">
        <f t="shared" si="19"/>
        <v>12.842680000000001</v>
      </c>
      <c r="AC48" s="23">
        <f t="shared" si="20"/>
        <v>6.4213400000000007</v>
      </c>
      <c r="AD48" s="23">
        <v>18106.099999999999</v>
      </c>
      <c r="AE48" s="23">
        <f t="shared" si="21"/>
        <v>9053.0499999999993</v>
      </c>
      <c r="AF48" s="23">
        <v>5622.4539999999997</v>
      </c>
      <c r="AG48" s="23">
        <f t="shared" si="22"/>
        <v>62.105632908246392</v>
      </c>
      <c r="AH48" s="23">
        <f t="shared" si="23"/>
        <v>31.052816454123196</v>
      </c>
      <c r="AI48" s="23">
        <v>320</v>
      </c>
      <c r="AJ48" s="23">
        <f t="shared" si="24"/>
        <v>160</v>
      </c>
      <c r="AK48" s="23">
        <v>15</v>
      </c>
      <c r="AL48" s="23">
        <f t="shared" si="25"/>
        <v>9.375</v>
      </c>
      <c r="AM48" s="23">
        <f t="shared" si="26"/>
        <v>4.6875</v>
      </c>
      <c r="AN48" s="23">
        <v>0</v>
      </c>
      <c r="AO48" s="23">
        <f t="shared" si="27"/>
        <v>0</v>
      </c>
      <c r="AP48" s="23">
        <v>0</v>
      </c>
      <c r="AQ48" s="23" t="e">
        <f t="shared" si="28"/>
        <v>#DIV/0!</v>
      </c>
      <c r="AR48" s="23" t="e">
        <f t="shared" si="29"/>
        <v>#DIV/0!</v>
      </c>
      <c r="AS48" s="23">
        <v>0</v>
      </c>
      <c r="AT48" s="23">
        <f t="shared" si="30"/>
        <v>0</v>
      </c>
      <c r="AU48" s="23">
        <v>0</v>
      </c>
      <c r="AV48" s="23">
        <v>0</v>
      </c>
      <c r="AW48" s="23">
        <f t="shared" si="31"/>
        <v>0</v>
      </c>
      <c r="AX48" s="23">
        <v>0</v>
      </c>
      <c r="AY48" s="23">
        <v>178661.2</v>
      </c>
      <c r="AZ48" s="23">
        <f t="shared" si="32"/>
        <v>89330.6</v>
      </c>
      <c r="BA48" s="23">
        <v>59553.7</v>
      </c>
      <c r="BB48" s="23">
        <v>0</v>
      </c>
      <c r="BC48" s="23">
        <f t="shared" si="33"/>
        <v>0</v>
      </c>
      <c r="BD48" s="23">
        <v>0</v>
      </c>
      <c r="BE48" s="23">
        <v>0</v>
      </c>
      <c r="BF48" s="23">
        <f t="shared" si="34"/>
        <v>0</v>
      </c>
      <c r="BG48" s="23">
        <v>0</v>
      </c>
      <c r="BH48" s="23">
        <v>0</v>
      </c>
      <c r="BI48" s="23">
        <f t="shared" si="35"/>
        <v>0</v>
      </c>
      <c r="BJ48" s="23">
        <v>0</v>
      </c>
      <c r="BK48" s="23">
        <f t="shared" si="61"/>
        <v>2345.3999999999996</v>
      </c>
      <c r="BL48" s="23">
        <f t="shared" si="61"/>
        <v>1172.6999999999998</v>
      </c>
      <c r="BM48" s="23">
        <f t="shared" si="61"/>
        <v>260.39999999999998</v>
      </c>
      <c r="BN48" s="23">
        <f t="shared" si="36"/>
        <v>22.20516756203633</v>
      </c>
      <c r="BO48" s="23">
        <f t="shared" si="37"/>
        <v>11.102583781018165</v>
      </c>
      <c r="BP48" s="23">
        <v>2251.1999999999998</v>
      </c>
      <c r="BQ48" s="23">
        <f t="shared" si="38"/>
        <v>1125.5999999999999</v>
      </c>
      <c r="BR48" s="23">
        <v>260.39999999999998</v>
      </c>
      <c r="BS48" s="23">
        <v>0</v>
      </c>
      <c r="BT48" s="23">
        <f t="shared" si="39"/>
        <v>0</v>
      </c>
      <c r="BU48" s="23">
        <v>0</v>
      </c>
      <c r="BV48" s="23">
        <v>0</v>
      </c>
      <c r="BW48" s="23">
        <f t="shared" si="40"/>
        <v>0</v>
      </c>
      <c r="BX48" s="23">
        <v>0</v>
      </c>
      <c r="BY48" s="23">
        <v>94.2</v>
      </c>
      <c r="BZ48" s="23">
        <f t="shared" si="41"/>
        <v>47.1</v>
      </c>
      <c r="CA48" s="23">
        <v>0</v>
      </c>
      <c r="CB48" s="23">
        <v>0</v>
      </c>
      <c r="CC48" s="23">
        <f t="shared" si="42"/>
        <v>0</v>
      </c>
      <c r="CD48" s="23">
        <v>0</v>
      </c>
      <c r="CE48" s="23">
        <v>0</v>
      </c>
      <c r="CF48" s="23">
        <f t="shared" si="43"/>
        <v>0</v>
      </c>
      <c r="CG48" s="23">
        <v>0</v>
      </c>
      <c r="CH48" s="23">
        <v>0</v>
      </c>
      <c r="CI48" s="23">
        <f t="shared" si="44"/>
        <v>0</v>
      </c>
      <c r="CJ48" s="23">
        <v>0</v>
      </c>
      <c r="CK48" s="23">
        <v>5130</v>
      </c>
      <c r="CL48" s="23">
        <f t="shared" si="45"/>
        <v>2565</v>
      </c>
      <c r="CM48" s="23">
        <v>0</v>
      </c>
      <c r="CN48" s="23">
        <v>1500</v>
      </c>
      <c r="CO48" s="23">
        <f t="shared" si="46"/>
        <v>750</v>
      </c>
      <c r="CP48" s="23">
        <v>0</v>
      </c>
      <c r="CQ48" s="23">
        <f t="shared" si="47"/>
        <v>0</v>
      </c>
      <c r="CR48" s="23">
        <f t="shared" si="48"/>
        <v>0</v>
      </c>
      <c r="CS48" s="23">
        <v>0</v>
      </c>
      <c r="CT48" s="23">
        <f t="shared" si="49"/>
        <v>0</v>
      </c>
      <c r="CU48" s="23">
        <v>963.59</v>
      </c>
      <c r="CV48" s="23">
        <v>0</v>
      </c>
      <c r="CW48" s="23">
        <f t="shared" si="50"/>
        <v>0</v>
      </c>
      <c r="CX48" s="23">
        <v>0</v>
      </c>
      <c r="CY48" s="23">
        <v>0</v>
      </c>
      <c r="CZ48" s="23">
        <f t="shared" si="51"/>
        <v>0</v>
      </c>
      <c r="DA48" s="23">
        <v>0</v>
      </c>
      <c r="DB48" s="23">
        <v>0</v>
      </c>
      <c r="DC48" s="23">
        <f t="shared" si="52"/>
        <v>0</v>
      </c>
      <c r="DD48" s="23">
        <v>0</v>
      </c>
      <c r="DE48" s="23">
        <v>0</v>
      </c>
      <c r="DF48" s="23">
        <f t="shared" si="62"/>
        <v>214622.70000000004</v>
      </c>
      <c r="DG48" s="23">
        <f t="shared" si="62"/>
        <v>107311.35000000002</v>
      </c>
      <c r="DH48" s="23">
        <f t="shared" si="6"/>
        <v>67057.635999999984</v>
      </c>
      <c r="DI48" s="23">
        <v>0</v>
      </c>
      <c r="DJ48" s="23">
        <f t="shared" si="53"/>
        <v>0</v>
      </c>
      <c r="DK48" s="23">
        <v>0</v>
      </c>
      <c r="DL48" s="23">
        <v>0</v>
      </c>
      <c r="DM48" s="23">
        <f t="shared" si="54"/>
        <v>0</v>
      </c>
      <c r="DN48" s="23">
        <v>0</v>
      </c>
      <c r="DO48" s="23">
        <v>0</v>
      </c>
      <c r="DP48" s="23">
        <f t="shared" si="55"/>
        <v>0</v>
      </c>
      <c r="DQ48" s="23">
        <v>0</v>
      </c>
      <c r="DR48" s="23">
        <v>0</v>
      </c>
      <c r="DS48" s="23">
        <f t="shared" si="56"/>
        <v>0</v>
      </c>
      <c r="DT48" s="23">
        <v>0</v>
      </c>
      <c r="DU48" s="23">
        <v>0</v>
      </c>
      <c r="DV48" s="23">
        <f t="shared" si="57"/>
        <v>0</v>
      </c>
      <c r="DW48" s="23">
        <v>0</v>
      </c>
      <c r="DX48" s="23">
        <v>40000</v>
      </c>
      <c r="DY48" s="23">
        <f t="shared" si="58"/>
        <v>20000</v>
      </c>
      <c r="DZ48" s="23">
        <v>0</v>
      </c>
      <c r="EA48" s="23">
        <v>0</v>
      </c>
      <c r="EB48" s="23">
        <f t="shared" si="63"/>
        <v>40000</v>
      </c>
      <c r="EC48" s="23">
        <f t="shared" si="63"/>
        <v>20000</v>
      </c>
      <c r="ED48" s="23">
        <f t="shared" si="8"/>
        <v>0</v>
      </c>
    </row>
    <row r="49" spans="1:134">
      <c r="A49" s="21">
        <v>40</v>
      </c>
      <c r="B49" s="27" t="s">
        <v>197</v>
      </c>
      <c r="C49" s="23">
        <v>6722.9749000000002</v>
      </c>
      <c r="D49" s="23">
        <v>75623.722200000004</v>
      </c>
      <c r="E49" s="23">
        <f t="shared" si="59"/>
        <v>277808</v>
      </c>
      <c r="F49" s="23">
        <f t="shared" si="59"/>
        <v>138904</v>
      </c>
      <c r="G49" s="23">
        <f t="shared" si="59"/>
        <v>90290.501999999993</v>
      </c>
      <c r="H49" s="23">
        <f t="shared" si="9"/>
        <v>65.002089212693662</v>
      </c>
      <c r="I49" s="23">
        <f t="shared" si="10"/>
        <v>32.501044606346831</v>
      </c>
      <c r="J49" s="23">
        <f t="shared" si="60"/>
        <v>37251.800000000003</v>
      </c>
      <c r="K49" s="23">
        <f t="shared" si="60"/>
        <v>18625.900000000001</v>
      </c>
      <c r="L49" s="23">
        <f t="shared" si="60"/>
        <v>10313.601999999999</v>
      </c>
      <c r="M49" s="23">
        <f t="shared" si="11"/>
        <v>55.372368583531525</v>
      </c>
      <c r="N49" s="23">
        <f t="shared" si="12"/>
        <v>27.686184291765763</v>
      </c>
      <c r="O49" s="23">
        <f t="shared" si="2"/>
        <v>24161.8</v>
      </c>
      <c r="P49" s="23">
        <f t="shared" si="3"/>
        <v>12080.9</v>
      </c>
      <c r="Q49" s="23">
        <f t="shared" si="3"/>
        <v>6781.8059999999996</v>
      </c>
      <c r="R49" s="23">
        <f t="shared" si="13"/>
        <v>56.136595783426735</v>
      </c>
      <c r="S49" s="23">
        <f t="shared" si="14"/>
        <v>28.068297891713367</v>
      </c>
      <c r="T49" s="23">
        <v>61</v>
      </c>
      <c r="U49" s="23">
        <f t="shared" si="15"/>
        <v>30.5</v>
      </c>
      <c r="V49" s="23">
        <v>24.672999999999998</v>
      </c>
      <c r="W49" s="23">
        <f t="shared" si="16"/>
        <v>80.895081967213116</v>
      </c>
      <c r="X49" s="23">
        <f t="shared" si="17"/>
        <v>40.447540983606558</v>
      </c>
      <c r="Y49" s="23">
        <v>5288</v>
      </c>
      <c r="Z49" s="23">
        <f t="shared" si="18"/>
        <v>2644</v>
      </c>
      <c r="AA49" s="23">
        <v>1689.433</v>
      </c>
      <c r="AB49" s="23">
        <f t="shared" si="19"/>
        <v>63.89686081694402</v>
      </c>
      <c r="AC49" s="23">
        <f t="shared" si="20"/>
        <v>31.94843040847201</v>
      </c>
      <c r="AD49" s="23">
        <v>24100.799999999999</v>
      </c>
      <c r="AE49" s="23">
        <f t="shared" si="21"/>
        <v>12050.4</v>
      </c>
      <c r="AF49" s="23">
        <v>6757.1329999999998</v>
      </c>
      <c r="AG49" s="23">
        <f t="shared" si="22"/>
        <v>56.073931155812254</v>
      </c>
      <c r="AH49" s="23">
        <f t="shared" si="23"/>
        <v>28.036965577906127</v>
      </c>
      <c r="AI49" s="23">
        <v>825</v>
      </c>
      <c r="AJ49" s="23">
        <f t="shared" si="24"/>
        <v>412.5</v>
      </c>
      <c r="AK49" s="23">
        <v>113.4</v>
      </c>
      <c r="AL49" s="23">
        <f t="shared" si="25"/>
        <v>27.490909090909092</v>
      </c>
      <c r="AM49" s="23">
        <f t="shared" si="26"/>
        <v>13.745454545454546</v>
      </c>
      <c r="AN49" s="23">
        <v>0</v>
      </c>
      <c r="AO49" s="23">
        <f t="shared" si="27"/>
        <v>0</v>
      </c>
      <c r="AP49" s="23">
        <v>0</v>
      </c>
      <c r="AQ49" s="23" t="e">
        <f t="shared" si="28"/>
        <v>#DIV/0!</v>
      </c>
      <c r="AR49" s="23" t="e">
        <f t="shared" si="29"/>
        <v>#DIV/0!</v>
      </c>
      <c r="AS49" s="23">
        <v>0</v>
      </c>
      <c r="AT49" s="23">
        <f t="shared" si="30"/>
        <v>0</v>
      </c>
      <c r="AU49" s="23">
        <v>0</v>
      </c>
      <c r="AV49" s="23">
        <v>0</v>
      </c>
      <c r="AW49" s="23">
        <f t="shared" si="31"/>
        <v>0</v>
      </c>
      <c r="AX49" s="23">
        <v>0</v>
      </c>
      <c r="AY49" s="23">
        <v>237522.3</v>
      </c>
      <c r="AZ49" s="23">
        <f t="shared" si="32"/>
        <v>118761.15</v>
      </c>
      <c r="BA49" s="23">
        <v>79174.100000000006</v>
      </c>
      <c r="BB49" s="23">
        <v>3033.9</v>
      </c>
      <c r="BC49" s="23">
        <f t="shared" si="33"/>
        <v>1516.95</v>
      </c>
      <c r="BD49" s="23">
        <v>802.8</v>
      </c>
      <c r="BE49" s="23">
        <v>0</v>
      </c>
      <c r="BF49" s="23">
        <f t="shared" si="34"/>
        <v>0</v>
      </c>
      <c r="BG49" s="23">
        <v>0</v>
      </c>
      <c r="BH49" s="23">
        <v>0</v>
      </c>
      <c r="BI49" s="23">
        <f t="shared" si="35"/>
        <v>0</v>
      </c>
      <c r="BJ49" s="23">
        <v>0</v>
      </c>
      <c r="BK49" s="23">
        <f t="shared" si="61"/>
        <v>1873</v>
      </c>
      <c r="BL49" s="23">
        <f t="shared" si="61"/>
        <v>936.5</v>
      </c>
      <c r="BM49" s="23">
        <f t="shared" si="61"/>
        <v>491.57799999999997</v>
      </c>
      <c r="BN49" s="23">
        <f t="shared" si="36"/>
        <v>52.490977042178322</v>
      </c>
      <c r="BO49" s="23">
        <f t="shared" si="37"/>
        <v>26.245488521089161</v>
      </c>
      <c r="BP49" s="23">
        <v>1813</v>
      </c>
      <c r="BQ49" s="23">
        <f t="shared" si="38"/>
        <v>906.5</v>
      </c>
      <c r="BR49" s="23">
        <v>491.57799999999997</v>
      </c>
      <c r="BS49" s="23">
        <v>0</v>
      </c>
      <c r="BT49" s="23">
        <f t="shared" si="39"/>
        <v>0</v>
      </c>
      <c r="BU49" s="23">
        <v>0</v>
      </c>
      <c r="BV49" s="23">
        <v>0</v>
      </c>
      <c r="BW49" s="23">
        <f t="shared" si="40"/>
        <v>0</v>
      </c>
      <c r="BX49" s="23">
        <v>0</v>
      </c>
      <c r="BY49" s="23">
        <v>60</v>
      </c>
      <c r="BZ49" s="23">
        <f t="shared" si="41"/>
        <v>30</v>
      </c>
      <c r="CA49" s="23">
        <v>0</v>
      </c>
      <c r="CB49" s="23">
        <v>0</v>
      </c>
      <c r="CC49" s="23">
        <f t="shared" si="42"/>
        <v>0</v>
      </c>
      <c r="CD49" s="23">
        <v>0</v>
      </c>
      <c r="CE49" s="23">
        <v>0</v>
      </c>
      <c r="CF49" s="23">
        <f t="shared" si="43"/>
        <v>0</v>
      </c>
      <c r="CG49" s="23">
        <v>0</v>
      </c>
      <c r="CH49" s="23">
        <v>0</v>
      </c>
      <c r="CI49" s="23">
        <f t="shared" si="44"/>
        <v>0</v>
      </c>
      <c r="CJ49" s="23">
        <v>0</v>
      </c>
      <c r="CK49" s="23">
        <v>4620</v>
      </c>
      <c r="CL49" s="23">
        <f t="shared" si="45"/>
        <v>2310</v>
      </c>
      <c r="CM49" s="23">
        <v>734</v>
      </c>
      <c r="CN49" s="23">
        <v>1900</v>
      </c>
      <c r="CO49" s="23">
        <f t="shared" si="46"/>
        <v>950</v>
      </c>
      <c r="CP49" s="23">
        <v>188</v>
      </c>
      <c r="CQ49" s="23">
        <f t="shared" si="47"/>
        <v>19.789473684210527</v>
      </c>
      <c r="CR49" s="23">
        <f t="shared" si="48"/>
        <v>9.8947368421052637</v>
      </c>
      <c r="CS49" s="23">
        <v>0</v>
      </c>
      <c r="CT49" s="23">
        <f t="shared" si="49"/>
        <v>0</v>
      </c>
      <c r="CU49" s="23">
        <v>443.38299999999998</v>
      </c>
      <c r="CV49" s="23">
        <v>0</v>
      </c>
      <c r="CW49" s="23">
        <f t="shared" si="50"/>
        <v>0</v>
      </c>
      <c r="CX49" s="23">
        <v>0</v>
      </c>
      <c r="CY49" s="23">
        <v>0</v>
      </c>
      <c r="CZ49" s="23">
        <f t="shared" si="51"/>
        <v>0</v>
      </c>
      <c r="DA49" s="23">
        <v>0</v>
      </c>
      <c r="DB49" s="23">
        <v>484</v>
      </c>
      <c r="DC49" s="23">
        <f t="shared" si="52"/>
        <v>242</v>
      </c>
      <c r="DD49" s="23">
        <v>60.002000000000002</v>
      </c>
      <c r="DE49" s="23">
        <v>0</v>
      </c>
      <c r="DF49" s="23">
        <f t="shared" si="62"/>
        <v>277808</v>
      </c>
      <c r="DG49" s="23">
        <f t="shared" si="62"/>
        <v>138904</v>
      </c>
      <c r="DH49" s="23">
        <f t="shared" si="6"/>
        <v>90290.501999999993</v>
      </c>
      <c r="DI49" s="23">
        <v>0</v>
      </c>
      <c r="DJ49" s="23">
        <f t="shared" si="53"/>
        <v>0</v>
      </c>
      <c r="DK49" s="23">
        <v>0</v>
      </c>
      <c r="DL49" s="23">
        <v>0</v>
      </c>
      <c r="DM49" s="23">
        <f t="shared" si="54"/>
        <v>0</v>
      </c>
      <c r="DN49" s="23">
        <v>0</v>
      </c>
      <c r="DO49" s="23">
        <v>0</v>
      </c>
      <c r="DP49" s="23">
        <f t="shared" si="55"/>
        <v>0</v>
      </c>
      <c r="DQ49" s="23">
        <v>0</v>
      </c>
      <c r="DR49" s="23">
        <v>0</v>
      </c>
      <c r="DS49" s="23">
        <f t="shared" si="56"/>
        <v>0</v>
      </c>
      <c r="DT49" s="23">
        <v>0</v>
      </c>
      <c r="DU49" s="23">
        <v>0</v>
      </c>
      <c r="DV49" s="23">
        <f t="shared" si="57"/>
        <v>0</v>
      </c>
      <c r="DW49" s="23">
        <v>0</v>
      </c>
      <c r="DX49" s="23">
        <v>6000</v>
      </c>
      <c r="DY49" s="23">
        <f t="shared" si="58"/>
        <v>3000</v>
      </c>
      <c r="DZ49" s="23">
        <v>0</v>
      </c>
      <c r="EA49" s="23">
        <v>0</v>
      </c>
      <c r="EB49" s="23">
        <f t="shared" si="63"/>
        <v>6000</v>
      </c>
      <c r="EC49" s="23">
        <f t="shared" si="63"/>
        <v>3000</v>
      </c>
      <c r="ED49" s="23">
        <f t="shared" si="8"/>
        <v>0</v>
      </c>
    </row>
    <row r="50" spans="1:134">
      <c r="A50" s="21">
        <v>41</v>
      </c>
      <c r="B50" s="27" t="s">
        <v>198</v>
      </c>
      <c r="C50" s="23">
        <v>1200.7212</v>
      </c>
      <c r="D50" s="23">
        <v>65934.271800000002</v>
      </c>
      <c r="E50" s="23">
        <f t="shared" si="59"/>
        <v>172930.4</v>
      </c>
      <c r="F50" s="23">
        <f t="shared" si="59"/>
        <v>86465.2</v>
      </c>
      <c r="G50" s="23">
        <f t="shared" si="59"/>
        <v>51580.394500000009</v>
      </c>
      <c r="H50" s="23">
        <f t="shared" si="9"/>
        <v>59.654513607786733</v>
      </c>
      <c r="I50" s="23">
        <f t="shared" si="10"/>
        <v>29.827256803893366</v>
      </c>
      <c r="J50" s="23">
        <f t="shared" si="60"/>
        <v>31273.8</v>
      </c>
      <c r="K50" s="23">
        <f t="shared" si="60"/>
        <v>15636.9</v>
      </c>
      <c r="L50" s="23">
        <f t="shared" si="60"/>
        <v>4361.4944999999998</v>
      </c>
      <c r="M50" s="23">
        <f t="shared" si="11"/>
        <v>27.892322007559045</v>
      </c>
      <c r="N50" s="23">
        <f t="shared" si="12"/>
        <v>13.946161003779523</v>
      </c>
      <c r="O50" s="23">
        <f t="shared" si="2"/>
        <v>15802</v>
      </c>
      <c r="P50" s="23">
        <f t="shared" si="3"/>
        <v>7901</v>
      </c>
      <c r="Q50" s="23">
        <f t="shared" si="3"/>
        <v>2762.4349999999999</v>
      </c>
      <c r="R50" s="23">
        <f t="shared" si="13"/>
        <v>34.963105935957472</v>
      </c>
      <c r="S50" s="23">
        <f t="shared" si="14"/>
        <v>17.481552967978736</v>
      </c>
      <c r="T50" s="23">
        <v>102</v>
      </c>
      <c r="U50" s="23">
        <f t="shared" si="15"/>
        <v>51</v>
      </c>
      <c r="V50" s="23">
        <v>0.63600000000000001</v>
      </c>
      <c r="W50" s="23">
        <f t="shared" si="16"/>
        <v>1.2470588235294118</v>
      </c>
      <c r="X50" s="23">
        <f t="shared" si="17"/>
        <v>0.62352941176470589</v>
      </c>
      <c r="Y50" s="23">
        <v>8587.4</v>
      </c>
      <c r="Z50" s="23">
        <f t="shared" si="18"/>
        <v>4293.7</v>
      </c>
      <c r="AA50" s="23">
        <v>492.65</v>
      </c>
      <c r="AB50" s="23">
        <f t="shared" si="19"/>
        <v>11.473787176561007</v>
      </c>
      <c r="AC50" s="23">
        <f t="shared" si="20"/>
        <v>5.7368935882805037</v>
      </c>
      <c r="AD50" s="23">
        <v>15700</v>
      </c>
      <c r="AE50" s="23">
        <f t="shared" si="21"/>
        <v>7850</v>
      </c>
      <c r="AF50" s="23">
        <v>2761.799</v>
      </c>
      <c r="AG50" s="23">
        <f t="shared" si="22"/>
        <v>35.182152866242042</v>
      </c>
      <c r="AH50" s="23">
        <f t="shared" si="23"/>
        <v>17.591076433121021</v>
      </c>
      <c r="AI50" s="23">
        <v>600</v>
      </c>
      <c r="AJ50" s="23">
        <f t="shared" si="24"/>
        <v>300</v>
      </c>
      <c r="AK50" s="23">
        <v>362.43650000000002</v>
      </c>
      <c r="AL50" s="23">
        <f t="shared" si="25"/>
        <v>120.81216666666667</v>
      </c>
      <c r="AM50" s="23">
        <f t="shared" si="26"/>
        <v>60.406083333333335</v>
      </c>
      <c r="AN50" s="23">
        <v>0</v>
      </c>
      <c r="AO50" s="23">
        <f t="shared" si="27"/>
        <v>0</v>
      </c>
      <c r="AP50" s="23">
        <v>0</v>
      </c>
      <c r="AQ50" s="23" t="e">
        <f t="shared" si="28"/>
        <v>#DIV/0!</v>
      </c>
      <c r="AR50" s="23" t="e">
        <f t="shared" si="29"/>
        <v>#DIV/0!</v>
      </c>
      <c r="AS50" s="23">
        <v>0</v>
      </c>
      <c r="AT50" s="23">
        <f t="shared" si="30"/>
        <v>0</v>
      </c>
      <c r="AU50" s="23">
        <v>0</v>
      </c>
      <c r="AV50" s="23">
        <v>0</v>
      </c>
      <c r="AW50" s="23">
        <f t="shared" si="31"/>
        <v>0</v>
      </c>
      <c r="AX50" s="23">
        <v>0</v>
      </c>
      <c r="AY50" s="23">
        <v>141656.6</v>
      </c>
      <c r="AZ50" s="23">
        <f t="shared" si="32"/>
        <v>70828.3</v>
      </c>
      <c r="BA50" s="23">
        <v>47218.9</v>
      </c>
      <c r="BB50" s="23">
        <v>0</v>
      </c>
      <c r="BC50" s="23">
        <f t="shared" si="33"/>
        <v>0</v>
      </c>
      <c r="BD50" s="23">
        <v>0</v>
      </c>
      <c r="BE50" s="23">
        <v>0</v>
      </c>
      <c r="BF50" s="23">
        <f t="shared" si="34"/>
        <v>0</v>
      </c>
      <c r="BG50" s="23">
        <v>0</v>
      </c>
      <c r="BH50" s="23">
        <v>0</v>
      </c>
      <c r="BI50" s="23">
        <f t="shared" si="35"/>
        <v>0</v>
      </c>
      <c r="BJ50" s="23">
        <v>0</v>
      </c>
      <c r="BK50" s="23">
        <f t="shared" si="61"/>
        <v>1069.9000000000001</v>
      </c>
      <c r="BL50" s="23">
        <f t="shared" si="61"/>
        <v>534.95000000000005</v>
      </c>
      <c r="BM50" s="23">
        <f t="shared" si="61"/>
        <v>142.71299999999999</v>
      </c>
      <c r="BN50" s="23">
        <f t="shared" si="36"/>
        <v>26.677820357042709</v>
      </c>
      <c r="BO50" s="23">
        <f t="shared" si="37"/>
        <v>13.338910178521354</v>
      </c>
      <c r="BP50" s="23">
        <v>812.6</v>
      </c>
      <c r="BQ50" s="23">
        <f t="shared" si="38"/>
        <v>406.3</v>
      </c>
      <c r="BR50" s="23">
        <v>91.3</v>
      </c>
      <c r="BS50" s="23">
        <v>0</v>
      </c>
      <c r="BT50" s="23">
        <f t="shared" si="39"/>
        <v>0</v>
      </c>
      <c r="BU50" s="23">
        <v>0</v>
      </c>
      <c r="BV50" s="23">
        <v>0</v>
      </c>
      <c r="BW50" s="23">
        <f t="shared" si="40"/>
        <v>0</v>
      </c>
      <c r="BX50" s="23">
        <v>0</v>
      </c>
      <c r="BY50" s="23">
        <v>257.3</v>
      </c>
      <c r="BZ50" s="23">
        <f t="shared" si="41"/>
        <v>128.65</v>
      </c>
      <c r="CA50" s="23">
        <v>51.412999999999997</v>
      </c>
      <c r="CB50" s="23">
        <v>0</v>
      </c>
      <c r="CC50" s="23">
        <f t="shared" si="42"/>
        <v>0</v>
      </c>
      <c r="CD50" s="23">
        <v>0</v>
      </c>
      <c r="CE50" s="23">
        <v>0</v>
      </c>
      <c r="CF50" s="23">
        <f t="shared" si="43"/>
        <v>0</v>
      </c>
      <c r="CG50" s="23">
        <v>0</v>
      </c>
      <c r="CH50" s="23">
        <v>0</v>
      </c>
      <c r="CI50" s="23">
        <f t="shared" si="44"/>
        <v>0</v>
      </c>
      <c r="CJ50" s="23">
        <v>0</v>
      </c>
      <c r="CK50" s="23">
        <v>5214.5</v>
      </c>
      <c r="CL50" s="23">
        <f t="shared" si="45"/>
        <v>2607.25</v>
      </c>
      <c r="CM50" s="23">
        <v>601.26</v>
      </c>
      <c r="CN50" s="23">
        <v>3854.5</v>
      </c>
      <c r="CO50" s="23">
        <f t="shared" si="46"/>
        <v>1927.25</v>
      </c>
      <c r="CP50" s="23">
        <v>384.26</v>
      </c>
      <c r="CQ50" s="23">
        <f t="shared" si="47"/>
        <v>19.938253988844206</v>
      </c>
      <c r="CR50" s="23">
        <f t="shared" si="48"/>
        <v>9.969126994422103</v>
      </c>
      <c r="CS50" s="23">
        <v>0</v>
      </c>
      <c r="CT50" s="23">
        <f t="shared" si="49"/>
        <v>0</v>
      </c>
      <c r="CU50" s="23">
        <v>0</v>
      </c>
      <c r="CV50" s="23">
        <v>0</v>
      </c>
      <c r="CW50" s="23">
        <f t="shared" si="50"/>
        <v>0</v>
      </c>
      <c r="CX50" s="23">
        <v>0</v>
      </c>
      <c r="CY50" s="23">
        <v>0</v>
      </c>
      <c r="CZ50" s="23">
        <f t="shared" si="51"/>
        <v>0</v>
      </c>
      <c r="DA50" s="23">
        <v>0</v>
      </c>
      <c r="DB50" s="23">
        <v>0</v>
      </c>
      <c r="DC50" s="23">
        <f t="shared" si="52"/>
        <v>0</v>
      </c>
      <c r="DD50" s="23">
        <v>0</v>
      </c>
      <c r="DE50" s="23">
        <v>0</v>
      </c>
      <c r="DF50" s="23">
        <f t="shared" si="62"/>
        <v>172930.4</v>
      </c>
      <c r="DG50" s="23">
        <f t="shared" si="62"/>
        <v>86465.2</v>
      </c>
      <c r="DH50" s="23">
        <f t="shared" si="6"/>
        <v>51580.394500000009</v>
      </c>
      <c r="DI50" s="23">
        <v>0</v>
      </c>
      <c r="DJ50" s="23">
        <f t="shared" si="53"/>
        <v>0</v>
      </c>
      <c r="DK50" s="23">
        <v>0</v>
      </c>
      <c r="DL50" s="23">
        <v>0</v>
      </c>
      <c r="DM50" s="23">
        <f t="shared" si="54"/>
        <v>0</v>
      </c>
      <c r="DN50" s="23">
        <v>0</v>
      </c>
      <c r="DO50" s="23">
        <v>0</v>
      </c>
      <c r="DP50" s="23">
        <f t="shared" si="55"/>
        <v>0</v>
      </c>
      <c r="DQ50" s="23">
        <v>0</v>
      </c>
      <c r="DR50" s="23">
        <v>0</v>
      </c>
      <c r="DS50" s="23">
        <f t="shared" si="56"/>
        <v>0</v>
      </c>
      <c r="DT50" s="23">
        <v>0</v>
      </c>
      <c r="DU50" s="23">
        <v>0</v>
      </c>
      <c r="DV50" s="23">
        <f t="shared" si="57"/>
        <v>0</v>
      </c>
      <c r="DW50" s="23">
        <v>0</v>
      </c>
      <c r="DX50" s="23">
        <v>33468.775000000001</v>
      </c>
      <c r="DY50" s="23">
        <f t="shared" si="58"/>
        <v>16734.387500000001</v>
      </c>
      <c r="DZ50" s="23">
        <v>603.77499999999998</v>
      </c>
      <c r="EA50" s="23">
        <v>0</v>
      </c>
      <c r="EB50" s="23">
        <f t="shared" si="63"/>
        <v>33468.775000000001</v>
      </c>
      <c r="EC50" s="23">
        <f t="shared" si="63"/>
        <v>16734.387500000001</v>
      </c>
      <c r="ED50" s="23">
        <f t="shared" si="8"/>
        <v>603.77499999999998</v>
      </c>
    </row>
    <row r="51" spans="1:134">
      <c r="A51" s="21">
        <v>42</v>
      </c>
      <c r="B51" s="29" t="s">
        <v>199</v>
      </c>
      <c r="C51" s="23">
        <v>5028.9029</v>
      </c>
      <c r="D51" s="23">
        <v>24534.272799999999</v>
      </c>
      <c r="E51" s="23">
        <f t="shared" si="59"/>
        <v>171995.6</v>
      </c>
      <c r="F51" s="23">
        <f t="shared" si="59"/>
        <v>85997.8</v>
      </c>
      <c r="G51" s="23">
        <f t="shared" si="59"/>
        <v>68998.537199999992</v>
      </c>
      <c r="H51" s="23">
        <f t="shared" si="9"/>
        <v>80.232909679084798</v>
      </c>
      <c r="I51" s="23">
        <f t="shared" si="10"/>
        <v>40.116454839542399</v>
      </c>
      <c r="J51" s="23">
        <f t="shared" si="60"/>
        <v>45848.9</v>
      </c>
      <c r="K51" s="23">
        <f t="shared" si="60"/>
        <v>22924.45</v>
      </c>
      <c r="L51" s="23">
        <f t="shared" si="60"/>
        <v>26952.439200000004</v>
      </c>
      <c r="M51" s="23">
        <f t="shared" si="11"/>
        <v>117.57071249255708</v>
      </c>
      <c r="N51" s="23">
        <f t="shared" si="12"/>
        <v>58.785356246278539</v>
      </c>
      <c r="O51" s="23">
        <f t="shared" si="2"/>
        <v>26295.4</v>
      </c>
      <c r="P51" s="23">
        <f t="shared" si="3"/>
        <v>13147.7</v>
      </c>
      <c r="Q51" s="23">
        <f t="shared" si="3"/>
        <v>21681.404000000002</v>
      </c>
      <c r="R51" s="23">
        <f t="shared" si="13"/>
        <v>164.90643990964199</v>
      </c>
      <c r="S51" s="23">
        <f t="shared" si="14"/>
        <v>82.453219954820995</v>
      </c>
      <c r="T51" s="23">
        <v>295.39999999999998</v>
      </c>
      <c r="U51" s="23">
        <f t="shared" si="15"/>
        <v>147.69999999999999</v>
      </c>
      <c r="V51" s="23">
        <v>238.05799999999999</v>
      </c>
      <c r="W51" s="23">
        <f t="shared" si="16"/>
        <v>161.17670954637779</v>
      </c>
      <c r="X51" s="23">
        <f t="shared" si="17"/>
        <v>80.588354773188897</v>
      </c>
      <c r="Y51" s="23">
        <v>10866.4</v>
      </c>
      <c r="Z51" s="23">
        <f t="shared" si="18"/>
        <v>5433.2</v>
      </c>
      <c r="AA51" s="23">
        <v>950.10220000000004</v>
      </c>
      <c r="AB51" s="23">
        <f t="shared" si="19"/>
        <v>17.486972686446293</v>
      </c>
      <c r="AC51" s="23">
        <f t="shared" si="20"/>
        <v>8.7434863432231467</v>
      </c>
      <c r="AD51" s="23">
        <v>26000</v>
      </c>
      <c r="AE51" s="23">
        <f t="shared" si="21"/>
        <v>13000</v>
      </c>
      <c r="AF51" s="23">
        <v>21443.346000000001</v>
      </c>
      <c r="AG51" s="23">
        <f t="shared" si="22"/>
        <v>164.94881538461539</v>
      </c>
      <c r="AH51" s="23">
        <f t="shared" si="23"/>
        <v>82.474407692307693</v>
      </c>
      <c r="AI51" s="23">
        <v>400</v>
      </c>
      <c r="AJ51" s="23">
        <f t="shared" si="24"/>
        <v>200</v>
      </c>
      <c r="AK51" s="23">
        <v>152.19999999999999</v>
      </c>
      <c r="AL51" s="23">
        <f t="shared" si="25"/>
        <v>76.099999999999994</v>
      </c>
      <c r="AM51" s="23">
        <f t="shared" si="26"/>
        <v>38.049999999999997</v>
      </c>
      <c r="AN51" s="23">
        <v>0</v>
      </c>
      <c r="AO51" s="23">
        <f t="shared" si="27"/>
        <v>0</v>
      </c>
      <c r="AP51" s="23">
        <v>0</v>
      </c>
      <c r="AQ51" s="23" t="e">
        <f t="shared" si="28"/>
        <v>#DIV/0!</v>
      </c>
      <c r="AR51" s="23" t="e">
        <f t="shared" si="29"/>
        <v>#DIV/0!</v>
      </c>
      <c r="AS51" s="23">
        <v>0</v>
      </c>
      <c r="AT51" s="23">
        <f t="shared" si="30"/>
        <v>0</v>
      </c>
      <c r="AU51" s="23">
        <v>0</v>
      </c>
      <c r="AV51" s="23">
        <v>0</v>
      </c>
      <c r="AW51" s="23">
        <f t="shared" si="31"/>
        <v>0</v>
      </c>
      <c r="AX51" s="23">
        <v>0</v>
      </c>
      <c r="AY51" s="23">
        <v>126146.7</v>
      </c>
      <c r="AZ51" s="23">
        <f t="shared" si="32"/>
        <v>63073.350000000006</v>
      </c>
      <c r="BA51" s="23">
        <v>42049</v>
      </c>
      <c r="BB51" s="23">
        <v>0</v>
      </c>
      <c r="BC51" s="23">
        <f t="shared" si="33"/>
        <v>0</v>
      </c>
      <c r="BD51" s="23">
        <v>0</v>
      </c>
      <c r="BE51" s="23">
        <v>0</v>
      </c>
      <c r="BF51" s="23">
        <f t="shared" si="34"/>
        <v>0</v>
      </c>
      <c r="BG51" s="23">
        <v>0</v>
      </c>
      <c r="BH51" s="23">
        <v>0</v>
      </c>
      <c r="BI51" s="23">
        <f t="shared" si="35"/>
        <v>0</v>
      </c>
      <c r="BJ51" s="23">
        <v>0</v>
      </c>
      <c r="BK51" s="23">
        <f t="shared" si="61"/>
        <v>2730</v>
      </c>
      <c r="BL51" s="23">
        <f t="shared" si="61"/>
        <v>1365</v>
      </c>
      <c r="BM51" s="23">
        <f t="shared" si="61"/>
        <v>1161.6289999999999</v>
      </c>
      <c r="BN51" s="23">
        <f t="shared" si="36"/>
        <v>85.101025641025629</v>
      </c>
      <c r="BO51" s="23">
        <f t="shared" si="37"/>
        <v>42.550512820512814</v>
      </c>
      <c r="BP51" s="23">
        <v>2000</v>
      </c>
      <c r="BQ51" s="23">
        <f t="shared" si="38"/>
        <v>1000</v>
      </c>
      <c r="BR51" s="23">
        <v>961.62900000000002</v>
      </c>
      <c r="BS51" s="23">
        <v>0</v>
      </c>
      <c r="BT51" s="23">
        <f t="shared" si="39"/>
        <v>0</v>
      </c>
      <c r="BU51" s="23">
        <v>0</v>
      </c>
      <c r="BV51" s="23">
        <v>0</v>
      </c>
      <c r="BW51" s="23">
        <f t="shared" si="40"/>
        <v>0</v>
      </c>
      <c r="BX51" s="23">
        <v>0</v>
      </c>
      <c r="BY51" s="23">
        <v>730</v>
      </c>
      <c r="BZ51" s="23">
        <f t="shared" si="41"/>
        <v>365</v>
      </c>
      <c r="CA51" s="23">
        <v>200</v>
      </c>
      <c r="CB51" s="23">
        <v>0</v>
      </c>
      <c r="CC51" s="23">
        <f t="shared" si="42"/>
        <v>0</v>
      </c>
      <c r="CD51" s="23">
        <v>0</v>
      </c>
      <c r="CE51" s="23">
        <v>0</v>
      </c>
      <c r="CF51" s="23">
        <f t="shared" si="43"/>
        <v>0</v>
      </c>
      <c r="CG51" s="23">
        <v>0</v>
      </c>
      <c r="CH51" s="23">
        <v>0</v>
      </c>
      <c r="CI51" s="23">
        <f t="shared" si="44"/>
        <v>0</v>
      </c>
      <c r="CJ51" s="23">
        <v>0</v>
      </c>
      <c r="CK51" s="23">
        <v>5557.1</v>
      </c>
      <c r="CL51" s="23">
        <f t="shared" si="45"/>
        <v>2778.55</v>
      </c>
      <c r="CM51" s="23">
        <v>1047.4000000000001</v>
      </c>
      <c r="CN51" s="23">
        <v>4616.3</v>
      </c>
      <c r="CO51" s="23">
        <f t="shared" si="46"/>
        <v>2308.15</v>
      </c>
      <c r="CP51" s="23">
        <v>884.28399999999999</v>
      </c>
      <c r="CQ51" s="23">
        <f t="shared" si="47"/>
        <v>38.311374910642719</v>
      </c>
      <c r="CR51" s="23">
        <f t="shared" si="48"/>
        <v>19.15568745532136</v>
      </c>
      <c r="CS51" s="23">
        <v>0</v>
      </c>
      <c r="CT51" s="23">
        <f t="shared" si="49"/>
        <v>0</v>
      </c>
      <c r="CU51" s="23">
        <v>1959.704</v>
      </c>
      <c r="CV51" s="23">
        <v>0</v>
      </c>
      <c r="CW51" s="23">
        <f t="shared" si="50"/>
        <v>0</v>
      </c>
      <c r="CX51" s="23">
        <v>0</v>
      </c>
      <c r="CY51" s="23">
        <v>0</v>
      </c>
      <c r="CZ51" s="23">
        <f t="shared" si="51"/>
        <v>0</v>
      </c>
      <c r="DA51" s="23">
        <v>0</v>
      </c>
      <c r="DB51" s="23">
        <v>0</v>
      </c>
      <c r="DC51" s="23">
        <f t="shared" si="52"/>
        <v>0</v>
      </c>
      <c r="DD51" s="23">
        <v>0</v>
      </c>
      <c r="DE51" s="23">
        <v>0</v>
      </c>
      <c r="DF51" s="23">
        <f t="shared" si="62"/>
        <v>171995.6</v>
      </c>
      <c r="DG51" s="23">
        <f t="shared" si="62"/>
        <v>85997.8</v>
      </c>
      <c r="DH51" s="23">
        <f t="shared" si="6"/>
        <v>69001.439199999993</v>
      </c>
      <c r="DI51" s="23">
        <v>0</v>
      </c>
      <c r="DJ51" s="23">
        <f t="shared" si="53"/>
        <v>0</v>
      </c>
      <c r="DK51" s="23">
        <v>0</v>
      </c>
      <c r="DL51" s="23">
        <v>0</v>
      </c>
      <c r="DM51" s="23">
        <f t="shared" si="54"/>
        <v>0</v>
      </c>
      <c r="DN51" s="23">
        <v>-2.9020000000000001</v>
      </c>
      <c r="DO51" s="23">
        <v>0</v>
      </c>
      <c r="DP51" s="23">
        <f t="shared" si="55"/>
        <v>0</v>
      </c>
      <c r="DQ51" s="23">
        <v>0</v>
      </c>
      <c r="DR51" s="23">
        <v>0</v>
      </c>
      <c r="DS51" s="23">
        <f t="shared" si="56"/>
        <v>0</v>
      </c>
      <c r="DT51" s="23">
        <v>0</v>
      </c>
      <c r="DU51" s="23">
        <v>0</v>
      </c>
      <c r="DV51" s="23">
        <f t="shared" si="57"/>
        <v>0</v>
      </c>
      <c r="DW51" s="23">
        <v>0</v>
      </c>
      <c r="DX51" s="23">
        <v>30000</v>
      </c>
      <c r="DY51" s="23">
        <f t="shared" si="58"/>
        <v>15000</v>
      </c>
      <c r="DZ51" s="23">
        <v>0</v>
      </c>
      <c r="EA51" s="23">
        <v>0</v>
      </c>
      <c r="EB51" s="23">
        <f t="shared" si="63"/>
        <v>30000</v>
      </c>
      <c r="EC51" s="23">
        <f t="shared" si="63"/>
        <v>15000</v>
      </c>
      <c r="ED51" s="23">
        <f t="shared" si="8"/>
        <v>-2.9020000000000001</v>
      </c>
    </row>
    <row r="52" spans="1:134">
      <c r="A52" s="21">
        <v>43</v>
      </c>
      <c r="B52" s="27" t="s">
        <v>200</v>
      </c>
      <c r="C52" s="23">
        <v>23721.1679</v>
      </c>
      <c r="D52" s="23">
        <v>16729.317899999998</v>
      </c>
      <c r="E52" s="23">
        <f t="shared" si="59"/>
        <v>178080.42499999999</v>
      </c>
      <c r="F52" s="23">
        <f t="shared" si="59"/>
        <v>89040.212499999994</v>
      </c>
      <c r="G52" s="23">
        <f t="shared" si="59"/>
        <v>58610.871499999994</v>
      </c>
      <c r="H52" s="23">
        <f t="shared" si="9"/>
        <v>65.825170284718254</v>
      </c>
      <c r="I52" s="23">
        <f t="shared" si="10"/>
        <v>32.912585142359127</v>
      </c>
      <c r="J52" s="23">
        <f t="shared" si="60"/>
        <v>45258.224999999999</v>
      </c>
      <c r="K52" s="23">
        <f t="shared" si="60"/>
        <v>22629.112499999999</v>
      </c>
      <c r="L52" s="23">
        <f t="shared" si="60"/>
        <v>20381.771499999999</v>
      </c>
      <c r="M52" s="23">
        <f t="shared" si="11"/>
        <v>90.068806277753936</v>
      </c>
      <c r="N52" s="23">
        <f t="shared" si="12"/>
        <v>45.034403138876968</v>
      </c>
      <c r="O52" s="23">
        <f t="shared" si="2"/>
        <v>32199.725000000002</v>
      </c>
      <c r="P52" s="23">
        <f t="shared" si="3"/>
        <v>16099.862499999999</v>
      </c>
      <c r="Q52" s="23">
        <f t="shared" si="3"/>
        <v>16499.214</v>
      </c>
      <c r="R52" s="23">
        <f t="shared" si="13"/>
        <v>102.4804652834768</v>
      </c>
      <c r="S52" s="23">
        <f t="shared" si="14"/>
        <v>51.240232641738395</v>
      </c>
      <c r="T52" s="23">
        <v>188.9</v>
      </c>
      <c r="U52" s="23">
        <f t="shared" si="15"/>
        <v>94.45</v>
      </c>
      <c r="V52" s="23">
        <v>0.58599999999999997</v>
      </c>
      <c r="W52" s="23">
        <f t="shared" si="16"/>
        <v>0.62043409211222866</v>
      </c>
      <c r="X52" s="23">
        <f t="shared" si="17"/>
        <v>0.31021704605611433</v>
      </c>
      <c r="Y52" s="23">
        <v>10831.5</v>
      </c>
      <c r="Z52" s="23">
        <f t="shared" si="18"/>
        <v>5415.75</v>
      </c>
      <c r="AA52" s="23">
        <v>3391.3874999999998</v>
      </c>
      <c r="AB52" s="23">
        <f t="shared" si="19"/>
        <v>62.620828140146791</v>
      </c>
      <c r="AC52" s="23">
        <f t="shared" si="20"/>
        <v>31.310414070073396</v>
      </c>
      <c r="AD52" s="23">
        <v>32010.825000000001</v>
      </c>
      <c r="AE52" s="23">
        <f t="shared" si="21"/>
        <v>16005.412499999999</v>
      </c>
      <c r="AF52" s="23">
        <v>16498.628000000001</v>
      </c>
      <c r="AG52" s="23">
        <f t="shared" si="22"/>
        <v>103.08155444291111</v>
      </c>
      <c r="AH52" s="23">
        <f t="shared" si="23"/>
        <v>51.540777221455556</v>
      </c>
      <c r="AI52" s="23">
        <v>171</v>
      </c>
      <c r="AJ52" s="23">
        <f t="shared" si="24"/>
        <v>85.5</v>
      </c>
      <c r="AK52" s="23">
        <v>0</v>
      </c>
      <c r="AL52" s="23">
        <f t="shared" si="25"/>
        <v>0</v>
      </c>
      <c r="AM52" s="23">
        <f t="shared" si="26"/>
        <v>0</v>
      </c>
      <c r="AN52" s="23">
        <v>0</v>
      </c>
      <c r="AO52" s="23">
        <f t="shared" si="27"/>
        <v>0</v>
      </c>
      <c r="AP52" s="23">
        <v>0</v>
      </c>
      <c r="AQ52" s="23" t="e">
        <f t="shared" si="28"/>
        <v>#DIV/0!</v>
      </c>
      <c r="AR52" s="23" t="e">
        <f t="shared" si="29"/>
        <v>#DIV/0!</v>
      </c>
      <c r="AS52" s="23">
        <v>0</v>
      </c>
      <c r="AT52" s="23">
        <f t="shared" si="30"/>
        <v>0</v>
      </c>
      <c r="AU52" s="23">
        <v>0</v>
      </c>
      <c r="AV52" s="23">
        <v>0</v>
      </c>
      <c r="AW52" s="23">
        <f t="shared" si="31"/>
        <v>0</v>
      </c>
      <c r="AX52" s="23">
        <v>0</v>
      </c>
      <c r="AY52" s="23">
        <v>109874.9</v>
      </c>
      <c r="AZ52" s="23">
        <f t="shared" si="32"/>
        <v>54937.45</v>
      </c>
      <c r="BA52" s="23">
        <v>36624.9</v>
      </c>
      <c r="BB52" s="23">
        <v>0</v>
      </c>
      <c r="BC52" s="23">
        <f t="shared" si="33"/>
        <v>0</v>
      </c>
      <c r="BD52" s="23">
        <v>0</v>
      </c>
      <c r="BE52" s="23">
        <v>0</v>
      </c>
      <c r="BF52" s="23">
        <f t="shared" si="34"/>
        <v>0</v>
      </c>
      <c r="BG52" s="23">
        <v>0</v>
      </c>
      <c r="BH52" s="23">
        <v>0</v>
      </c>
      <c r="BI52" s="23">
        <f t="shared" si="35"/>
        <v>0</v>
      </c>
      <c r="BJ52" s="23">
        <v>0</v>
      </c>
      <c r="BK52" s="23">
        <f t="shared" si="61"/>
        <v>1056</v>
      </c>
      <c r="BL52" s="23">
        <f t="shared" si="61"/>
        <v>528</v>
      </c>
      <c r="BM52" s="23">
        <f t="shared" si="61"/>
        <v>386.17</v>
      </c>
      <c r="BN52" s="23">
        <f t="shared" si="36"/>
        <v>73.138257575757578</v>
      </c>
      <c r="BO52" s="23">
        <f t="shared" si="37"/>
        <v>36.569128787878789</v>
      </c>
      <c r="BP52" s="23">
        <v>1056</v>
      </c>
      <c r="BQ52" s="23">
        <f t="shared" si="38"/>
        <v>528</v>
      </c>
      <c r="BR52" s="23">
        <v>386.17</v>
      </c>
      <c r="BS52" s="23">
        <v>0</v>
      </c>
      <c r="BT52" s="23">
        <f t="shared" si="39"/>
        <v>0</v>
      </c>
      <c r="BU52" s="23">
        <v>0</v>
      </c>
      <c r="BV52" s="23">
        <v>0</v>
      </c>
      <c r="BW52" s="23">
        <f t="shared" si="40"/>
        <v>0</v>
      </c>
      <c r="BX52" s="23">
        <v>0</v>
      </c>
      <c r="BY52" s="23">
        <v>0</v>
      </c>
      <c r="BZ52" s="23">
        <f t="shared" si="41"/>
        <v>0</v>
      </c>
      <c r="CA52" s="23">
        <v>0</v>
      </c>
      <c r="CB52" s="23">
        <v>0</v>
      </c>
      <c r="CC52" s="23">
        <f t="shared" si="42"/>
        <v>0</v>
      </c>
      <c r="CD52" s="23">
        <v>0</v>
      </c>
      <c r="CE52" s="23">
        <v>0</v>
      </c>
      <c r="CF52" s="23">
        <f t="shared" si="43"/>
        <v>0</v>
      </c>
      <c r="CG52" s="23">
        <v>0</v>
      </c>
      <c r="CH52" s="23">
        <v>0</v>
      </c>
      <c r="CI52" s="23">
        <f t="shared" si="44"/>
        <v>0</v>
      </c>
      <c r="CJ52" s="23">
        <v>0</v>
      </c>
      <c r="CK52" s="23">
        <v>1000</v>
      </c>
      <c r="CL52" s="23">
        <f t="shared" si="45"/>
        <v>500</v>
      </c>
      <c r="CM52" s="23">
        <v>105</v>
      </c>
      <c r="CN52" s="23">
        <v>1000</v>
      </c>
      <c r="CO52" s="23">
        <f t="shared" si="46"/>
        <v>500</v>
      </c>
      <c r="CP52" s="23">
        <v>105</v>
      </c>
      <c r="CQ52" s="23">
        <f t="shared" si="47"/>
        <v>21</v>
      </c>
      <c r="CR52" s="23">
        <f t="shared" si="48"/>
        <v>10.5</v>
      </c>
      <c r="CS52" s="23">
        <v>0</v>
      </c>
      <c r="CT52" s="23">
        <f t="shared" si="49"/>
        <v>0</v>
      </c>
      <c r="CU52" s="23">
        <v>0</v>
      </c>
      <c r="CV52" s="23">
        <v>0</v>
      </c>
      <c r="CW52" s="23">
        <f t="shared" si="50"/>
        <v>0</v>
      </c>
      <c r="CX52" s="23">
        <v>0</v>
      </c>
      <c r="CY52" s="23">
        <v>0</v>
      </c>
      <c r="CZ52" s="23">
        <f t="shared" si="51"/>
        <v>0</v>
      </c>
      <c r="DA52" s="23">
        <v>0</v>
      </c>
      <c r="DB52" s="23">
        <v>0</v>
      </c>
      <c r="DC52" s="23">
        <f t="shared" si="52"/>
        <v>0</v>
      </c>
      <c r="DD52" s="23">
        <v>0</v>
      </c>
      <c r="DE52" s="23">
        <v>0</v>
      </c>
      <c r="DF52" s="23">
        <f t="shared" si="62"/>
        <v>155133.125</v>
      </c>
      <c r="DG52" s="23">
        <f t="shared" si="62"/>
        <v>77566.5625</v>
      </c>
      <c r="DH52" s="23">
        <f t="shared" si="6"/>
        <v>57006.671499999997</v>
      </c>
      <c r="DI52" s="23">
        <v>0</v>
      </c>
      <c r="DJ52" s="23">
        <f t="shared" si="53"/>
        <v>0</v>
      </c>
      <c r="DK52" s="23">
        <v>0</v>
      </c>
      <c r="DL52" s="23">
        <v>22947.3</v>
      </c>
      <c r="DM52" s="23">
        <f t="shared" si="54"/>
        <v>11473.65</v>
      </c>
      <c r="DN52" s="23">
        <v>1604.2</v>
      </c>
      <c r="DO52" s="23">
        <v>0</v>
      </c>
      <c r="DP52" s="23">
        <f t="shared" si="55"/>
        <v>0</v>
      </c>
      <c r="DQ52" s="23">
        <v>0</v>
      </c>
      <c r="DR52" s="23">
        <v>0</v>
      </c>
      <c r="DS52" s="23">
        <f t="shared" si="56"/>
        <v>0</v>
      </c>
      <c r="DT52" s="23">
        <v>0</v>
      </c>
      <c r="DU52" s="23">
        <v>0</v>
      </c>
      <c r="DV52" s="23">
        <f t="shared" si="57"/>
        <v>0</v>
      </c>
      <c r="DW52" s="23">
        <v>0</v>
      </c>
      <c r="DX52" s="23">
        <v>30946</v>
      </c>
      <c r="DY52" s="23">
        <f t="shared" si="58"/>
        <v>15473</v>
      </c>
      <c r="DZ52" s="23">
        <v>0</v>
      </c>
      <c r="EA52" s="23">
        <v>0</v>
      </c>
      <c r="EB52" s="23">
        <f t="shared" si="63"/>
        <v>53893.3</v>
      </c>
      <c r="EC52" s="23">
        <f t="shared" si="63"/>
        <v>26946.65</v>
      </c>
      <c r="ED52" s="23">
        <f t="shared" si="8"/>
        <v>1604.2</v>
      </c>
    </row>
    <row r="53" spans="1:134">
      <c r="A53" s="21">
        <v>44</v>
      </c>
      <c r="B53" s="27" t="s">
        <v>201</v>
      </c>
      <c r="C53" s="23">
        <v>61379.703999999998</v>
      </c>
      <c r="D53" s="23">
        <v>13233.2281</v>
      </c>
      <c r="E53" s="23">
        <f t="shared" si="59"/>
        <v>156456.79999999999</v>
      </c>
      <c r="F53" s="23">
        <f t="shared" si="59"/>
        <v>78228.399999999994</v>
      </c>
      <c r="G53" s="23">
        <f t="shared" si="59"/>
        <v>23517.274600000004</v>
      </c>
      <c r="H53" s="23">
        <f t="shared" si="9"/>
        <v>30.062323401731351</v>
      </c>
      <c r="I53" s="23">
        <f t="shared" si="10"/>
        <v>15.031161700865676</v>
      </c>
      <c r="J53" s="23">
        <f t="shared" si="60"/>
        <v>30726.3</v>
      </c>
      <c r="K53" s="23">
        <f t="shared" si="60"/>
        <v>15363.15</v>
      </c>
      <c r="L53" s="23">
        <f t="shared" si="60"/>
        <v>1918.0745999999999</v>
      </c>
      <c r="M53" s="23">
        <f t="shared" si="11"/>
        <v>12.484904462951933</v>
      </c>
      <c r="N53" s="23">
        <f t="shared" si="12"/>
        <v>6.2424522314759665</v>
      </c>
      <c r="O53" s="23">
        <f t="shared" si="2"/>
        <v>14591</v>
      </c>
      <c r="P53" s="23">
        <f t="shared" si="3"/>
        <v>7295.5</v>
      </c>
      <c r="Q53" s="23">
        <f t="shared" si="3"/>
        <v>1555.4840000000002</v>
      </c>
      <c r="R53" s="23">
        <f t="shared" si="13"/>
        <v>21.321143170447538</v>
      </c>
      <c r="S53" s="23">
        <f t="shared" si="14"/>
        <v>10.660571585223769</v>
      </c>
      <c r="T53" s="23">
        <v>120</v>
      </c>
      <c r="U53" s="23">
        <f t="shared" si="15"/>
        <v>60</v>
      </c>
      <c r="V53" s="23">
        <v>0.17799999999999999</v>
      </c>
      <c r="W53" s="23">
        <f t="shared" si="16"/>
        <v>0.29666666666666663</v>
      </c>
      <c r="X53" s="23">
        <f t="shared" si="17"/>
        <v>0.14833333333333332</v>
      </c>
      <c r="Y53" s="23">
        <v>10005.299999999999</v>
      </c>
      <c r="Z53" s="23">
        <f t="shared" si="18"/>
        <v>5002.6499999999996</v>
      </c>
      <c r="AA53" s="23">
        <v>0.79059999999999997</v>
      </c>
      <c r="AB53" s="23">
        <f t="shared" si="19"/>
        <v>1.5803624079238007E-2</v>
      </c>
      <c r="AC53" s="23">
        <f t="shared" si="20"/>
        <v>7.9018120396190036E-3</v>
      </c>
      <c r="AD53" s="23">
        <v>14471</v>
      </c>
      <c r="AE53" s="23">
        <f t="shared" si="21"/>
        <v>7235.5</v>
      </c>
      <c r="AF53" s="23">
        <v>1555.306</v>
      </c>
      <c r="AG53" s="23">
        <f t="shared" si="22"/>
        <v>21.495487526777694</v>
      </c>
      <c r="AH53" s="23">
        <f t="shared" si="23"/>
        <v>10.747743763388847</v>
      </c>
      <c r="AI53" s="23">
        <v>69</v>
      </c>
      <c r="AJ53" s="23">
        <f t="shared" si="24"/>
        <v>34.5</v>
      </c>
      <c r="AK53" s="23">
        <v>0</v>
      </c>
      <c r="AL53" s="23">
        <f t="shared" si="25"/>
        <v>0</v>
      </c>
      <c r="AM53" s="23">
        <f t="shared" si="26"/>
        <v>0</v>
      </c>
      <c r="AN53" s="23">
        <v>0</v>
      </c>
      <c r="AO53" s="23">
        <f t="shared" si="27"/>
        <v>0</v>
      </c>
      <c r="AP53" s="23">
        <v>0</v>
      </c>
      <c r="AQ53" s="23" t="e">
        <f t="shared" si="28"/>
        <v>#DIV/0!</v>
      </c>
      <c r="AR53" s="23" t="e">
        <f t="shared" si="29"/>
        <v>#DIV/0!</v>
      </c>
      <c r="AS53" s="23">
        <v>0</v>
      </c>
      <c r="AT53" s="23">
        <f t="shared" si="30"/>
        <v>0</v>
      </c>
      <c r="AU53" s="23">
        <v>0</v>
      </c>
      <c r="AV53" s="23">
        <v>0</v>
      </c>
      <c r="AW53" s="23">
        <f t="shared" si="31"/>
        <v>0</v>
      </c>
      <c r="AX53" s="23">
        <v>0</v>
      </c>
      <c r="AY53" s="23">
        <v>64797.7</v>
      </c>
      <c r="AZ53" s="23">
        <f t="shared" si="32"/>
        <v>32398.85</v>
      </c>
      <c r="BA53" s="23">
        <v>21599.200000000001</v>
      </c>
      <c r="BB53" s="23">
        <v>0</v>
      </c>
      <c r="BC53" s="23">
        <f t="shared" si="33"/>
        <v>0</v>
      </c>
      <c r="BD53" s="23">
        <v>0</v>
      </c>
      <c r="BE53" s="23">
        <v>0</v>
      </c>
      <c r="BF53" s="23">
        <f t="shared" si="34"/>
        <v>0</v>
      </c>
      <c r="BG53" s="23">
        <v>0</v>
      </c>
      <c r="BH53" s="23">
        <v>0</v>
      </c>
      <c r="BI53" s="23">
        <f t="shared" si="35"/>
        <v>0</v>
      </c>
      <c r="BJ53" s="23">
        <v>0</v>
      </c>
      <c r="BK53" s="23">
        <f t="shared" si="61"/>
        <v>3736</v>
      </c>
      <c r="BL53" s="23">
        <f t="shared" si="61"/>
        <v>1868</v>
      </c>
      <c r="BM53" s="23">
        <f t="shared" si="61"/>
        <v>202.5</v>
      </c>
      <c r="BN53" s="23">
        <f t="shared" si="36"/>
        <v>10.840471092077088</v>
      </c>
      <c r="BO53" s="23">
        <f t="shared" si="37"/>
        <v>5.4202355460385441</v>
      </c>
      <c r="BP53" s="23">
        <v>3736</v>
      </c>
      <c r="BQ53" s="23">
        <f t="shared" si="38"/>
        <v>1868</v>
      </c>
      <c r="BR53" s="23">
        <v>202.5</v>
      </c>
      <c r="BS53" s="23">
        <v>0</v>
      </c>
      <c r="BT53" s="23">
        <f t="shared" si="39"/>
        <v>0</v>
      </c>
      <c r="BU53" s="23">
        <v>0</v>
      </c>
      <c r="BV53" s="23">
        <v>0</v>
      </c>
      <c r="BW53" s="23">
        <f t="shared" si="40"/>
        <v>0</v>
      </c>
      <c r="BX53" s="23">
        <v>0</v>
      </c>
      <c r="BY53" s="23">
        <v>0</v>
      </c>
      <c r="BZ53" s="23">
        <f t="shared" si="41"/>
        <v>0</v>
      </c>
      <c r="CA53" s="23">
        <v>0</v>
      </c>
      <c r="CB53" s="23">
        <v>0</v>
      </c>
      <c r="CC53" s="23">
        <f t="shared" si="42"/>
        <v>0</v>
      </c>
      <c r="CD53" s="23">
        <v>0</v>
      </c>
      <c r="CE53" s="23">
        <v>0</v>
      </c>
      <c r="CF53" s="23">
        <f t="shared" si="43"/>
        <v>0</v>
      </c>
      <c r="CG53" s="23">
        <v>0</v>
      </c>
      <c r="CH53" s="23">
        <v>0</v>
      </c>
      <c r="CI53" s="23">
        <f t="shared" si="44"/>
        <v>0</v>
      </c>
      <c r="CJ53" s="23">
        <v>0</v>
      </c>
      <c r="CK53" s="23">
        <v>2305</v>
      </c>
      <c r="CL53" s="23">
        <f t="shared" si="45"/>
        <v>1152.5</v>
      </c>
      <c r="CM53" s="23">
        <v>119.7</v>
      </c>
      <c r="CN53" s="23">
        <v>2275</v>
      </c>
      <c r="CO53" s="23">
        <f t="shared" si="46"/>
        <v>1137.5</v>
      </c>
      <c r="CP53" s="23">
        <v>119.7</v>
      </c>
      <c r="CQ53" s="23">
        <f t="shared" si="47"/>
        <v>10.523076923076925</v>
      </c>
      <c r="CR53" s="23">
        <f t="shared" si="48"/>
        <v>5.2615384615384624</v>
      </c>
      <c r="CS53" s="23">
        <v>0</v>
      </c>
      <c r="CT53" s="23">
        <f t="shared" si="49"/>
        <v>0</v>
      </c>
      <c r="CU53" s="23">
        <v>39.6</v>
      </c>
      <c r="CV53" s="23">
        <v>20</v>
      </c>
      <c r="CW53" s="23">
        <f t="shared" si="50"/>
        <v>10</v>
      </c>
      <c r="CX53" s="23">
        <v>0</v>
      </c>
      <c r="CY53" s="23">
        <v>0</v>
      </c>
      <c r="CZ53" s="23">
        <f t="shared" si="51"/>
        <v>0</v>
      </c>
      <c r="DA53" s="23">
        <v>0</v>
      </c>
      <c r="DB53" s="23">
        <v>0</v>
      </c>
      <c r="DC53" s="23">
        <f t="shared" si="52"/>
        <v>0</v>
      </c>
      <c r="DD53" s="23">
        <v>0</v>
      </c>
      <c r="DE53" s="23">
        <v>0</v>
      </c>
      <c r="DF53" s="23">
        <f t="shared" si="62"/>
        <v>95524</v>
      </c>
      <c r="DG53" s="23">
        <f t="shared" si="62"/>
        <v>47762</v>
      </c>
      <c r="DH53" s="23">
        <f t="shared" si="6"/>
        <v>23517.274600000001</v>
      </c>
      <c r="DI53" s="23">
        <v>0</v>
      </c>
      <c r="DJ53" s="23">
        <f t="shared" si="53"/>
        <v>0</v>
      </c>
      <c r="DK53" s="23">
        <v>0</v>
      </c>
      <c r="DL53" s="23">
        <v>60932.800000000003</v>
      </c>
      <c r="DM53" s="23">
        <f t="shared" si="54"/>
        <v>30466.400000000001</v>
      </c>
      <c r="DN53" s="23">
        <v>0</v>
      </c>
      <c r="DO53" s="23">
        <v>0</v>
      </c>
      <c r="DP53" s="23">
        <f t="shared" si="55"/>
        <v>0</v>
      </c>
      <c r="DQ53" s="23">
        <v>0</v>
      </c>
      <c r="DR53" s="23">
        <v>0</v>
      </c>
      <c r="DS53" s="23">
        <f t="shared" si="56"/>
        <v>0</v>
      </c>
      <c r="DT53" s="23">
        <v>0</v>
      </c>
      <c r="DU53" s="23">
        <v>0</v>
      </c>
      <c r="DV53" s="23">
        <f t="shared" si="57"/>
        <v>0</v>
      </c>
      <c r="DW53" s="23">
        <v>0</v>
      </c>
      <c r="DX53" s="23">
        <v>19100</v>
      </c>
      <c r="DY53" s="23">
        <f t="shared" si="58"/>
        <v>9550</v>
      </c>
      <c r="DZ53" s="23">
        <v>10000</v>
      </c>
      <c r="EA53" s="23">
        <v>0</v>
      </c>
      <c r="EB53" s="23">
        <f t="shared" si="63"/>
        <v>80032.800000000003</v>
      </c>
      <c r="EC53" s="23">
        <f t="shared" si="63"/>
        <v>40016.400000000001</v>
      </c>
      <c r="ED53" s="23">
        <f t="shared" si="8"/>
        <v>10000</v>
      </c>
    </row>
    <row r="54" spans="1:134">
      <c r="A54" s="21">
        <v>45</v>
      </c>
      <c r="B54" s="27" t="s">
        <v>202</v>
      </c>
      <c r="C54" s="23">
        <v>70</v>
      </c>
      <c r="D54" s="23">
        <v>48341.849600000001</v>
      </c>
      <c r="E54" s="23">
        <f t="shared" si="59"/>
        <v>143881.70000000001</v>
      </c>
      <c r="F54" s="23">
        <f t="shared" si="59"/>
        <v>71940.849999999991</v>
      </c>
      <c r="G54" s="23">
        <f t="shared" si="59"/>
        <v>48214.445999999996</v>
      </c>
      <c r="H54" s="23">
        <f t="shared" si="9"/>
        <v>67.019566769088783</v>
      </c>
      <c r="I54" s="23">
        <f t="shared" si="10"/>
        <v>33.509783384544377</v>
      </c>
      <c r="J54" s="23">
        <f t="shared" si="60"/>
        <v>18230.5</v>
      </c>
      <c r="K54" s="23">
        <f t="shared" si="60"/>
        <v>9115.25</v>
      </c>
      <c r="L54" s="23">
        <f t="shared" si="60"/>
        <v>6330.746000000001</v>
      </c>
      <c r="M54" s="23">
        <f t="shared" si="11"/>
        <v>69.452247607032177</v>
      </c>
      <c r="N54" s="23">
        <f t="shared" si="12"/>
        <v>34.726123803516089</v>
      </c>
      <c r="O54" s="23">
        <f t="shared" si="2"/>
        <v>9000</v>
      </c>
      <c r="P54" s="23">
        <f t="shared" si="3"/>
        <v>4500</v>
      </c>
      <c r="Q54" s="23">
        <f t="shared" si="3"/>
        <v>2436.6669999999999</v>
      </c>
      <c r="R54" s="23">
        <f t="shared" si="13"/>
        <v>54.148155555555554</v>
      </c>
      <c r="S54" s="23">
        <f t="shared" si="14"/>
        <v>27.074077777777777</v>
      </c>
      <c r="T54" s="23">
        <v>0</v>
      </c>
      <c r="U54" s="23">
        <f t="shared" si="15"/>
        <v>0</v>
      </c>
      <c r="V54" s="23">
        <v>2.8679999999999999</v>
      </c>
      <c r="W54" s="23" t="e">
        <f t="shared" si="16"/>
        <v>#DIV/0!</v>
      </c>
      <c r="X54" s="23" t="e">
        <f t="shared" si="17"/>
        <v>#DIV/0!</v>
      </c>
      <c r="Y54" s="23">
        <v>5300</v>
      </c>
      <c r="Z54" s="23">
        <f t="shared" si="18"/>
        <v>2650</v>
      </c>
      <c r="AA54" s="23">
        <v>1253.6690000000001</v>
      </c>
      <c r="AB54" s="23">
        <f t="shared" si="19"/>
        <v>47.308264150943401</v>
      </c>
      <c r="AC54" s="23">
        <f t="shared" si="20"/>
        <v>23.654132075471701</v>
      </c>
      <c r="AD54" s="23">
        <v>9000</v>
      </c>
      <c r="AE54" s="23">
        <f t="shared" si="21"/>
        <v>4500</v>
      </c>
      <c r="AF54" s="23">
        <v>2433.799</v>
      </c>
      <c r="AG54" s="23">
        <f t="shared" si="22"/>
        <v>54.084422222222216</v>
      </c>
      <c r="AH54" s="23">
        <f t="shared" si="23"/>
        <v>27.042211111111108</v>
      </c>
      <c r="AI54" s="23">
        <v>150</v>
      </c>
      <c r="AJ54" s="23">
        <f t="shared" si="24"/>
        <v>75</v>
      </c>
      <c r="AK54" s="23">
        <v>123.9</v>
      </c>
      <c r="AL54" s="23">
        <f t="shared" si="25"/>
        <v>165.20000000000002</v>
      </c>
      <c r="AM54" s="23">
        <f t="shared" si="26"/>
        <v>82.600000000000009</v>
      </c>
      <c r="AN54" s="23">
        <v>0</v>
      </c>
      <c r="AO54" s="23">
        <f t="shared" si="27"/>
        <v>0</v>
      </c>
      <c r="AP54" s="23">
        <v>0</v>
      </c>
      <c r="AQ54" s="23" t="e">
        <f t="shared" si="28"/>
        <v>#DIV/0!</v>
      </c>
      <c r="AR54" s="23" t="e">
        <f t="shared" si="29"/>
        <v>#DIV/0!</v>
      </c>
      <c r="AS54" s="23">
        <v>0</v>
      </c>
      <c r="AT54" s="23">
        <f t="shared" si="30"/>
        <v>0</v>
      </c>
      <c r="AU54" s="23">
        <v>0</v>
      </c>
      <c r="AV54" s="23">
        <v>0</v>
      </c>
      <c r="AW54" s="23">
        <f t="shared" si="31"/>
        <v>0</v>
      </c>
      <c r="AX54" s="23">
        <v>0</v>
      </c>
      <c r="AY54" s="23">
        <v>125651.2</v>
      </c>
      <c r="AZ54" s="23">
        <f t="shared" si="32"/>
        <v>62825.599999999991</v>
      </c>
      <c r="BA54" s="23">
        <v>41883.699999999997</v>
      </c>
      <c r="BB54" s="23">
        <v>0</v>
      </c>
      <c r="BC54" s="23">
        <f t="shared" si="33"/>
        <v>0</v>
      </c>
      <c r="BD54" s="23">
        <v>0</v>
      </c>
      <c r="BE54" s="23">
        <v>0</v>
      </c>
      <c r="BF54" s="23">
        <f t="shared" si="34"/>
        <v>0</v>
      </c>
      <c r="BG54" s="23">
        <v>0</v>
      </c>
      <c r="BH54" s="23">
        <v>0</v>
      </c>
      <c r="BI54" s="23">
        <f t="shared" si="35"/>
        <v>0</v>
      </c>
      <c r="BJ54" s="23">
        <v>0</v>
      </c>
      <c r="BK54" s="23">
        <f t="shared" si="61"/>
        <v>1280.5</v>
      </c>
      <c r="BL54" s="23">
        <f t="shared" si="61"/>
        <v>640.25</v>
      </c>
      <c r="BM54" s="23">
        <f t="shared" si="61"/>
        <v>416.5</v>
      </c>
      <c r="BN54" s="23">
        <f t="shared" si="36"/>
        <v>65.052713783678257</v>
      </c>
      <c r="BO54" s="23">
        <f t="shared" si="37"/>
        <v>32.526356891839129</v>
      </c>
      <c r="BP54" s="23">
        <v>500</v>
      </c>
      <c r="BQ54" s="23">
        <f t="shared" si="38"/>
        <v>250</v>
      </c>
      <c r="BR54" s="23">
        <v>0</v>
      </c>
      <c r="BS54" s="23">
        <v>180.5</v>
      </c>
      <c r="BT54" s="23">
        <f t="shared" si="39"/>
        <v>90.25</v>
      </c>
      <c r="BU54" s="23">
        <v>36.5</v>
      </c>
      <c r="BV54" s="23">
        <v>0</v>
      </c>
      <c r="BW54" s="23">
        <f t="shared" si="40"/>
        <v>0</v>
      </c>
      <c r="BX54" s="23">
        <v>0</v>
      </c>
      <c r="BY54" s="23">
        <v>600</v>
      </c>
      <c r="BZ54" s="23">
        <f t="shared" si="41"/>
        <v>300</v>
      </c>
      <c r="CA54" s="23">
        <v>380</v>
      </c>
      <c r="CB54" s="23">
        <v>0</v>
      </c>
      <c r="CC54" s="23">
        <f t="shared" si="42"/>
        <v>0</v>
      </c>
      <c r="CD54" s="23">
        <v>0</v>
      </c>
      <c r="CE54" s="23">
        <v>0</v>
      </c>
      <c r="CF54" s="23">
        <f t="shared" si="43"/>
        <v>0</v>
      </c>
      <c r="CG54" s="23">
        <v>0</v>
      </c>
      <c r="CH54" s="23">
        <v>0</v>
      </c>
      <c r="CI54" s="23">
        <f t="shared" si="44"/>
        <v>0</v>
      </c>
      <c r="CJ54" s="23">
        <v>0</v>
      </c>
      <c r="CK54" s="23">
        <v>2500</v>
      </c>
      <c r="CL54" s="23">
        <f t="shared" si="45"/>
        <v>1250</v>
      </c>
      <c r="CM54" s="23">
        <v>679</v>
      </c>
      <c r="CN54" s="23">
        <v>2500</v>
      </c>
      <c r="CO54" s="23">
        <f t="shared" si="46"/>
        <v>1250</v>
      </c>
      <c r="CP54" s="23">
        <v>679</v>
      </c>
      <c r="CQ54" s="23">
        <f t="shared" si="47"/>
        <v>54.32</v>
      </c>
      <c r="CR54" s="23">
        <f t="shared" si="48"/>
        <v>27.16</v>
      </c>
      <c r="CS54" s="23">
        <v>0</v>
      </c>
      <c r="CT54" s="23">
        <f t="shared" si="49"/>
        <v>0</v>
      </c>
      <c r="CU54" s="23">
        <v>1421.01</v>
      </c>
      <c r="CV54" s="23">
        <v>0</v>
      </c>
      <c r="CW54" s="23">
        <f t="shared" si="50"/>
        <v>0</v>
      </c>
      <c r="CX54" s="23">
        <v>0</v>
      </c>
      <c r="CY54" s="23">
        <v>0</v>
      </c>
      <c r="CZ54" s="23">
        <f t="shared" si="51"/>
        <v>0</v>
      </c>
      <c r="DA54" s="23">
        <v>0</v>
      </c>
      <c r="DB54" s="23">
        <v>0</v>
      </c>
      <c r="DC54" s="23">
        <f t="shared" si="52"/>
        <v>0</v>
      </c>
      <c r="DD54" s="23">
        <v>0</v>
      </c>
      <c r="DE54" s="23">
        <v>0</v>
      </c>
      <c r="DF54" s="23">
        <f t="shared" si="62"/>
        <v>143881.70000000001</v>
      </c>
      <c r="DG54" s="23">
        <f t="shared" si="62"/>
        <v>71940.849999999991</v>
      </c>
      <c r="DH54" s="23">
        <f t="shared" si="6"/>
        <v>48214.445999999996</v>
      </c>
      <c r="DI54" s="23">
        <v>0</v>
      </c>
      <c r="DJ54" s="23">
        <f t="shared" si="53"/>
        <v>0</v>
      </c>
      <c r="DK54" s="23">
        <v>0</v>
      </c>
      <c r="DL54" s="23">
        <v>0</v>
      </c>
      <c r="DM54" s="23">
        <f t="shared" si="54"/>
        <v>0</v>
      </c>
      <c r="DN54" s="23">
        <v>0</v>
      </c>
      <c r="DO54" s="23">
        <v>0</v>
      </c>
      <c r="DP54" s="23">
        <f t="shared" si="55"/>
        <v>0</v>
      </c>
      <c r="DQ54" s="23">
        <v>0</v>
      </c>
      <c r="DR54" s="23">
        <v>0</v>
      </c>
      <c r="DS54" s="23">
        <f t="shared" si="56"/>
        <v>0</v>
      </c>
      <c r="DT54" s="23">
        <v>0</v>
      </c>
      <c r="DU54" s="23">
        <v>0</v>
      </c>
      <c r="DV54" s="23">
        <f t="shared" si="57"/>
        <v>0</v>
      </c>
      <c r="DW54" s="23">
        <v>0</v>
      </c>
      <c r="DX54" s="23">
        <v>0</v>
      </c>
      <c r="DY54" s="23">
        <f t="shared" si="58"/>
        <v>0</v>
      </c>
      <c r="DZ54" s="23">
        <v>0</v>
      </c>
      <c r="EA54" s="23">
        <v>0</v>
      </c>
      <c r="EB54" s="23">
        <f t="shared" si="63"/>
        <v>0</v>
      </c>
      <c r="EC54" s="23">
        <f t="shared" si="63"/>
        <v>0</v>
      </c>
      <c r="ED54" s="23">
        <f t="shared" si="8"/>
        <v>0</v>
      </c>
    </row>
    <row r="55" spans="1:134">
      <c r="A55" s="21">
        <v>46</v>
      </c>
      <c r="B55" s="27" t="s">
        <v>203</v>
      </c>
      <c r="C55" s="23">
        <v>2119.4888000000001</v>
      </c>
      <c r="D55" s="23">
        <v>30960.168799999999</v>
      </c>
      <c r="E55" s="23">
        <f t="shared" si="59"/>
        <v>175319.99999999997</v>
      </c>
      <c r="F55" s="23">
        <f t="shared" si="59"/>
        <v>87659.999999999985</v>
      </c>
      <c r="G55" s="23">
        <f t="shared" si="59"/>
        <v>48176.2572</v>
      </c>
      <c r="H55" s="23">
        <f t="shared" si="9"/>
        <v>54.958084873374411</v>
      </c>
      <c r="I55" s="23">
        <f t="shared" si="10"/>
        <v>27.479042436687205</v>
      </c>
      <c r="J55" s="23">
        <f t="shared" si="60"/>
        <v>54032</v>
      </c>
      <c r="K55" s="23">
        <f t="shared" si="60"/>
        <v>27016</v>
      </c>
      <c r="L55" s="23">
        <f t="shared" si="60"/>
        <v>9457.6532000000007</v>
      </c>
      <c r="M55" s="23">
        <f t="shared" si="11"/>
        <v>35.00759994077584</v>
      </c>
      <c r="N55" s="23">
        <f t="shared" si="12"/>
        <v>17.50379997038792</v>
      </c>
      <c r="O55" s="23">
        <f t="shared" si="2"/>
        <v>27590.7</v>
      </c>
      <c r="P55" s="23">
        <f t="shared" si="3"/>
        <v>13795.349999999999</v>
      </c>
      <c r="Q55" s="23">
        <f t="shared" si="3"/>
        <v>6439.0959999999995</v>
      </c>
      <c r="R55" s="23">
        <f t="shared" si="13"/>
        <v>46.675843671961928</v>
      </c>
      <c r="S55" s="23">
        <f t="shared" si="14"/>
        <v>23.337921835980964</v>
      </c>
      <c r="T55" s="23">
        <v>21</v>
      </c>
      <c r="U55" s="23">
        <f t="shared" si="15"/>
        <v>10.5</v>
      </c>
      <c r="V55" s="23">
        <v>4.0069999999999997</v>
      </c>
      <c r="W55" s="23">
        <f t="shared" si="16"/>
        <v>38.161904761904758</v>
      </c>
      <c r="X55" s="23">
        <f t="shared" si="17"/>
        <v>19.080952380952379</v>
      </c>
      <c r="Y55" s="23">
        <v>11828.4</v>
      </c>
      <c r="Z55" s="23">
        <f t="shared" si="18"/>
        <v>5914.2</v>
      </c>
      <c r="AA55" s="23">
        <v>929.94719999999995</v>
      </c>
      <c r="AB55" s="23">
        <f t="shared" si="19"/>
        <v>15.723972811200163</v>
      </c>
      <c r="AC55" s="23">
        <f t="shared" si="20"/>
        <v>7.8619864056000814</v>
      </c>
      <c r="AD55" s="23">
        <v>27569.7</v>
      </c>
      <c r="AE55" s="23">
        <f t="shared" si="21"/>
        <v>13784.849999999999</v>
      </c>
      <c r="AF55" s="23">
        <v>6435.0889999999999</v>
      </c>
      <c r="AG55" s="23">
        <f t="shared" si="22"/>
        <v>46.682328788488817</v>
      </c>
      <c r="AH55" s="23">
        <f t="shared" si="23"/>
        <v>23.341164394244405</v>
      </c>
      <c r="AI55" s="23">
        <v>1030.7</v>
      </c>
      <c r="AJ55" s="23">
        <f t="shared" si="24"/>
        <v>515.35</v>
      </c>
      <c r="AK55" s="23">
        <v>61</v>
      </c>
      <c r="AL55" s="23">
        <f t="shared" si="25"/>
        <v>11.836615892112157</v>
      </c>
      <c r="AM55" s="23">
        <f t="shared" si="26"/>
        <v>5.9183079460560784</v>
      </c>
      <c r="AN55" s="23">
        <v>0</v>
      </c>
      <c r="AO55" s="23">
        <f t="shared" si="27"/>
        <v>0</v>
      </c>
      <c r="AP55" s="23">
        <v>0</v>
      </c>
      <c r="AQ55" s="23" t="e">
        <f t="shared" si="28"/>
        <v>#DIV/0!</v>
      </c>
      <c r="AR55" s="23" t="e">
        <f t="shared" si="29"/>
        <v>#DIV/0!</v>
      </c>
      <c r="AS55" s="23">
        <v>0</v>
      </c>
      <c r="AT55" s="23">
        <f t="shared" si="30"/>
        <v>0</v>
      </c>
      <c r="AU55" s="23">
        <v>0</v>
      </c>
      <c r="AV55" s="23">
        <v>0</v>
      </c>
      <c r="AW55" s="23">
        <f t="shared" si="31"/>
        <v>0</v>
      </c>
      <c r="AX55" s="23">
        <v>0</v>
      </c>
      <c r="AY55" s="23">
        <v>121288</v>
      </c>
      <c r="AZ55" s="23">
        <f t="shared" si="32"/>
        <v>60644</v>
      </c>
      <c r="BA55" s="23">
        <v>40429.5</v>
      </c>
      <c r="BB55" s="23">
        <v>0</v>
      </c>
      <c r="BC55" s="23">
        <f t="shared" si="33"/>
        <v>0</v>
      </c>
      <c r="BD55" s="23">
        <v>0</v>
      </c>
      <c r="BE55" s="23">
        <v>0</v>
      </c>
      <c r="BF55" s="23">
        <f t="shared" si="34"/>
        <v>0</v>
      </c>
      <c r="BG55" s="23">
        <v>0</v>
      </c>
      <c r="BH55" s="23">
        <v>0</v>
      </c>
      <c r="BI55" s="23">
        <f t="shared" si="35"/>
        <v>0</v>
      </c>
      <c r="BJ55" s="23">
        <v>0</v>
      </c>
      <c r="BK55" s="23">
        <f t="shared" si="61"/>
        <v>3176.9</v>
      </c>
      <c r="BL55" s="23">
        <f t="shared" si="61"/>
        <v>1588.45</v>
      </c>
      <c r="BM55" s="23">
        <f t="shared" si="61"/>
        <v>615.04999999999995</v>
      </c>
      <c r="BN55" s="23">
        <f t="shared" si="36"/>
        <v>38.720135981617297</v>
      </c>
      <c r="BO55" s="23">
        <f t="shared" si="37"/>
        <v>19.360067990808648</v>
      </c>
      <c r="BP55" s="23">
        <v>1817</v>
      </c>
      <c r="BQ55" s="23">
        <f t="shared" si="38"/>
        <v>908.5</v>
      </c>
      <c r="BR55" s="23">
        <v>615.04999999999995</v>
      </c>
      <c r="BS55" s="23">
        <v>1359.9</v>
      </c>
      <c r="BT55" s="23">
        <f t="shared" si="39"/>
        <v>679.95</v>
      </c>
      <c r="BU55" s="23">
        <v>0</v>
      </c>
      <c r="BV55" s="23">
        <v>0</v>
      </c>
      <c r="BW55" s="23">
        <f t="shared" si="40"/>
        <v>0</v>
      </c>
      <c r="BX55" s="23">
        <v>0</v>
      </c>
      <c r="BY55" s="23">
        <v>0</v>
      </c>
      <c r="BZ55" s="23">
        <f t="shared" si="41"/>
        <v>0</v>
      </c>
      <c r="CA55" s="23">
        <v>0</v>
      </c>
      <c r="CB55" s="23">
        <v>0</v>
      </c>
      <c r="CC55" s="23">
        <f t="shared" si="42"/>
        <v>0</v>
      </c>
      <c r="CD55" s="23">
        <v>0</v>
      </c>
      <c r="CE55" s="23">
        <v>0</v>
      </c>
      <c r="CF55" s="23">
        <f t="shared" si="43"/>
        <v>0</v>
      </c>
      <c r="CG55" s="23">
        <v>0</v>
      </c>
      <c r="CH55" s="23">
        <v>3060</v>
      </c>
      <c r="CI55" s="23">
        <f t="shared" si="44"/>
        <v>1530</v>
      </c>
      <c r="CJ55" s="23">
        <v>275</v>
      </c>
      <c r="CK55" s="23">
        <v>7345.3</v>
      </c>
      <c r="CL55" s="23">
        <f t="shared" si="45"/>
        <v>3672.65</v>
      </c>
      <c r="CM55" s="23">
        <v>588.11</v>
      </c>
      <c r="CN55" s="23">
        <v>3845.3</v>
      </c>
      <c r="CO55" s="23">
        <f t="shared" si="46"/>
        <v>1922.65</v>
      </c>
      <c r="CP55" s="23">
        <v>350.61</v>
      </c>
      <c r="CQ55" s="23">
        <f t="shared" si="47"/>
        <v>18.235768340571607</v>
      </c>
      <c r="CR55" s="23">
        <f t="shared" si="48"/>
        <v>9.1178841702858033</v>
      </c>
      <c r="CS55" s="23">
        <v>0</v>
      </c>
      <c r="CT55" s="23">
        <f t="shared" si="49"/>
        <v>0</v>
      </c>
      <c r="CU55" s="23">
        <v>549.45000000000005</v>
      </c>
      <c r="CV55" s="23">
        <v>0</v>
      </c>
      <c r="CW55" s="23">
        <f t="shared" si="50"/>
        <v>0</v>
      </c>
      <c r="CX55" s="23">
        <v>0</v>
      </c>
      <c r="CY55" s="23">
        <v>0</v>
      </c>
      <c r="CZ55" s="23">
        <f t="shared" si="51"/>
        <v>0</v>
      </c>
      <c r="DA55" s="23">
        <v>0</v>
      </c>
      <c r="DB55" s="23">
        <v>0</v>
      </c>
      <c r="DC55" s="23">
        <f t="shared" si="52"/>
        <v>0</v>
      </c>
      <c r="DD55" s="23">
        <v>0</v>
      </c>
      <c r="DE55" s="23">
        <v>0</v>
      </c>
      <c r="DF55" s="23">
        <f t="shared" si="62"/>
        <v>175319.99999999997</v>
      </c>
      <c r="DG55" s="23">
        <f t="shared" si="62"/>
        <v>87659.999999999985</v>
      </c>
      <c r="DH55" s="23">
        <f t="shared" si="6"/>
        <v>49887.153200000001</v>
      </c>
      <c r="DI55" s="23">
        <v>0</v>
      </c>
      <c r="DJ55" s="23">
        <f t="shared" si="53"/>
        <v>0</v>
      </c>
      <c r="DK55" s="23">
        <v>0</v>
      </c>
      <c r="DL55" s="23">
        <v>0</v>
      </c>
      <c r="DM55" s="23">
        <f t="shared" si="54"/>
        <v>0</v>
      </c>
      <c r="DN55" s="23">
        <v>-1710.896</v>
      </c>
      <c r="DO55" s="23">
        <v>0</v>
      </c>
      <c r="DP55" s="23">
        <f t="shared" si="55"/>
        <v>0</v>
      </c>
      <c r="DQ55" s="23">
        <v>0</v>
      </c>
      <c r="DR55" s="23">
        <v>0</v>
      </c>
      <c r="DS55" s="23">
        <f t="shared" si="56"/>
        <v>0</v>
      </c>
      <c r="DT55" s="23">
        <v>0</v>
      </c>
      <c r="DU55" s="23">
        <v>0</v>
      </c>
      <c r="DV55" s="23">
        <f t="shared" si="57"/>
        <v>0</v>
      </c>
      <c r="DW55" s="23">
        <v>0</v>
      </c>
      <c r="DX55" s="23">
        <v>21200</v>
      </c>
      <c r="DY55" s="23">
        <f t="shared" si="58"/>
        <v>10600</v>
      </c>
      <c r="DZ55" s="23">
        <v>0</v>
      </c>
      <c r="EA55" s="23">
        <v>0</v>
      </c>
      <c r="EB55" s="23">
        <f t="shared" si="63"/>
        <v>21200</v>
      </c>
      <c r="EC55" s="23">
        <f t="shared" si="63"/>
        <v>10600</v>
      </c>
      <c r="ED55" s="23">
        <f t="shared" si="8"/>
        <v>-1710.896</v>
      </c>
    </row>
    <row r="56" spans="1:134" s="20" customFormat="1" ht="13.5">
      <c r="A56" s="21">
        <v>47</v>
      </c>
      <c r="B56" s="27" t="s">
        <v>204</v>
      </c>
      <c r="C56" s="23">
        <v>30220.744900000002</v>
      </c>
      <c r="D56" s="23">
        <v>31031.8639</v>
      </c>
      <c r="E56" s="23">
        <f t="shared" si="59"/>
        <v>699359.75</v>
      </c>
      <c r="F56" s="23">
        <f t="shared" si="59"/>
        <v>349679.875</v>
      </c>
      <c r="G56" s="23">
        <f t="shared" si="59"/>
        <v>247940.60370000001</v>
      </c>
      <c r="H56" s="23">
        <f t="shared" si="9"/>
        <v>70.905025260604432</v>
      </c>
      <c r="I56" s="23">
        <f t="shared" si="10"/>
        <v>35.452512630302216</v>
      </c>
      <c r="J56" s="23">
        <f t="shared" si="60"/>
        <v>160600</v>
      </c>
      <c r="K56" s="23">
        <f t="shared" si="60"/>
        <v>80300</v>
      </c>
      <c r="L56" s="23">
        <f t="shared" si="60"/>
        <v>79001.543700000009</v>
      </c>
      <c r="M56" s="23">
        <f t="shared" si="11"/>
        <v>98.382993399750944</v>
      </c>
      <c r="N56" s="23">
        <f t="shared" si="12"/>
        <v>49.191496699875472</v>
      </c>
      <c r="O56" s="23">
        <f t="shared" si="2"/>
        <v>110000</v>
      </c>
      <c r="P56" s="23">
        <f t="shared" si="3"/>
        <v>55000</v>
      </c>
      <c r="Q56" s="23">
        <f t="shared" si="3"/>
        <v>36568.5959</v>
      </c>
      <c r="R56" s="23">
        <f t="shared" si="13"/>
        <v>66.48835618181819</v>
      </c>
      <c r="S56" s="23">
        <f t="shared" si="14"/>
        <v>33.244178090909095</v>
      </c>
      <c r="T56" s="23">
        <v>10000</v>
      </c>
      <c r="U56" s="23">
        <f t="shared" si="15"/>
        <v>5000</v>
      </c>
      <c r="V56" s="23">
        <v>7339.6598999999997</v>
      </c>
      <c r="W56" s="23">
        <f t="shared" si="16"/>
        <v>146.79319799999999</v>
      </c>
      <c r="X56" s="23">
        <f t="shared" si="17"/>
        <v>73.396598999999995</v>
      </c>
      <c r="Y56" s="23">
        <v>8600</v>
      </c>
      <c r="Z56" s="23">
        <f t="shared" si="18"/>
        <v>4300</v>
      </c>
      <c r="AA56" s="23">
        <v>1197.4718</v>
      </c>
      <c r="AB56" s="23">
        <f t="shared" si="19"/>
        <v>27.848181395348838</v>
      </c>
      <c r="AC56" s="23">
        <f t="shared" si="20"/>
        <v>13.924090697674419</v>
      </c>
      <c r="AD56" s="23">
        <v>100000</v>
      </c>
      <c r="AE56" s="23">
        <f t="shared" si="21"/>
        <v>50000</v>
      </c>
      <c r="AF56" s="23">
        <v>29228.936000000002</v>
      </c>
      <c r="AG56" s="23">
        <f t="shared" si="22"/>
        <v>58.457872000000002</v>
      </c>
      <c r="AH56" s="23">
        <f t="shared" si="23"/>
        <v>29.228936000000001</v>
      </c>
      <c r="AI56" s="23">
        <v>7000</v>
      </c>
      <c r="AJ56" s="23">
        <f t="shared" si="24"/>
        <v>3500</v>
      </c>
      <c r="AK56" s="23">
        <v>2442.29</v>
      </c>
      <c r="AL56" s="23">
        <f t="shared" si="25"/>
        <v>69.779714285714292</v>
      </c>
      <c r="AM56" s="23">
        <f t="shared" si="26"/>
        <v>34.889857142857146</v>
      </c>
      <c r="AN56" s="23">
        <v>6000</v>
      </c>
      <c r="AO56" s="23">
        <f t="shared" si="27"/>
        <v>3000</v>
      </c>
      <c r="AP56" s="23">
        <v>3218.8</v>
      </c>
      <c r="AQ56" s="23">
        <f t="shared" si="28"/>
        <v>107.29333333333332</v>
      </c>
      <c r="AR56" s="23">
        <f t="shared" si="29"/>
        <v>53.646666666666661</v>
      </c>
      <c r="AS56" s="23">
        <v>0</v>
      </c>
      <c r="AT56" s="23">
        <f t="shared" si="30"/>
        <v>0</v>
      </c>
      <c r="AU56" s="23">
        <v>0</v>
      </c>
      <c r="AV56" s="23">
        <v>0</v>
      </c>
      <c r="AW56" s="23">
        <f t="shared" si="31"/>
        <v>0</v>
      </c>
      <c r="AX56" s="23">
        <v>0</v>
      </c>
      <c r="AY56" s="23">
        <v>499108.2</v>
      </c>
      <c r="AZ56" s="23">
        <f t="shared" si="32"/>
        <v>249554.09999999998</v>
      </c>
      <c r="BA56" s="23">
        <v>166369.5</v>
      </c>
      <c r="BB56" s="23">
        <v>4700.8</v>
      </c>
      <c r="BC56" s="23">
        <f t="shared" si="33"/>
        <v>2350.4</v>
      </c>
      <c r="BD56" s="23">
        <v>926.4</v>
      </c>
      <c r="BE56" s="23">
        <v>0</v>
      </c>
      <c r="BF56" s="23">
        <f t="shared" si="34"/>
        <v>0</v>
      </c>
      <c r="BG56" s="23">
        <v>0</v>
      </c>
      <c r="BH56" s="23">
        <v>0</v>
      </c>
      <c r="BI56" s="23">
        <f t="shared" si="35"/>
        <v>0</v>
      </c>
      <c r="BJ56" s="23">
        <v>0</v>
      </c>
      <c r="BK56" s="23">
        <f t="shared" si="61"/>
        <v>4000</v>
      </c>
      <c r="BL56" s="23">
        <f t="shared" si="61"/>
        <v>2000</v>
      </c>
      <c r="BM56" s="23">
        <f t="shared" si="61"/>
        <v>6765.5964999999997</v>
      </c>
      <c r="BN56" s="23">
        <f t="shared" si="36"/>
        <v>338.27982500000002</v>
      </c>
      <c r="BO56" s="23">
        <f t="shared" si="37"/>
        <v>169.13991250000001</v>
      </c>
      <c r="BP56" s="23">
        <v>1000</v>
      </c>
      <c r="BQ56" s="23">
        <f t="shared" si="38"/>
        <v>500</v>
      </c>
      <c r="BR56" s="23">
        <v>549.71299999999997</v>
      </c>
      <c r="BS56" s="23">
        <v>1000</v>
      </c>
      <c r="BT56" s="23">
        <f t="shared" si="39"/>
        <v>500</v>
      </c>
      <c r="BU56" s="23">
        <v>4326.4920000000002</v>
      </c>
      <c r="BV56" s="23">
        <v>1000</v>
      </c>
      <c r="BW56" s="23">
        <f t="shared" si="40"/>
        <v>500</v>
      </c>
      <c r="BX56" s="23">
        <v>896.88900000000001</v>
      </c>
      <c r="BY56" s="23">
        <v>1000</v>
      </c>
      <c r="BZ56" s="23">
        <f t="shared" si="41"/>
        <v>500</v>
      </c>
      <c r="CA56" s="23">
        <v>992.50250000000005</v>
      </c>
      <c r="CB56" s="23">
        <v>0</v>
      </c>
      <c r="CC56" s="23">
        <f t="shared" si="42"/>
        <v>0</v>
      </c>
      <c r="CD56" s="23">
        <v>0</v>
      </c>
      <c r="CE56" s="23">
        <v>5950</v>
      </c>
      <c r="CF56" s="23">
        <f t="shared" si="43"/>
        <v>2975</v>
      </c>
      <c r="CG56" s="23">
        <v>1643.16</v>
      </c>
      <c r="CH56" s="23">
        <v>0</v>
      </c>
      <c r="CI56" s="23">
        <f t="shared" si="44"/>
        <v>0</v>
      </c>
      <c r="CJ56" s="23">
        <v>0</v>
      </c>
      <c r="CK56" s="23">
        <v>25000</v>
      </c>
      <c r="CL56" s="23">
        <f t="shared" si="45"/>
        <v>12500</v>
      </c>
      <c r="CM56" s="23">
        <v>15582.3145</v>
      </c>
      <c r="CN56" s="23">
        <v>25000</v>
      </c>
      <c r="CO56" s="23">
        <f t="shared" si="46"/>
        <v>12500</v>
      </c>
      <c r="CP56" s="23">
        <v>11968.3145</v>
      </c>
      <c r="CQ56" s="23">
        <f t="shared" si="47"/>
        <v>95.746516</v>
      </c>
      <c r="CR56" s="23">
        <f t="shared" si="48"/>
        <v>47.873258</v>
      </c>
      <c r="CS56" s="23">
        <v>0</v>
      </c>
      <c r="CT56" s="23">
        <f t="shared" si="49"/>
        <v>0</v>
      </c>
      <c r="CU56" s="23">
        <v>12513.875</v>
      </c>
      <c r="CV56" s="23">
        <v>0</v>
      </c>
      <c r="CW56" s="23">
        <f t="shared" si="50"/>
        <v>0</v>
      </c>
      <c r="CX56" s="23">
        <v>0</v>
      </c>
      <c r="CY56" s="23">
        <v>0</v>
      </c>
      <c r="CZ56" s="23">
        <f t="shared" si="51"/>
        <v>0</v>
      </c>
      <c r="DA56" s="23">
        <v>0</v>
      </c>
      <c r="DB56" s="23">
        <v>0</v>
      </c>
      <c r="DC56" s="23">
        <f t="shared" si="52"/>
        <v>0</v>
      </c>
      <c r="DD56" s="23">
        <v>712.6</v>
      </c>
      <c r="DE56" s="23">
        <v>0</v>
      </c>
      <c r="DF56" s="23">
        <f t="shared" si="62"/>
        <v>670359</v>
      </c>
      <c r="DG56" s="23">
        <f t="shared" si="62"/>
        <v>335179.5</v>
      </c>
      <c r="DH56" s="23">
        <f t="shared" si="6"/>
        <v>247940.60370000001</v>
      </c>
      <c r="DI56" s="23">
        <v>0</v>
      </c>
      <c r="DJ56" s="23">
        <f t="shared" si="53"/>
        <v>0</v>
      </c>
      <c r="DK56" s="23">
        <v>0</v>
      </c>
      <c r="DL56" s="23">
        <v>29000.75</v>
      </c>
      <c r="DM56" s="23">
        <f t="shared" si="54"/>
        <v>14500.375</v>
      </c>
      <c r="DN56" s="23">
        <v>0</v>
      </c>
      <c r="DO56" s="23">
        <v>0</v>
      </c>
      <c r="DP56" s="23">
        <f t="shared" si="55"/>
        <v>0</v>
      </c>
      <c r="DQ56" s="23">
        <v>0</v>
      </c>
      <c r="DR56" s="23">
        <v>0</v>
      </c>
      <c r="DS56" s="23">
        <f t="shared" si="56"/>
        <v>0</v>
      </c>
      <c r="DT56" s="23">
        <v>0</v>
      </c>
      <c r="DU56" s="23">
        <v>0</v>
      </c>
      <c r="DV56" s="23">
        <f t="shared" si="57"/>
        <v>0</v>
      </c>
      <c r="DW56" s="23">
        <v>0</v>
      </c>
      <c r="DX56" s="23">
        <v>88759</v>
      </c>
      <c r="DY56" s="23">
        <f t="shared" si="58"/>
        <v>44379.5</v>
      </c>
      <c r="DZ56" s="23">
        <v>0</v>
      </c>
      <c r="EA56" s="23">
        <v>0</v>
      </c>
      <c r="EB56" s="23">
        <f t="shared" si="63"/>
        <v>117759.75</v>
      </c>
      <c r="EC56" s="23">
        <f t="shared" si="63"/>
        <v>58879.875</v>
      </c>
      <c r="ED56" s="23">
        <f t="shared" si="8"/>
        <v>0</v>
      </c>
    </row>
    <row r="57" spans="1:134">
      <c r="A57" s="21">
        <v>48</v>
      </c>
      <c r="B57" s="27" t="s">
        <v>205</v>
      </c>
      <c r="C57" s="23">
        <v>4210.6522000000004</v>
      </c>
      <c r="D57" s="23">
        <v>410.92869999999999</v>
      </c>
      <c r="E57" s="23">
        <f t="shared" si="59"/>
        <v>19329</v>
      </c>
      <c r="F57" s="23">
        <f t="shared" si="59"/>
        <v>9664.5</v>
      </c>
      <c r="G57" s="23">
        <f t="shared" si="59"/>
        <v>4216.6171000000004</v>
      </c>
      <c r="H57" s="23">
        <f t="shared" si="9"/>
        <v>43.629956024626217</v>
      </c>
      <c r="I57" s="23">
        <f t="shared" si="10"/>
        <v>21.814978012313109</v>
      </c>
      <c r="J57" s="23">
        <f t="shared" si="60"/>
        <v>10131.799999999999</v>
      </c>
      <c r="K57" s="23">
        <f t="shared" si="60"/>
        <v>5065.8999999999996</v>
      </c>
      <c r="L57" s="23">
        <f t="shared" si="60"/>
        <v>1150.7170999999998</v>
      </c>
      <c r="M57" s="23">
        <f t="shared" si="11"/>
        <v>22.714958842456422</v>
      </c>
      <c r="N57" s="23">
        <f t="shared" si="12"/>
        <v>11.357479421228211</v>
      </c>
      <c r="O57" s="23">
        <f t="shared" si="2"/>
        <v>2244</v>
      </c>
      <c r="P57" s="23">
        <f t="shared" si="3"/>
        <v>1122</v>
      </c>
      <c r="Q57" s="23">
        <f t="shared" si="3"/>
        <v>468.02499999999998</v>
      </c>
      <c r="R57" s="23">
        <f t="shared" si="13"/>
        <v>41.713458110516932</v>
      </c>
      <c r="S57" s="23">
        <f t="shared" si="14"/>
        <v>20.856729055258466</v>
      </c>
      <c r="T57" s="23">
        <v>0</v>
      </c>
      <c r="U57" s="23">
        <f t="shared" si="15"/>
        <v>0</v>
      </c>
      <c r="V57" s="23">
        <v>0.13700000000000001</v>
      </c>
      <c r="W57" s="23" t="e">
        <f t="shared" si="16"/>
        <v>#DIV/0!</v>
      </c>
      <c r="X57" s="23" t="e">
        <f t="shared" si="17"/>
        <v>#DIV/0!</v>
      </c>
      <c r="Y57" s="23">
        <v>1046.8</v>
      </c>
      <c r="Z57" s="23">
        <f t="shared" si="18"/>
        <v>523.4</v>
      </c>
      <c r="AA57" s="23">
        <v>181.16210000000001</v>
      </c>
      <c r="AB57" s="23">
        <f t="shared" si="19"/>
        <v>34.612552541077577</v>
      </c>
      <c r="AC57" s="23">
        <f t="shared" si="20"/>
        <v>17.306276270538788</v>
      </c>
      <c r="AD57" s="23">
        <v>2244</v>
      </c>
      <c r="AE57" s="23">
        <f t="shared" si="21"/>
        <v>1122</v>
      </c>
      <c r="AF57" s="23">
        <v>467.88799999999998</v>
      </c>
      <c r="AG57" s="23">
        <f t="shared" si="22"/>
        <v>41.701247771836002</v>
      </c>
      <c r="AH57" s="23">
        <f t="shared" si="23"/>
        <v>20.850623885918001</v>
      </c>
      <c r="AI57" s="23">
        <v>1084</v>
      </c>
      <c r="AJ57" s="23">
        <f t="shared" si="24"/>
        <v>542</v>
      </c>
      <c r="AK57" s="23">
        <v>85</v>
      </c>
      <c r="AL57" s="23">
        <f t="shared" si="25"/>
        <v>15.682656826568268</v>
      </c>
      <c r="AM57" s="23">
        <f t="shared" si="26"/>
        <v>7.8413284132841339</v>
      </c>
      <c r="AN57" s="23">
        <v>0</v>
      </c>
      <c r="AO57" s="23">
        <f t="shared" si="27"/>
        <v>0</v>
      </c>
      <c r="AP57" s="23">
        <v>0</v>
      </c>
      <c r="AQ57" s="23" t="e">
        <f t="shared" si="28"/>
        <v>#DIV/0!</v>
      </c>
      <c r="AR57" s="23" t="e">
        <f t="shared" si="29"/>
        <v>#DIV/0!</v>
      </c>
      <c r="AS57" s="23">
        <v>0</v>
      </c>
      <c r="AT57" s="23">
        <f t="shared" si="30"/>
        <v>0</v>
      </c>
      <c r="AU57" s="23">
        <v>0</v>
      </c>
      <c r="AV57" s="23">
        <v>0</v>
      </c>
      <c r="AW57" s="23">
        <f t="shared" si="31"/>
        <v>0</v>
      </c>
      <c r="AX57" s="23">
        <v>0</v>
      </c>
      <c r="AY57" s="23">
        <v>9197.2000000000007</v>
      </c>
      <c r="AZ57" s="23">
        <f t="shared" si="32"/>
        <v>4598.6000000000004</v>
      </c>
      <c r="BA57" s="23">
        <v>3065.9</v>
      </c>
      <c r="BB57" s="23">
        <v>0</v>
      </c>
      <c r="BC57" s="23">
        <f t="shared" si="33"/>
        <v>0</v>
      </c>
      <c r="BD57" s="23">
        <v>0</v>
      </c>
      <c r="BE57" s="23">
        <v>0</v>
      </c>
      <c r="BF57" s="23">
        <f t="shared" si="34"/>
        <v>0</v>
      </c>
      <c r="BG57" s="23">
        <v>0</v>
      </c>
      <c r="BH57" s="23">
        <v>0</v>
      </c>
      <c r="BI57" s="23">
        <f t="shared" si="35"/>
        <v>0</v>
      </c>
      <c r="BJ57" s="23">
        <v>0</v>
      </c>
      <c r="BK57" s="23">
        <f t="shared" si="61"/>
        <v>5257</v>
      </c>
      <c r="BL57" s="23">
        <f t="shared" si="61"/>
        <v>2628.5</v>
      </c>
      <c r="BM57" s="23">
        <f t="shared" si="61"/>
        <v>394.73</v>
      </c>
      <c r="BN57" s="23">
        <f t="shared" si="36"/>
        <v>15.017310252996005</v>
      </c>
      <c r="BO57" s="23">
        <f t="shared" si="37"/>
        <v>7.5086551264980024</v>
      </c>
      <c r="BP57" s="23">
        <v>1824</v>
      </c>
      <c r="BQ57" s="23">
        <f t="shared" si="38"/>
        <v>912</v>
      </c>
      <c r="BR57" s="23">
        <v>250</v>
      </c>
      <c r="BS57" s="23">
        <v>3433</v>
      </c>
      <c r="BT57" s="23">
        <f t="shared" si="39"/>
        <v>1716.5</v>
      </c>
      <c r="BU57" s="23">
        <v>144.72999999999999</v>
      </c>
      <c r="BV57" s="23">
        <v>0</v>
      </c>
      <c r="BW57" s="23">
        <f t="shared" si="40"/>
        <v>0</v>
      </c>
      <c r="BX57" s="23">
        <v>0</v>
      </c>
      <c r="BY57" s="23">
        <v>0</v>
      </c>
      <c r="BZ57" s="23">
        <f t="shared" si="41"/>
        <v>0</v>
      </c>
      <c r="CA57" s="23">
        <v>0</v>
      </c>
      <c r="CB57" s="23">
        <v>0</v>
      </c>
      <c r="CC57" s="23">
        <f t="shared" si="42"/>
        <v>0</v>
      </c>
      <c r="CD57" s="23">
        <v>0</v>
      </c>
      <c r="CE57" s="23">
        <v>0</v>
      </c>
      <c r="CF57" s="23">
        <f t="shared" si="43"/>
        <v>0</v>
      </c>
      <c r="CG57" s="23">
        <v>0</v>
      </c>
      <c r="CH57" s="23">
        <v>0</v>
      </c>
      <c r="CI57" s="23">
        <f t="shared" si="44"/>
        <v>0</v>
      </c>
      <c r="CJ57" s="23">
        <v>0</v>
      </c>
      <c r="CK57" s="23">
        <v>500</v>
      </c>
      <c r="CL57" s="23">
        <f t="shared" si="45"/>
        <v>250</v>
      </c>
      <c r="CM57" s="23">
        <v>6.8</v>
      </c>
      <c r="CN57" s="23">
        <v>500</v>
      </c>
      <c r="CO57" s="23">
        <f t="shared" si="46"/>
        <v>250</v>
      </c>
      <c r="CP57" s="23">
        <v>6.8</v>
      </c>
      <c r="CQ57" s="23">
        <f t="shared" si="47"/>
        <v>2.7199999999999998</v>
      </c>
      <c r="CR57" s="23">
        <f t="shared" si="48"/>
        <v>1.3599999999999999</v>
      </c>
      <c r="CS57" s="23">
        <v>0</v>
      </c>
      <c r="CT57" s="23">
        <f t="shared" si="49"/>
        <v>0</v>
      </c>
      <c r="CU57" s="23">
        <v>0</v>
      </c>
      <c r="CV57" s="23">
        <v>0</v>
      </c>
      <c r="CW57" s="23">
        <f t="shared" si="50"/>
        <v>0</v>
      </c>
      <c r="CX57" s="23">
        <v>0</v>
      </c>
      <c r="CY57" s="23">
        <v>0</v>
      </c>
      <c r="CZ57" s="23">
        <f t="shared" si="51"/>
        <v>0</v>
      </c>
      <c r="DA57" s="23">
        <v>0</v>
      </c>
      <c r="DB57" s="23">
        <v>0</v>
      </c>
      <c r="DC57" s="23">
        <f t="shared" si="52"/>
        <v>0</v>
      </c>
      <c r="DD57" s="23">
        <v>15</v>
      </c>
      <c r="DE57" s="23">
        <v>0</v>
      </c>
      <c r="DF57" s="23">
        <f t="shared" si="62"/>
        <v>19329</v>
      </c>
      <c r="DG57" s="23">
        <f t="shared" si="62"/>
        <v>9664.5</v>
      </c>
      <c r="DH57" s="23">
        <f t="shared" si="6"/>
        <v>4216.6171000000004</v>
      </c>
      <c r="DI57" s="23">
        <v>0</v>
      </c>
      <c r="DJ57" s="23">
        <f t="shared" si="53"/>
        <v>0</v>
      </c>
      <c r="DK57" s="23">
        <v>0</v>
      </c>
      <c r="DL57" s="23">
        <v>0</v>
      </c>
      <c r="DM57" s="23">
        <f t="shared" si="54"/>
        <v>0</v>
      </c>
      <c r="DN57" s="23">
        <v>0</v>
      </c>
      <c r="DO57" s="23">
        <v>0</v>
      </c>
      <c r="DP57" s="23">
        <f t="shared" si="55"/>
        <v>0</v>
      </c>
      <c r="DQ57" s="23">
        <v>0</v>
      </c>
      <c r="DR57" s="23">
        <v>0</v>
      </c>
      <c r="DS57" s="23">
        <f t="shared" si="56"/>
        <v>0</v>
      </c>
      <c r="DT57" s="23">
        <v>0</v>
      </c>
      <c r="DU57" s="23">
        <v>0</v>
      </c>
      <c r="DV57" s="23">
        <f t="shared" si="57"/>
        <v>0</v>
      </c>
      <c r="DW57" s="23">
        <v>0</v>
      </c>
      <c r="DX57" s="23">
        <v>0</v>
      </c>
      <c r="DY57" s="23">
        <f t="shared" si="58"/>
        <v>0</v>
      </c>
      <c r="DZ57" s="23">
        <v>0</v>
      </c>
      <c r="EA57" s="23">
        <v>0</v>
      </c>
      <c r="EB57" s="23">
        <f t="shared" si="63"/>
        <v>0</v>
      </c>
      <c r="EC57" s="23">
        <f t="shared" si="63"/>
        <v>0</v>
      </c>
      <c r="ED57" s="23">
        <f t="shared" si="8"/>
        <v>0</v>
      </c>
    </row>
    <row r="58" spans="1:134">
      <c r="A58" s="21">
        <v>49</v>
      </c>
      <c r="B58" s="27" t="s">
        <v>206</v>
      </c>
      <c r="C58" s="23">
        <v>9283.0964000000004</v>
      </c>
      <c r="D58" s="23">
        <v>26621.918900000001</v>
      </c>
      <c r="E58" s="23">
        <f t="shared" si="59"/>
        <v>56564.2</v>
      </c>
      <c r="F58" s="23">
        <f t="shared" si="59"/>
        <v>28282.1</v>
      </c>
      <c r="G58" s="23">
        <f t="shared" si="59"/>
        <v>19850.797699999999</v>
      </c>
      <c r="H58" s="23">
        <f t="shared" si="9"/>
        <v>70.188556366040714</v>
      </c>
      <c r="I58" s="23">
        <f t="shared" si="10"/>
        <v>35.094278183020357</v>
      </c>
      <c r="J58" s="23">
        <f t="shared" si="60"/>
        <v>15450</v>
      </c>
      <c r="K58" s="23">
        <f t="shared" si="60"/>
        <v>7725</v>
      </c>
      <c r="L58" s="23">
        <f t="shared" si="60"/>
        <v>6145.9976999999999</v>
      </c>
      <c r="M58" s="23">
        <f t="shared" si="11"/>
        <v>79.559840776699033</v>
      </c>
      <c r="N58" s="23">
        <f t="shared" si="12"/>
        <v>39.779920388349517</v>
      </c>
      <c r="O58" s="23">
        <f t="shared" si="2"/>
        <v>6500</v>
      </c>
      <c r="P58" s="23">
        <f t="shared" si="3"/>
        <v>3250</v>
      </c>
      <c r="Q58" s="23">
        <f t="shared" si="3"/>
        <v>2216.808</v>
      </c>
      <c r="R58" s="23">
        <f t="shared" si="13"/>
        <v>68.209476923076934</v>
      </c>
      <c r="S58" s="23">
        <f t="shared" si="14"/>
        <v>34.104738461538467</v>
      </c>
      <c r="T58" s="23">
        <v>0</v>
      </c>
      <c r="U58" s="23">
        <f t="shared" si="15"/>
        <v>0</v>
      </c>
      <c r="V58" s="23">
        <v>4.0250000000000004</v>
      </c>
      <c r="W58" s="23" t="e">
        <f t="shared" si="16"/>
        <v>#DIV/0!</v>
      </c>
      <c r="X58" s="23" t="e">
        <f t="shared" si="17"/>
        <v>#DIV/0!</v>
      </c>
      <c r="Y58" s="23">
        <v>5700</v>
      </c>
      <c r="Z58" s="23">
        <f t="shared" si="18"/>
        <v>2850</v>
      </c>
      <c r="AA58" s="23">
        <v>1569.6896999999999</v>
      </c>
      <c r="AB58" s="23">
        <f t="shared" si="19"/>
        <v>55.076831578947363</v>
      </c>
      <c r="AC58" s="23">
        <f t="shared" si="20"/>
        <v>27.538415789473682</v>
      </c>
      <c r="AD58" s="23">
        <v>6500</v>
      </c>
      <c r="AE58" s="23">
        <f t="shared" si="21"/>
        <v>3250</v>
      </c>
      <c r="AF58" s="23">
        <v>2212.7829999999999</v>
      </c>
      <c r="AG58" s="23">
        <f t="shared" si="22"/>
        <v>68.085630769230761</v>
      </c>
      <c r="AH58" s="23">
        <f t="shared" si="23"/>
        <v>34.04281538461538</v>
      </c>
      <c r="AI58" s="23">
        <v>700</v>
      </c>
      <c r="AJ58" s="23">
        <f t="shared" si="24"/>
        <v>350</v>
      </c>
      <c r="AK58" s="23">
        <v>505</v>
      </c>
      <c r="AL58" s="23">
        <f t="shared" si="25"/>
        <v>144.28571428571428</v>
      </c>
      <c r="AM58" s="23">
        <f t="shared" si="26"/>
        <v>72.142857142857139</v>
      </c>
      <c r="AN58" s="23">
        <v>0</v>
      </c>
      <c r="AO58" s="23">
        <f t="shared" si="27"/>
        <v>0</v>
      </c>
      <c r="AP58" s="23">
        <v>0</v>
      </c>
      <c r="AQ58" s="23" t="e">
        <f t="shared" si="28"/>
        <v>#DIV/0!</v>
      </c>
      <c r="AR58" s="23" t="e">
        <f t="shared" si="29"/>
        <v>#DIV/0!</v>
      </c>
      <c r="AS58" s="23">
        <v>0</v>
      </c>
      <c r="AT58" s="23">
        <f t="shared" si="30"/>
        <v>0</v>
      </c>
      <c r="AU58" s="23">
        <v>0</v>
      </c>
      <c r="AV58" s="23">
        <v>0</v>
      </c>
      <c r="AW58" s="23">
        <f t="shared" si="31"/>
        <v>0</v>
      </c>
      <c r="AX58" s="23">
        <v>0</v>
      </c>
      <c r="AY58" s="23">
        <v>41114.199999999997</v>
      </c>
      <c r="AZ58" s="23">
        <f t="shared" si="32"/>
        <v>20557.099999999999</v>
      </c>
      <c r="BA58" s="23">
        <v>13704.8</v>
      </c>
      <c r="BB58" s="23">
        <v>0</v>
      </c>
      <c r="BC58" s="23">
        <f t="shared" si="33"/>
        <v>0</v>
      </c>
      <c r="BD58" s="23">
        <v>0</v>
      </c>
      <c r="BE58" s="23">
        <v>0</v>
      </c>
      <c r="BF58" s="23">
        <f t="shared" si="34"/>
        <v>0</v>
      </c>
      <c r="BG58" s="23">
        <v>0</v>
      </c>
      <c r="BH58" s="23">
        <v>0</v>
      </c>
      <c r="BI58" s="23">
        <f t="shared" si="35"/>
        <v>0</v>
      </c>
      <c r="BJ58" s="23">
        <v>0</v>
      </c>
      <c r="BK58" s="23">
        <f t="shared" si="61"/>
        <v>1350</v>
      </c>
      <c r="BL58" s="23">
        <f t="shared" si="61"/>
        <v>675</v>
      </c>
      <c r="BM58" s="23">
        <f t="shared" si="61"/>
        <v>1065.2</v>
      </c>
      <c r="BN58" s="23">
        <f t="shared" si="36"/>
        <v>157.80740740740742</v>
      </c>
      <c r="BO58" s="23">
        <f t="shared" si="37"/>
        <v>78.903703703703712</v>
      </c>
      <c r="BP58" s="23">
        <v>1000</v>
      </c>
      <c r="BQ58" s="23">
        <f t="shared" si="38"/>
        <v>500</v>
      </c>
      <c r="BR58" s="23">
        <v>870.8</v>
      </c>
      <c r="BS58" s="23">
        <v>0</v>
      </c>
      <c r="BT58" s="23">
        <f t="shared" si="39"/>
        <v>0</v>
      </c>
      <c r="BU58" s="23">
        <v>0</v>
      </c>
      <c r="BV58" s="23">
        <v>0</v>
      </c>
      <c r="BW58" s="23">
        <f t="shared" si="40"/>
        <v>0</v>
      </c>
      <c r="BX58" s="23">
        <v>0</v>
      </c>
      <c r="BY58" s="23">
        <v>350</v>
      </c>
      <c r="BZ58" s="23">
        <f t="shared" si="41"/>
        <v>175</v>
      </c>
      <c r="CA58" s="23">
        <v>194.4</v>
      </c>
      <c r="CB58" s="23">
        <v>0</v>
      </c>
      <c r="CC58" s="23">
        <f t="shared" si="42"/>
        <v>0</v>
      </c>
      <c r="CD58" s="23">
        <v>0</v>
      </c>
      <c r="CE58" s="23">
        <v>0</v>
      </c>
      <c r="CF58" s="23">
        <f t="shared" si="43"/>
        <v>0</v>
      </c>
      <c r="CG58" s="23">
        <v>0</v>
      </c>
      <c r="CH58" s="23">
        <v>0</v>
      </c>
      <c r="CI58" s="23">
        <f t="shared" si="44"/>
        <v>0</v>
      </c>
      <c r="CJ58" s="23">
        <v>3.6</v>
      </c>
      <c r="CK58" s="23">
        <v>1200</v>
      </c>
      <c r="CL58" s="23">
        <f t="shared" si="45"/>
        <v>600</v>
      </c>
      <c r="CM58" s="23">
        <v>548.5</v>
      </c>
      <c r="CN58" s="23">
        <v>1200</v>
      </c>
      <c r="CO58" s="23">
        <f t="shared" si="46"/>
        <v>600</v>
      </c>
      <c r="CP58" s="23">
        <v>536.5</v>
      </c>
      <c r="CQ58" s="23">
        <f t="shared" si="47"/>
        <v>89.416666666666671</v>
      </c>
      <c r="CR58" s="23">
        <f t="shared" si="48"/>
        <v>44.708333333333336</v>
      </c>
      <c r="CS58" s="23">
        <v>0</v>
      </c>
      <c r="CT58" s="23">
        <f t="shared" si="49"/>
        <v>0</v>
      </c>
      <c r="CU58" s="23">
        <v>37.200000000000003</v>
      </c>
      <c r="CV58" s="23">
        <v>0</v>
      </c>
      <c r="CW58" s="23">
        <f t="shared" si="50"/>
        <v>0</v>
      </c>
      <c r="CX58" s="23">
        <v>200</v>
      </c>
      <c r="CY58" s="23">
        <v>0</v>
      </c>
      <c r="CZ58" s="23">
        <f t="shared" si="51"/>
        <v>0</v>
      </c>
      <c r="DA58" s="23">
        <v>0</v>
      </c>
      <c r="DB58" s="23">
        <v>0</v>
      </c>
      <c r="DC58" s="23">
        <f t="shared" si="52"/>
        <v>0</v>
      </c>
      <c r="DD58" s="23">
        <v>0</v>
      </c>
      <c r="DE58" s="23">
        <v>0</v>
      </c>
      <c r="DF58" s="23">
        <f t="shared" si="62"/>
        <v>56564.2</v>
      </c>
      <c r="DG58" s="23">
        <f t="shared" si="62"/>
        <v>28282.1</v>
      </c>
      <c r="DH58" s="23">
        <f t="shared" si="6"/>
        <v>19850.797699999999</v>
      </c>
      <c r="DI58" s="23">
        <v>0</v>
      </c>
      <c r="DJ58" s="23">
        <f t="shared" si="53"/>
        <v>0</v>
      </c>
      <c r="DK58" s="23">
        <v>0</v>
      </c>
      <c r="DL58" s="23">
        <v>0</v>
      </c>
      <c r="DM58" s="23">
        <f t="shared" si="54"/>
        <v>0</v>
      </c>
      <c r="DN58" s="23">
        <v>0</v>
      </c>
      <c r="DO58" s="23">
        <v>0</v>
      </c>
      <c r="DP58" s="23">
        <f t="shared" si="55"/>
        <v>0</v>
      </c>
      <c r="DQ58" s="23">
        <v>0</v>
      </c>
      <c r="DR58" s="23">
        <v>0</v>
      </c>
      <c r="DS58" s="23">
        <f t="shared" si="56"/>
        <v>0</v>
      </c>
      <c r="DT58" s="23">
        <v>0</v>
      </c>
      <c r="DU58" s="23">
        <v>0</v>
      </c>
      <c r="DV58" s="23">
        <f t="shared" si="57"/>
        <v>0</v>
      </c>
      <c r="DW58" s="23">
        <v>0</v>
      </c>
      <c r="DX58" s="23">
        <v>0</v>
      </c>
      <c r="DY58" s="23">
        <f t="shared" si="58"/>
        <v>0</v>
      </c>
      <c r="DZ58" s="23">
        <v>0</v>
      </c>
      <c r="EA58" s="23">
        <v>0</v>
      </c>
      <c r="EB58" s="23">
        <f t="shared" si="63"/>
        <v>0</v>
      </c>
      <c r="EC58" s="23">
        <f t="shared" si="63"/>
        <v>0</v>
      </c>
      <c r="ED58" s="23">
        <f t="shared" si="8"/>
        <v>0</v>
      </c>
    </row>
    <row r="59" spans="1:134">
      <c r="A59" s="21">
        <v>50</v>
      </c>
      <c r="B59" s="29" t="s">
        <v>207</v>
      </c>
      <c r="C59" s="23">
        <v>1577.373</v>
      </c>
      <c r="D59" s="23">
        <v>11.433999999999999</v>
      </c>
      <c r="E59" s="23">
        <f t="shared" si="59"/>
        <v>15764.499999999998</v>
      </c>
      <c r="F59" s="23">
        <f t="shared" si="59"/>
        <v>7882.2499999999991</v>
      </c>
      <c r="G59" s="23">
        <f t="shared" si="59"/>
        <v>4631.5460000000012</v>
      </c>
      <c r="H59" s="23">
        <f t="shared" si="9"/>
        <v>58.759186780424386</v>
      </c>
      <c r="I59" s="23">
        <f t="shared" si="10"/>
        <v>29.379593390212193</v>
      </c>
      <c r="J59" s="23">
        <f t="shared" si="60"/>
        <v>5840.2</v>
      </c>
      <c r="K59" s="23">
        <f t="shared" si="60"/>
        <v>2920.1</v>
      </c>
      <c r="L59" s="23">
        <f t="shared" si="60"/>
        <v>1323.4459999999999</v>
      </c>
      <c r="M59" s="23">
        <f t="shared" si="11"/>
        <v>45.321941029416799</v>
      </c>
      <c r="N59" s="23">
        <f t="shared" si="12"/>
        <v>22.660970514708399</v>
      </c>
      <c r="O59" s="23">
        <f t="shared" si="2"/>
        <v>1550</v>
      </c>
      <c r="P59" s="23">
        <f t="shared" si="3"/>
        <v>775</v>
      </c>
      <c r="Q59" s="23">
        <f t="shared" si="3"/>
        <v>761.63699999999994</v>
      </c>
      <c r="R59" s="23">
        <f t="shared" si="13"/>
        <v>98.275741935483865</v>
      </c>
      <c r="S59" s="23">
        <f t="shared" si="14"/>
        <v>49.137870967741932</v>
      </c>
      <c r="T59" s="23">
        <v>200</v>
      </c>
      <c r="U59" s="23">
        <f t="shared" si="15"/>
        <v>100</v>
      </c>
      <c r="V59" s="23">
        <v>36.408999999999999</v>
      </c>
      <c r="W59" s="23">
        <f t="shared" si="16"/>
        <v>36.408999999999999</v>
      </c>
      <c r="X59" s="23">
        <f t="shared" si="17"/>
        <v>18.204499999999999</v>
      </c>
      <c r="Y59" s="23">
        <v>1370</v>
      </c>
      <c r="Z59" s="23">
        <f t="shared" si="18"/>
        <v>685</v>
      </c>
      <c r="AA59" s="23">
        <v>248.649</v>
      </c>
      <c r="AB59" s="23">
        <f t="shared" si="19"/>
        <v>36.299124087591238</v>
      </c>
      <c r="AC59" s="23">
        <f t="shared" si="20"/>
        <v>18.149562043795619</v>
      </c>
      <c r="AD59" s="23">
        <v>1350</v>
      </c>
      <c r="AE59" s="23">
        <f t="shared" si="21"/>
        <v>675</v>
      </c>
      <c r="AF59" s="23">
        <v>725.22799999999995</v>
      </c>
      <c r="AG59" s="23">
        <f t="shared" si="22"/>
        <v>107.44118518518518</v>
      </c>
      <c r="AH59" s="23">
        <f t="shared" si="23"/>
        <v>53.720592592592588</v>
      </c>
      <c r="AI59" s="23">
        <v>50</v>
      </c>
      <c r="AJ59" s="23">
        <f t="shared" si="24"/>
        <v>25</v>
      </c>
      <c r="AK59" s="23">
        <v>30</v>
      </c>
      <c r="AL59" s="23">
        <f t="shared" si="25"/>
        <v>120</v>
      </c>
      <c r="AM59" s="23">
        <f t="shared" si="26"/>
        <v>60</v>
      </c>
      <c r="AN59" s="23">
        <v>0</v>
      </c>
      <c r="AO59" s="23">
        <f t="shared" si="27"/>
        <v>0</v>
      </c>
      <c r="AP59" s="23">
        <v>0</v>
      </c>
      <c r="AQ59" s="23" t="e">
        <f t="shared" si="28"/>
        <v>#DIV/0!</v>
      </c>
      <c r="AR59" s="23" t="e">
        <f t="shared" si="29"/>
        <v>#DIV/0!</v>
      </c>
      <c r="AS59" s="23">
        <v>0</v>
      </c>
      <c r="AT59" s="23">
        <f t="shared" si="30"/>
        <v>0</v>
      </c>
      <c r="AU59" s="23">
        <v>0</v>
      </c>
      <c r="AV59" s="23">
        <v>0</v>
      </c>
      <c r="AW59" s="23">
        <f t="shared" si="31"/>
        <v>0</v>
      </c>
      <c r="AX59" s="23">
        <v>0</v>
      </c>
      <c r="AY59" s="23">
        <v>9924.2999999999993</v>
      </c>
      <c r="AZ59" s="23">
        <f t="shared" si="32"/>
        <v>4962.1499999999996</v>
      </c>
      <c r="BA59" s="23">
        <v>3308.1</v>
      </c>
      <c r="BB59" s="23">
        <v>0</v>
      </c>
      <c r="BC59" s="23">
        <f t="shared" si="33"/>
        <v>0</v>
      </c>
      <c r="BD59" s="23">
        <v>0</v>
      </c>
      <c r="BE59" s="23">
        <v>0</v>
      </c>
      <c r="BF59" s="23">
        <f t="shared" si="34"/>
        <v>0</v>
      </c>
      <c r="BG59" s="23">
        <v>0</v>
      </c>
      <c r="BH59" s="23">
        <v>0</v>
      </c>
      <c r="BI59" s="23">
        <f t="shared" si="35"/>
        <v>0</v>
      </c>
      <c r="BJ59" s="23">
        <v>0</v>
      </c>
      <c r="BK59" s="23">
        <f t="shared" si="61"/>
        <v>2294.4</v>
      </c>
      <c r="BL59" s="23">
        <f t="shared" si="61"/>
        <v>1147.2</v>
      </c>
      <c r="BM59" s="23">
        <f t="shared" si="61"/>
        <v>211.8</v>
      </c>
      <c r="BN59" s="23">
        <f t="shared" si="36"/>
        <v>18.46234309623431</v>
      </c>
      <c r="BO59" s="23">
        <f t="shared" si="37"/>
        <v>9.231171548117155</v>
      </c>
      <c r="BP59" s="23">
        <v>512</v>
      </c>
      <c r="BQ59" s="23">
        <f t="shared" si="38"/>
        <v>256</v>
      </c>
      <c r="BR59" s="23">
        <v>211.8</v>
      </c>
      <c r="BS59" s="23">
        <v>1782.4</v>
      </c>
      <c r="BT59" s="23">
        <f t="shared" si="39"/>
        <v>891.2</v>
      </c>
      <c r="BU59" s="23">
        <v>0</v>
      </c>
      <c r="BV59" s="23">
        <v>0</v>
      </c>
      <c r="BW59" s="23">
        <f t="shared" si="40"/>
        <v>0</v>
      </c>
      <c r="BX59" s="23">
        <v>0</v>
      </c>
      <c r="BY59" s="23">
        <v>0</v>
      </c>
      <c r="BZ59" s="23">
        <f t="shared" si="41"/>
        <v>0</v>
      </c>
      <c r="CA59" s="23">
        <v>0</v>
      </c>
      <c r="CB59" s="23">
        <v>0</v>
      </c>
      <c r="CC59" s="23">
        <f t="shared" si="42"/>
        <v>0</v>
      </c>
      <c r="CD59" s="23">
        <v>0</v>
      </c>
      <c r="CE59" s="23">
        <v>0</v>
      </c>
      <c r="CF59" s="23">
        <f t="shared" si="43"/>
        <v>0</v>
      </c>
      <c r="CG59" s="23">
        <v>0</v>
      </c>
      <c r="CH59" s="23">
        <v>0</v>
      </c>
      <c r="CI59" s="23">
        <f t="shared" si="44"/>
        <v>0</v>
      </c>
      <c r="CJ59" s="23">
        <v>0</v>
      </c>
      <c r="CK59" s="23">
        <v>475</v>
      </c>
      <c r="CL59" s="23">
        <f t="shared" si="45"/>
        <v>237.5</v>
      </c>
      <c r="CM59" s="23">
        <v>37.76</v>
      </c>
      <c r="CN59" s="23">
        <v>475</v>
      </c>
      <c r="CO59" s="23">
        <f t="shared" si="46"/>
        <v>237.5</v>
      </c>
      <c r="CP59" s="23">
        <v>37.76</v>
      </c>
      <c r="CQ59" s="23">
        <f t="shared" si="47"/>
        <v>15.898947368421052</v>
      </c>
      <c r="CR59" s="23">
        <f t="shared" si="48"/>
        <v>7.9494736842105258</v>
      </c>
      <c r="CS59" s="23">
        <v>0</v>
      </c>
      <c r="CT59" s="23">
        <f t="shared" si="49"/>
        <v>0</v>
      </c>
      <c r="CU59" s="23">
        <v>0</v>
      </c>
      <c r="CV59" s="23">
        <v>0</v>
      </c>
      <c r="CW59" s="23">
        <f t="shared" si="50"/>
        <v>0</v>
      </c>
      <c r="CX59" s="23">
        <v>0</v>
      </c>
      <c r="CY59" s="23">
        <v>0</v>
      </c>
      <c r="CZ59" s="23">
        <f t="shared" si="51"/>
        <v>0</v>
      </c>
      <c r="DA59" s="23">
        <v>0</v>
      </c>
      <c r="DB59" s="23">
        <v>100.8</v>
      </c>
      <c r="DC59" s="23">
        <f t="shared" si="52"/>
        <v>50.400000000000006</v>
      </c>
      <c r="DD59" s="23">
        <v>33.6</v>
      </c>
      <c r="DE59" s="23">
        <v>0</v>
      </c>
      <c r="DF59" s="23">
        <f t="shared" si="62"/>
        <v>15764.499999999998</v>
      </c>
      <c r="DG59" s="23">
        <f t="shared" si="62"/>
        <v>7882.2499999999991</v>
      </c>
      <c r="DH59" s="23">
        <f t="shared" si="6"/>
        <v>4631.5460000000012</v>
      </c>
      <c r="DI59" s="23">
        <v>0</v>
      </c>
      <c r="DJ59" s="23">
        <f t="shared" si="53"/>
        <v>0</v>
      </c>
      <c r="DK59" s="23">
        <v>0</v>
      </c>
      <c r="DL59" s="23">
        <v>0</v>
      </c>
      <c r="DM59" s="23">
        <f t="shared" si="54"/>
        <v>0</v>
      </c>
      <c r="DN59" s="23">
        <v>0</v>
      </c>
      <c r="DO59" s="23">
        <v>0</v>
      </c>
      <c r="DP59" s="23">
        <f t="shared" si="55"/>
        <v>0</v>
      </c>
      <c r="DQ59" s="23">
        <v>0</v>
      </c>
      <c r="DR59" s="23">
        <v>0</v>
      </c>
      <c r="DS59" s="23">
        <f t="shared" si="56"/>
        <v>0</v>
      </c>
      <c r="DT59" s="23">
        <v>0</v>
      </c>
      <c r="DU59" s="23">
        <v>0</v>
      </c>
      <c r="DV59" s="23">
        <f t="shared" si="57"/>
        <v>0</v>
      </c>
      <c r="DW59" s="23">
        <v>0</v>
      </c>
      <c r="DX59" s="23">
        <v>0</v>
      </c>
      <c r="DY59" s="23">
        <f t="shared" si="58"/>
        <v>0</v>
      </c>
      <c r="DZ59" s="23">
        <v>0</v>
      </c>
      <c r="EA59" s="23">
        <v>0</v>
      </c>
      <c r="EB59" s="23">
        <f t="shared" si="63"/>
        <v>0</v>
      </c>
      <c r="EC59" s="23">
        <f t="shared" si="63"/>
        <v>0</v>
      </c>
      <c r="ED59" s="23">
        <f t="shared" si="8"/>
        <v>0</v>
      </c>
    </row>
    <row r="60" spans="1:134">
      <c r="A60" s="21">
        <v>51</v>
      </c>
      <c r="B60" s="31" t="s">
        <v>208</v>
      </c>
      <c r="C60" s="23">
        <v>5027.4210999999996</v>
      </c>
      <c r="D60" s="23">
        <v>12443.9728</v>
      </c>
      <c r="E60" s="23">
        <f t="shared" si="59"/>
        <v>57764.770000000004</v>
      </c>
      <c r="F60" s="23">
        <f t="shared" si="59"/>
        <v>28882.385000000002</v>
      </c>
      <c r="G60" s="23">
        <f t="shared" si="59"/>
        <v>21204.109700000001</v>
      </c>
      <c r="H60" s="23">
        <f t="shared" si="9"/>
        <v>73.415369610231281</v>
      </c>
      <c r="I60" s="23">
        <f t="shared" si="10"/>
        <v>36.70768480511564</v>
      </c>
      <c r="J60" s="23">
        <f t="shared" si="60"/>
        <v>12286.8</v>
      </c>
      <c r="K60" s="23">
        <f t="shared" si="60"/>
        <v>6143.4</v>
      </c>
      <c r="L60" s="23">
        <f t="shared" si="60"/>
        <v>6094.6097</v>
      </c>
      <c r="M60" s="23">
        <f t="shared" si="11"/>
        <v>99.205809486603513</v>
      </c>
      <c r="N60" s="23">
        <f t="shared" si="12"/>
        <v>49.602904743301757</v>
      </c>
      <c r="O60" s="23">
        <f t="shared" si="2"/>
        <v>6024.4</v>
      </c>
      <c r="P60" s="23">
        <f t="shared" si="3"/>
        <v>3012.2</v>
      </c>
      <c r="Q60" s="23">
        <f t="shared" si="3"/>
        <v>5219.6409999999996</v>
      </c>
      <c r="R60" s="23">
        <f t="shared" si="13"/>
        <v>173.28334771927493</v>
      </c>
      <c r="S60" s="23">
        <f t="shared" si="14"/>
        <v>86.641673859637464</v>
      </c>
      <c r="T60" s="23">
        <v>328.4</v>
      </c>
      <c r="U60" s="23">
        <f t="shared" si="15"/>
        <v>164.2</v>
      </c>
      <c r="V60" s="23">
        <v>154.589</v>
      </c>
      <c r="W60" s="23">
        <f t="shared" si="16"/>
        <v>94.146772228989036</v>
      </c>
      <c r="X60" s="23">
        <f t="shared" si="17"/>
        <v>47.073386114494518</v>
      </c>
      <c r="Y60" s="23">
        <v>4992.3999999999996</v>
      </c>
      <c r="Z60" s="23">
        <f t="shared" si="18"/>
        <v>2496.1999999999998</v>
      </c>
      <c r="AA60" s="23">
        <v>310.96870000000001</v>
      </c>
      <c r="AB60" s="23">
        <f t="shared" si="19"/>
        <v>12.457683679192373</v>
      </c>
      <c r="AC60" s="23">
        <f t="shared" si="20"/>
        <v>6.2288418395961864</v>
      </c>
      <c r="AD60" s="23">
        <v>5696</v>
      </c>
      <c r="AE60" s="23">
        <f t="shared" si="21"/>
        <v>2848</v>
      </c>
      <c r="AF60" s="23">
        <v>5065.0519999999997</v>
      </c>
      <c r="AG60" s="23">
        <f t="shared" si="22"/>
        <v>177.84592696629213</v>
      </c>
      <c r="AH60" s="23">
        <f t="shared" si="23"/>
        <v>88.922963483146063</v>
      </c>
      <c r="AI60" s="23">
        <v>50</v>
      </c>
      <c r="AJ60" s="23">
        <f t="shared" si="24"/>
        <v>25</v>
      </c>
      <c r="AK60" s="23">
        <v>50</v>
      </c>
      <c r="AL60" s="23">
        <f t="shared" si="25"/>
        <v>200</v>
      </c>
      <c r="AM60" s="23">
        <f t="shared" si="26"/>
        <v>100</v>
      </c>
      <c r="AN60" s="23">
        <v>0</v>
      </c>
      <c r="AO60" s="23">
        <f t="shared" si="27"/>
        <v>0</v>
      </c>
      <c r="AP60" s="23">
        <v>0</v>
      </c>
      <c r="AQ60" s="23" t="e">
        <f t="shared" si="28"/>
        <v>#DIV/0!</v>
      </c>
      <c r="AR60" s="23" t="e">
        <f t="shared" si="29"/>
        <v>#DIV/0!</v>
      </c>
      <c r="AS60" s="23">
        <v>0</v>
      </c>
      <c r="AT60" s="23">
        <f t="shared" si="30"/>
        <v>0</v>
      </c>
      <c r="AU60" s="23">
        <v>0</v>
      </c>
      <c r="AV60" s="23">
        <v>0</v>
      </c>
      <c r="AW60" s="23">
        <f t="shared" si="31"/>
        <v>0</v>
      </c>
      <c r="AX60" s="23">
        <v>0</v>
      </c>
      <c r="AY60" s="23">
        <v>45328.2</v>
      </c>
      <c r="AZ60" s="23">
        <f t="shared" si="32"/>
        <v>22664.1</v>
      </c>
      <c r="BA60" s="23">
        <v>15109.5</v>
      </c>
      <c r="BB60" s="23">
        <v>0</v>
      </c>
      <c r="BC60" s="23">
        <f t="shared" si="33"/>
        <v>0</v>
      </c>
      <c r="BD60" s="23">
        <v>0</v>
      </c>
      <c r="BE60" s="23">
        <v>0</v>
      </c>
      <c r="BF60" s="23">
        <f t="shared" si="34"/>
        <v>0</v>
      </c>
      <c r="BG60" s="23">
        <v>0</v>
      </c>
      <c r="BH60" s="23">
        <v>0</v>
      </c>
      <c r="BI60" s="23">
        <f t="shared" si="35"/>
        <v>0</v>
      </c>
      <c r="BJ60" s="23">
        <v>0</v>
      </c>
      <c r="BK60" s="23">
        <f t="shared" si="61"/>
        <v>700</v>
      </c>
      <c r="BL60" s="23">
        <f t="shared" si="61"/>
        <v>350</v>
      </c>
      <c r="BM60" s="23">
        <f t="shared" si="61"/>
        <v>189</v>
      </c>
      <c r="BN60" s="23">
        <f t="shared" si="36"/>
        <v>54</v>
      </c>
      <c r="BO60" s="23">
        <f t="shared" si="37"/>
        <v>27</v>
      </c>
      <c r="BP60" s="23">
        <v>700</v>
      </c>
      <c r="BQ60" s="23">
        <f t="shared" si="38"/>
        <v>350</v>
      </c>
      <c r="BR60" s="23">
        <v>189</v>
      </c>
      <c r="BS60" s="23">
        <v>0</v>
      </c>
      <c r="BT60" s="23">
        <f t="shared" si="39"/>
        <v>0</v>
      </c>
      <c r="BU60" s="23">
        <v>0</v>
      </c>
      <c r="BV60" s="23">
        <v>0</v>
      </c>
      <c r="BW60" s="23">
        <f t="shared" si="40"/>
        <v>0</v>
      </c>
      <c r="BX60" s="23">
        <v>0</v>
      </c>
      <c r="BY60" s="23">
        <v>0</v>
      </c>
      <c r="BZ60" s="23">
        <f t="shared" si="41"/>
        <v>0</v>
      </c>
      <c r="CA60" s="23">
        <v>0</v>
      </c>
      <c r="CB60" s="23">
        <v>0</v>
      </c>
      <c r="CC60" s="23">
        <f t="shared" si="42"/>
        <v>0</v>
      </c>
      <c r="CD60" s="23">
        <v>0</v>
      </c>
      <c r="CE60" s="23">
        <v>0</v>
      </c>
      <c r="CF60" s="23">
        <f t="shared" si="43"/>
        <v>0</v>
      </c>
      <c r="CG60" s="23">
        <v>0</v>
      </c>
      <c r="CH60" s="23">
        <v>0</v>
      </c>
      <c r="CI60" s="23">
        <f t="shared" si="44"/>
        <v>0</v>
      </c>
      <c r="CJ60" s="23">
        <v>0</v>
      </c>
      <c r="CK60" s="23">
        <v>0</v>
      </c>
      <c r="CL60" s="23">
        <f t="shared" si="45"/>
        <v>0</v>
      </c>
      <c r="CM60" s="23">
        <v>0</v>
      </c>
      <c r="CN60" s="23">
        <v>0</v>
      </c>
      <c r="CO60" s="23">
        <f t="shared" si="46"/>
        <v>0</v>
      </c>
      <c r="CP60" s="23">
        <v>0</v>
      </c>
      <c r="CQ60" s="23" t="e">
        <f t="shared" si="47"/>
        <v>#DIV/0!</v>
      </c>
      <c r="CR60" s="23" t="e">
        <f t="shared" si="48"/>
        <v>#DIV/0!</v>
      </c>
      <c r="CS60" s="23">
        <v>0</v>
      </c>
      <c r="CT60" s="23">
        <f t="shared" si="49"/>
        <v>0</v>
      </c>
      <c r="CU60" s="23">
        <v>0</v>
      </c>
      <c r="CV60" s="23">
        <v>0</v>
      </c>
      <c r="CW60" s="23">
        <f t="shared" si="50"/>
        <v>0</v>
      </c>
      <c r="CX60" s="23">
        <v>0</v>
      </c>
      <c r="CY60" s="23">
        <v>0</v>
      </c>
      <c r="CZ60" s="23">
        <f t="shared" si="51"/>
        <v>0</v>
      </c>
      <c r="DA60" s="23">
        <v>0</v>
      </c>
      <c r="DB60" s="23">
        <v>520</v>
      </c>
      <c r="DC60" s="23">
        <f t="shared" si="52"/>
        <v>260</v>
      </c>
      <c r="DD60" s="23">
        <v>325</v>
      </c>
      <c r="DE60" s="23">
        <v>0</v>
      </c>
      <c r="DF60" s="23">
        <f t="shared" si="62"/>
        <v>57615</v>
      </c>
      <c r="DG60" s="23">
        <f t="shared" si="62"/>
        <v>28807.5</v>
      </c>
      <c r="DH60" s="23">
        <f t="shared" si="6"/>
        <v>21204.109700000001</v>
      </c>
      <c r="DI60" s="23">
        <v>0</v>
      </c>
      <c r="DJ60" s="23">
        <f t="shared" si="53"/>
        <v>0</v>
      </c>
      <c r="DK60" s="23">
        <v>0</v>
      </c>
      <c r="DL60" s="23">
        <v>149.77000000000001</v>
      </c>
      <c r="DM60" s="23">
        <f t="shared" si="54"/>
        <v>74.885000000000005</v>
      </c>
      <c r="DN60" s="23">
        <v>0</v>
      </c>
      <c r="DO60" s="23">
        <v>0</v>
      </c>
      <c r="DP60" s="23">
        <f t="shared" si="55"/>
        <v>0</v>
      </c>
      <c r="DQ60" s="23">
        <v>0</v>
      </c>
      <c r="DR60" s="23">
        <v>0</v>
      </c>
      <c r="DS60" s="23">
        <f t="shared" si="56"/>
        <v>0</v>
      </c>
      <c r="DT60" s="23">
        <v>0</v>
      </c>
      <c r="DU60" s="23">
        <v>0</v>
      </c>
      <c r="DV60" s="23">
        <f t="shared" si="57"/>
        <v>0</v>
      </c>
      <c r="DW60" s="23">
        <v>0</v>
      </c>
      <c r="DX60" s="23">
        <v>11500</v>
      </c>
      <c r="DY60" s="23">
        <f t="shared" si="58"/>
        <v>5750</v>
      </c>
      <c r="DZ60" s="23">
        <v>0</v>
      </c>
      <c r="EA60" s="23">
        <v>0</v>
      </c>
      <c r="EB60" s="23">
        <f t="shared" si="63"/>
        <v>11649.77</v>
      </c>
      <c r="EC60" s="23">
        <f t="shared" si="63"/>
        <v>5824.8850000000002</v>
      </c>
      <c r="ED60" s="23">
        <f t="shared" si="8"/>
        <v>0</v>
      </c>
    </row>
    <row r="61" spans="1:134">
      <c r="A61" s="21">
        <v>52</v>
      </c>
      <c r="B61" s="31" t="s">
        <v>209</v>
      </c>
      <c r="C61" s="23">
        <v>77.671700000000001</v>
      </c>
      <c r="D61" s="23">
        <v>4584.8307000000004</v>
      </c>
      <c r="E61" s="23">
        <f t="shared" si="59"/>
        <v>78926.7</v>
      </c>
      <c r="F61" s="23">
        <f t="shared" si="59"/>
        <v>39463.35</v>
      </c>
      <c r="G61" s="23">
        <f t="shared" si="59"/>
        <v>22149.263199999998</v>
      </c>
      <c r="H61" s="23">
        <f t="shared" si="9"/>
        <v>56.126160602178977</v>
      </c>
      <c r="I61" s="23">
        <f t="shared" si="10"/>
        <v>28.063080301089489</v>
      </c>
      <c r="J61" s="23">
        <f t="shared" si="60"/>
        <v>20617</v>
      </c>
      <c r="K61" s="23">
        <f t="shared" si="60"/>
        <v>10308.5</v>
      </c>
      <c r="L61" s="23">
        <f t="shared" si="60"/>
        <v>2716.4631999999997</v>
      </c>
      <c r="M61" s="23">
        <f t="shared" si="11"/>
        <v>26.351682592035697</v>
      </c>
      <c r="N61" s="23">
        <f t="shared" si="12"/>
        <v>13.175841296017849</v>
      </c>
      <c r="O61" s="23">
        <f t="shared" si="2"/>
        <v>9656</v>
      </c>
      <c r="P61" s="23">
        <f t="shared" si="3"/>
        <v>4828</v>
      </c>
      <c r="Q61" s="23">
        <f t="shared" si="3"/>
        <v>1829.1880000000001</v>
      </c>
      <c r="R61" s="23">
        <f t="shared" si="13"/>
        <v>37.8870753935377</v>
      </c>
      <c r="S61" s="23">
        <f t="shared" si="14"/>
        <v>18.94353769676885</v>
      </c>
      <c r="T61" s="23">
        <v>0</v>
      </c>
      <c r="U61" s="23">
        <f t="shared" si="15"/>
        <v>0</v>
      </c>
      <c r="V61" s="23">
        <v>13.363</v>
      </c>
      <c r="W61" s="23" t="e">
        <f t="shared" si="16"/>
        <v>#DIV/0!</v>
      </c>
      <c r="X61" s="23" t="e">
        <f t="shared" si="17"/>
        <v>#DIV/0!</v>
      </c>
      <c r="Y61" s="23">
        <v>7361</v>
      </c>
      <c r="Z61" s="23">
        <f t="shared" si="18"/>
        <v>3680.5</v>
      </c>
      <c r="AA61" s="23">
        <v>409.63139999999999</v>
      </c>
      <c r="AB61" s="23">
        <f t="shared" si="19"/>
        <v>11.129775845673141</v>
      </c>
      <c r="AC61" s="23">
        <f t="shared" si="20"/>
        <v>5.5648879228365704</v>
      </c>
      <c r="AD61" s="23">
        <v>9656</v>
      </c>
      <c r="AE61" s="23">
        <f t="shared" si="21"/>
        <v>4828</v>
      </c>
      <c r="AF61" s="23">
        <v>1815.825</v>
      </c>
      <c r="AG61" s="23">
        <f t="shared" si="22"/>
        <v>37.610294117647058</v>
      </c>
      <c r="AH61" s="23">
        <f t="shared" si="23"/>
        <v>18.805147058823529</v>
      </c>
      <c r="AI61" s="23">
        <v>300</v>
      </c>
      <c r="AJ61" s="23">
        <f t="shared" si="24"/>
        <v>150</v>
      </c>
      <c r="AK61" s="23">
        <v>0</v>
      </c>
      <c r="AL61" s="23">
        <f t="shared" si="25"/>
        <v>0</v>
      </c>
      <c r="AM61" s="23">
        <f t="shared" si="26"/>
        <v>0</v>
      </c>
      <c r="AN61" s="23">
        <v>0</v>
      </c>
      <c r="AO61" s="23">
        <f t="shared" si="27"/>
        <v>0</v>
      </c>
      <c r="AP61" s="23">
        <v>0</v>
      </c>
      <c r="AQ61" s="23" t="e">
        <f t="shared" si="28"/>
        <v>#DIV/0!</v>
      </c>
      <c r="AR61" s="23" t="e">
        <f t="shared" si="29"/>
        <v>#DIV/0!</v>
      </c>
      <c r="AS61" s="23">
        <v>0</v>
      </c>
      <c r="AT61" s="23">
        <f t="shared" si="30"/>
        <v>0</v>
      </c>
      <c r="AU61" s="23">
        <v>0</v>
      </c>
      <c r="AV61" s="23">
        <v>0</v>
      </c>
      <c r="AW61" s="23">
        <f t="shared" si="31"/>
        <v>0</v>
      </c>
      <c r="AX61" s="23">
        <v>0</v>
      </c>
      <c r="AY61" s="23">
        <v>58298.400000000001</v>
      </c>
      <c r="AZ61" s="23">
        <f t="shared" si="32"/>
        <v>29149.199999999997</v>
      </c>
      <c r="BA61" s="23">
        <v>19432.8</v>
      </c>
      <c r="BB61" s="23">
        <v>0</v>
      </c>
      <c r="BC61" s="23">
        <f t="shared" si="33"/>
        <v>0</v>
      </c>
      <c r="BD61" s="23">
        <v>0</v>
      </c>
      <c r="BE61" s="23">
        <v>0</v>
      </c>
      <c r="BF61" s="23">
        <f t="shared" si="34"/>
        <v>0</v>
      </c>
      <c r="BG61" s="23">
        <v>0</v>
      </c>
      <c r="BH61" s="23">
        <v>0</v>
      </c>
      <c r="BI61" s="23">
        <f t="shared" si="35"/>
        <v>0</v>
      </c>
      <c r="BJ61" s="23">
        <v>0</v>
      </c>
      <c r="BK61" s="23">
        <f t="shared" si="61"/>
        <v>900</v>
      </c>
      <c r="BL61" s="23">
        <f t="shared" si="61"/>
        <v>450</v>
      </c>
      <c r="BM61" s="23">
        <f t="shared" si="61"/>
        <v>302</v>
      </c>
      <c r="BN61" s="23">
        <f t="shared" si="36"/>
        <v>67.111111111111114</v>
      </c>
      <c r="BO61" s="23">
        <f t="shared" si="37"/>
        <v>33.555555555555557</v>
      </c>
      <c r="BP61" s="23">
        <v>900</v>
      </c>
      <c r="BQ61" s="23">
        <f t="shared" si="38"/>
        <v>450</v>
      </c>
      <c r="BR61" s="23">
        <v>2</v>
      </c>
      <c r="BS61" s="23">
        <v>0</v>
      </c>
      <c r="BT61" s="23">
        <f t="shared" si="39"/>
        <v>0</v>
      </c>
      <c r="BU61" s="23">
        <v>0</v>
      </c>
      <c r="BV61" s="23">
        <v>0</v>
      </c>
      <c r="BW61" s="23">
        <f t="shared" si="40"/>
        <v>0</v>
      </c>
      <c r="BX61" s="23">
        <v>0</v>
      </c>
      <c r="BY61" s="23">
        <v>0</v>
      </c>
      <c r="BZ61" s="23">
        <f t="shared" si="41"/>
        <v>0</v>
      </c>
      <c r="CA61" s="23">
        <v>300</v>
      </c>
      <c r="CB61" s="23">
        <v>0</v>
      </c>
      <c r="CC61" s="23">
        <f t="shared" si="42"/>
        <v>0</v>
      </c>
      <c r="CD61" s="23">
        <v>0</v>
      </c>
      <c r="CE61" s="23">
        <v>0</v>
      </c>
      <c r="CF61" s="23">
        <f t="shared" si="43"/>
        <v>0</v>
      </c>
      <c r="CG61" s="23">
        <v>0</v>
      </c>
      <c r="CH61" s="23">
        <v>0</v>
      </c>
      <c r="CI61" s="23">
        <f t="shared" si="44"/>
        <v>0</v>
      </c>
      <c r="CJ61" s="23">
        <v>0</v>
      </c>
      <c r="CK61" s="23">
        <v>2400</v>
      </c>
      <c r="CL61" s="23">
        <f t="shared" si="45"/>
        <v>1200</v>
      </c>
      <c r="CM61" s="23">
        <v>43.817</v>
      </c>
      <c r="CN61" s="23">
        <v>2400</v>
      </c>
      <c r="CO61" s="23">
        <f t="shared" si="46"/>
        <v>1200</v>
      </c>
      <c r="CP61" s="23">
        <v>11.817</v>
      </c>
      <c r="CQ61" s="23">
        <f t="shared" si="47"/>
        <v>0.98475000000000001</v>
      </c>
      <c r="CR61" s="23">
        <f t="shared" si="48"/>
        <v>0.49237500000000001</v>
      </c>
      <c r="CS61" s="23">
        <v>0</v>
      </c>
      <c r="CT61" s="23">
        <f t="shared" si="49"/>
        <v>0</v>
      </c>
      <c r="CU61" s="23">
        <v>0</v>
      </c>
      <c r="CV61" s="23">
        <v>0</v>
      </c>
      <c r="CW61" s="23">
        <f t="shared" si="50"/>
        <v>0</v>
      </c>
      <c r="CX61" s="23">
        <v>0</v>
      </c>
      <c r="CY61" s="23">
        <v>0</v>
      </c>
      <c r="CZ61" s="23">
        <f t="shared" si="51"/>
        <v>0</v>
      </c>
      <c r="DA61" s="23">
        <v>0</v>
      </c>
      <c r="DB61" s="23">
        <v>0</v>
      </c>
      <c r="DC61" s="23">
        <f t="shared" si="52"/>
        <v>0</v>
      </c>
      <c r="DD61" s="23">
        <v>131.82679999999999</v>
      </c>
      <c r="DE61" s="23">
        <v>0</v>
      </c>
      <c r="DF61" s="23">
        <f t="shared" si="62"/>
        <v>78915.399999999994</v>
      </c>
      <c r="DG61" s="23">
        <f t="shared" si="62"/>
        <v>39457.699999999997</v>
      </c>
      <c r="DH61" s="23">
        <f t="shared" si="6"/>
        <v>22149.263199999998</v>
      </c>
      <c r="DI61" s="23">
        <v>0</v>
      </c>
      <c r="DJ61" s="23">
        <f t="shared" si="53"/>
        <v>0</v>
      </c>
      <c r="DK61" s="23">
        <v>0</v>
      </c>
      <c r="DL61" s="23">
        <v>11.3</v>
      </c>
      <c r="DM61" s="23">
        <f t="shared" si="54"/>
        <v>5.65</v>
      </c>
      <c r="DN61" s="23">
        <v>0</v>
      </c>
      <c r="DO61" s="23">
        <v>0</v>
      </c>
      <c r="DP61" s="23">
        <f t="shared" si="55"/>
        <v>0</v>
      </c>
      <c r="DQ61" s="23">
        <v>0</v>
      </c>
      <c r="DR61" s="23">
        <v>0</v>
      </c>
      <c r="DS61" s="23">
        <f t="shared" si="56"/>
        <v>0</v>
      </c>
      <c r="DT61" s="23">
        <v>0</v>
      </c>
      <c r="DU61" s="23">
        <v>0</v>
      </c>
      <c r="DV61" s="23">
        <f t="shared" si="57"/>
        <v>0</v>
      </c>
      <c r="DW61" s="23">
        <v>0</v>
      </c>
      <c r="DX61" s="23">
        <v>0</v>
      </c>
      <c r="DY61" s="23">
        <f t="shared" si="58"/>
        <v>0</v>
      </c>
      <c r="DZ61" s="23">
        <v>0</v>
      </c>
      <c r="EA61" s="23">
        <v>0</v>
      </c>
      <c r="EB61" s="23">
        <f t="shared" si="63"/>
        <v>11.3</v>
      </c>
      <c r="EC61" s="23">
        <f t="shared" si="63"/>
        <v>5.65</v>
      </c>
      <c r="ED61" s="23">
        <f t="shared" si="8"/>
        <v>0</v>
      </c>
    </row>
    <row r="62" spans="1:134">
      <c r="A62" s="21">
        <v>53</v>
      </c>
      <c r="B62" s="31" t="s">
        <v>210</v>
      </c>
      <c r="C62" s="23">
        <v>277.29300000000001</v>
      </c>
      <c r="D62" s="23">
        <v>30.068000000000001</v>
      </c>
      <c r="E62" s="23">
        <f t="shared" si="59"/>
        <v>8159.4000000000005</v>
      </c>
      <c r="F62" s="23">
        <f t="shared" si="59"/>
        <v>4079.7000000000003</v>
      </c>
      <c r="G62" s="23">
        <f t="shared" si="59"/>
        <v>2083.8669999999997</v>
      </c>
      <c r="H62" s="23">
        <f t="shared" si="9"/>
        <v>51.078927372110684</v>
      </c>
      <c r="I62" s="23">
        <f t="shared" si="10"/>
        <v>25.539463686055342</v>
      </c>
      <c r="J62" s="23">
        <f t="shared" si="60"/>
        <v>3147.4</v>
      </c>
      <c r="K62" s="23">
        <f t="shared" si="60"/>
        <v>1573.7</v>
      </c>
      <c r="L62" s="23">
        <f t="shared" si="60"/>
        <v>413.16700000000003</v>
      </c>
      <c r="M62" s="23">
        <f t="shared" si="11"/>
        <v>26.254495774289893</v>
      </c>
      <c r="N62" s="23">
        <f t="shared" si="12"/>
        <v>13.127247887144947</v>
      </c>
      <c r="O62" s="23">
        <f t="shared" si="2"/>
        <v>580.5</v>
      </c>
      <c r="P62" s="23">
        <f t="shared" si="3"/>
        <v>290.25</v>
      </c>
      <c r="Q62" s="23">
        <f t="shared" si="3"/>
        <v>69.117999999999995</v>
      </c>
      <c r="R62" s="23">
        <f t="shared" si="13"/>
        <v>23.813264427217913</v>
      </c>
      <c r="S62" s="23">
        <f t="shared" si="14"/>
        <v>11.906632213608956</v>
      </c>
      <c r="T62" s="23">
        <v>0.2</v>
      </c>
      <c r="U62" s="23">
        <f t="shared" si="15"/>
        <v>0.1</v>
      </c>
      <c r="V62" s="23">
        <v>5.3999999999999999E-2</v>
      </c>
      <c r="W62" s="23">
        <f t="shared" si="16"/>
        <v>53.999999999999993</v>
      </c>
      <c r="X62" s="23">
        <f t="shared" si="17"/>
        <v>26.999999999999996</v>
      </c>
      <c r="Y62" s="23">
        <v>1135.3</v>
      </c>
      <c r="Z62" s="23">
        <f t="shared" si="18"/>
        <v>567.65</v>
      </c>
      <c r="AA62" s="23">
        <v>207.84899999999999</v>
      </c>
      <c r="AB62" s="23">
        <f t="shared" si="19"/>
        <v>36.615696291729058</v>
      </c>
      <c r="AC62" s="23">
        <f t="shared" si="20"/>
        <v>18.307848145864529</v>
      </c>
      <c r="AD62" s="23">
        <v>580.29999999999995</v>
      </c>
      <c r="AE62" s="23">
        <f t="shared" si="21"/>
        <v>290.14999999999998</v>
      </c>
      <c r="AF62" s="23">
        <v>69.063999999999993</v>
      </c>
      <c r="AG62" s="23">
        <f t="shared" si="22"/>
        <v>23.802860589350335</v>
      </c>
      <c r="AH62" s="23">
        <f t="shared" si="23"/>
        <v>11.901430294675167</v>
      </c>
      <c r="AI62" s="23">
        <v>25</v>
      </c>
      <c r="AJ62" s="23">
        <f t="shared" si="24"/>
        <v>12.5</v>
      </c>
      <c r="AK62" s="23">
        <v>0</v>
      </c>
      <c r="AL62" s="23">
        <f t="shared" si="25"/>
        <v>0</v>
      </c>
      <c r="AM62" s="23">
        <f t="shared" si="26"/>
        <v>0</v>
      </c>
      <c r="AN62" s="23">
        <v>0</v>
      </c>
      <c r="AO62" s="23">
        <f t="shared" si="27"/>
        <v>0</v>
      </c>
      <c r="AP62" s="23">
        <v>0</v>
      </c>
      <c r="AQ62" s="23" t="e">
        <f t="shared" si="28"/>
        <v>#DIV/0!</v>
      </c>
      <c r="AR62" s="23" t="e">
        <f t="shared" si="29"/>
        <v>#DIV/0!</v>
      </c>
      <c r="AS62" s="23">
        <v>0</v>
      </c>
      <c r="AT62" s="23">
        <f t="shared" si="30"/>
        <v>0</v>
      </c>
      <c r="AU62" s="23">
        <v>0</v>
      </c>
      <c r="AV62" s="23">
        <v>0</v>
      </c>
      <c r="AW62" s="23">
        <f t="shared" si="31"/>
        <v>0</v>
      </c>
      <c r="AX62" s="23">
        <v>0</v>
      </c>
      <c r="AY62" s="23">
        <v>5012</v>
      </c>
      <c r="AZ62" s="23">
        <f t="shared" si="32"/>
        <v>2506</v>
      </c>
      <c r="BA62" s="23">
        <v>1670.7</v>
      </c>
      <c r="BB62" s="23">
        <v>0</v>
      </c>
      <c r="BC62" s="23">
        <f t="shared" si="33"/>
        <v>0</v>
      </c>
      <c r="BD62" s="23">
        <v>0</v>
      </c>
      <c r="BE62" s="23">
        <v>0</v>
      </c>
      <c r="BF62" s="23">
        <f t="shared" si="34"/>
        <v>0</v>
      </c>
      <c r="BG62" s="23">
        <v>0</v>
      </c>
      <c r="BH62" s="23">
        <v>0</v>
      </c>
      <c r="BI62" s="23">
        <f t="shared" si="35"/>
        <v>0</v>
      </c>
      <c r="BJ62" s="23">
        <v>0</v>
      </c>
      <c r="BK62" s="23">
        <f t="shared" si="61"/>
        <v>1102</v>
      </c>
      <c r="BL62" s="23">
        <f t="shared" si="61"/>
        <v>551</v>
      </c>
      <c r="BM62" s="23">
        <f t="shared" si="61"/>
        <v>60.8</v>
      </c>
      <c r="BN62" s="23">
        <f t="shared" si="36"/>
        <v>11.03448275862069</v>
      </c>
      <c r="BO62" s="23">
        <f t="shared" si="37"/>
        <v>5.5172413793103452</v>
      </c>
      <c r="BP62" s="23">
        <v>1102</v>
      </c>
      <c r="BQ62" s="23">
        <f t="shared" si="38"/>
        <v>551</v>
      </c>
      <c r="BR62" s="23">
        <v>60.8</v>
      </c>
      <c r="BS62" s="23">
        <v>0</v>
      </c>
      <c r="BT62" s="23">
        <f t="shared" si="39"/>
        <v>0</v>
      </c>
      <c r="BU62" s="23">
        <v>0</v>
      </c>
      <c r="BV62" s="23">
        <v>0</v>
      </c>
      <c r="BW62" s="23">
        <f t="shared" si="40"/>
        <v>0</v>
      </c>
      <c r="BX62" s="23">
        <v>0</v>
      </c>
      <c r="BY62" s="23">
        <v>0</v>
      </c>
      <c r="BZ62" s="23">
        <f t="shared" si="41"/>
        <v>0</v>
      </c>
      <c r="CA62" s="23">
        <v>0</v>
      </c>
      <c r="CB62" s="23">
        <v>0</v>
      </c>
      <c r="CC62" s="23">
        <f t="shared" si="42"/>
        <v>0</v>
      </c>
      <c r="CD62" s="23">
        <v>0</v>
      </c>
      <c r="CE62" s="23">
        <v>0</v>
      </c>
      <c r="CF62" s="23">
        <f t="shared" si="43"/>
        <v>0</v>
      </c>
      <c r="CG62" s="23">
        <v>0</v>
      </c>
      <c r="CH62" s="23">
        <v>0</v>
      </c>
      <c r="CI62" s="23">
        <f t="shared" si="44"/>
        <v>0</v>
      </c>
      <c r="CJ62" s="23">
        <v>0</v>
      </c>
      <c r="CK62" s="23">
        <v>304.60000000000002</v>
      </c>
      <c r="CL62" s="23">
        <f t="shared" si="45"/>
        <v>152.30000000000001</v>
      </c>
      <c r="CM62" s="23">
        <v>75.400000000000006</v>
      </c>
      <c r="CN62" s="23">
        <v>304.60000000000002</v>
      </c>
      <c r="CO62" s="23">
        <f t="shared" si="46"/>
        <v>152.30000000000001</v>
      </c>
      <c r="CP62" s="23">
        <v>61.4</v>
      </c>
      <c r="CQ62" s="23">
        <f t="shared" si="47"/>
        <v>40.315167432698615</v>
      </c>
      <c r="CR62" s="23">
        <f t="shared" si="48"/>
        <v>20.157583716349308</v>
      </c>
      <c r="CS62" s="23">
        <v>0</v>
      </c>
      <c r="CT62" s="23">
        <f t="shared" si="49"/>
        <v>0</v>
      </c>
      <c r="CU62" s="23">
        <v>0</v>
      </c>
      <c r="CV62" s="23">
        <v>0</v>
      </c>
      <c r="CW62" s="23">
        <f t="shared" si="50"/>
        <v>0</v>
      </c>
      <c r="CX62" s="23">
        <v>0</v>
      </c>
      <c r="CY62" s="23">
        <v>0</v>
      </c>
      <c r="CZ62" s="23">
        <f t="shared" si="51"/>
        <v>0</v>
      </c>
      <c r="DA62" s="23">
        <v>0</v>
      </c>
      <c r="DB62" s="23">
        <v>0</v>
      </c>
      <c r="DC62" s="23">
        <f t="shared" si="52"/>
        <v>0</v>
      </c>
      <c r="DD62" s="23">
        <v>0</v>
      </c>
      <c r="DE62" s="23">
        <v>0</v>
      </c>
      <c r="DF62" s="23">
        <f t="shared" si="62"/>
        <v>8159.4000000000005</v>
      </c>
      <c r="DG62" s="23">
        <f t="shared" si="62"/>
        <v>4079.7000000000003</v>
      </c>
      <c r="DH62" s="23">
        <f t="shared" si="6"/>
        <v>2083.8669999999997</v>
      </c>
      <c r="DI62" s="23">
        <v>0</v>
      </c>
      <c r="DJ62" s="23">
        <f t="shared" si="53"/>
        <v>0</v>
      </c>
      <c r="DK62" s="23">
        <v>0</v>
      </c>
      <c r="DL62" s="23">
        <v>0</v>
      </c>
      <c r="DM62" s="23">
        <f t="shared" si="54"/>
        <v>0</v>
      </c>
      <c r="DN62" s="23">
        <v>0</v>
      </c>
      <c r="DO62" s="23">
        <v>0</v>
      </c>
      <c r="DP62" s="23">
        <f t="shared" si="55"/>
        <v>0</v>
      </c>
      <c r="DQ62" s="23">
        <v>0</v>
      </c>
      <c r="DR62" s="23">
        <v>0</v>
      </c>
      <c r="DS62" s="23">
        <f t="shared" si="56"/>
        <v>0</v>
      </c>
      <c r="DT62" s="23">
        <v>0</v>
      </c>
      <c r="DU62" s="23">
        <v>0</v>
      </c>
      <c r="DV62" s="23">
        <f t="shared" si="57"/>
        <v>0</v>
      </c>
      <c r="DW62" s="23">
        <v>0</v>
      </c>
      <c r="DX62" s="23">
        <v>0</v>
      </c>
      <c r="DY62" s="23">
        <f t="shared" si="58"/>
        <v>0</v>
      </c>
      <c r="DZ62" s="23">
        <v>0</v>
      </c>
      <c r="EA62" s="23">
        <v>0</v>
      </c>
      <c r="EB62" s="23">
        <f t="shared" si="63"/>
        <v>0</v>
      </c>
      <c r="EC62" s="23">
        <f t="shared" si="63"/>
        <v>0</v>
      </c>
      <c r="ED62" s="23">
        <f t="shared" si="8"/>
        <v>0</v>
      </c>
    </row>
    <row r="63" spans="1:134">
      <c r="A63" s="21">
        <v>54</v>
      </c>
      <c r="B63" s="31" t="s">
        <v>211</v>
      </c>
      <c r="C63" s="23">
        <v>8715.3647999999994</v>
      </c>
      <c r="D63" s="23">
        <v>2604.8020000000001</v>
      </c>
      <c r="E63" s="23">
        <f t="shared" si="59"/>
        <v>30335.800000000003</v>
      </c>
      <c r="F63" s="23">
        <f t="shared" si="59"/>
        <v>15167.900000000001</v>
      </c>
      <c r="G63" s="23">
        <f t="shared" si="59"/>
        <v>8553.5709999999999</v>
      </c>
      <c r="H63" s="23">
        <f t="shared" si="9"/>
        <v>56.392585657869574</v>
      </c>
      <c r="I63" s="23">
        <f t="shared" si="10"/>
        <v>28.196292828934787</v>
      </c>
      <c r="J63" s="23">
        <f t="shared" si="60"/>
        <v>15034.1</v>
      </c>
      <c r="K63" s="23">
        <f t="shared" si="60"/>
        <v>7517.05</v>
      </c>
      <c r="L63" s="23">
        <f t="shared" si="60"/>
        <v>3453.0710000000004</v>
      </c>
      <c r="M63" s="23">
        <f t="shared" si="11"/>
        <v>45.936517649875952</v>
      </c>
      <c r="N63" s="23">
        <f t="shared" si="12"/>
        <v>22.968258824937976</v>
      </c>
      <c r="O63" s="23">
        <f t="shared" si="2"/>
        <v>6041.1</v>
      </c>
      <c r="P63" s="23">
        <f t="shared" si="3"/>
        <v>3020.55</v>
      </c>
      <c r="Q63" s="23">
        <f t="shared" si="3"/>
        <v>1781.8389999999999</v>
      </c>
      <c r="R63" s="23">
        <f t="shared" si="13"/>
        <v>58.990548078992234</v>
      </c>
      <c r="S63" s="23">
        <f t="shared" si="14"/>
        <v>29.495274039496117</v>
      </c>
      <c r="T63" s="23">
        <v>0</v>
      </c>
      <c r="U63" s="23">
        <f t="shared" si="15"/>
        <v>0</v>
      </c>
      <c r="V63" s="23">
        <v>9.8000000000000004E-2</v>
      </c>
      <c r="W63" s="23" t="e">
        <f t="shared" si="16"/>
        <v>#DIV/0!</v>
      </c>
      <c r="X63" s="23" t="e">
        <f t="shared" si="17"/>
        <v>#DIV/0!</v>
      </c>
      <c r="Y63" s="23">
        <v>7250</v>
      </c>
      <c r="Z63" s="23">
        <f t="shared" si="18"/>
        <v>3625</v>
      </c>
      <c r="AA63" s="23">
        <v>849.55200000000002</v>
      </c>
      <c r="AB63" s="23">
        <f t="shared" si="19"/>
        <v>23.435917241379311</v>
      </c>
      <c r="AC63" s="23">
        <f t="shared" si="20"/>
        <v>11.717958620689656</v>
      </c>
      <c r="AD63" s="23">
        <v>6041.1</v>
      </c>
      <c r="AE63" s="23">
        <f t="shared" si="21"/>
        <v>3020.55</v>
      </c>
      <c r="AF63" s="23">
        <v>1781.741</v>
      </c>
      <c r="AG63" s="23">
        <f t="shared" si="22"/>
        <v>58.987303636754895</v>
      </c>
      <c r="AH63" s="23">
        <f t="shared" si="23"/>
        <v>29.493651818377447</v>
      </c>
      <c r="AI63" s="23">
        <v>63</v>
      </c>
      <c r="AJ63" s="23">
        <f t="shared" si="24"/>
        <v>31.5</v>
      </c>
      <c r="AK63" s="23">
        <v>133.72999999999999</v>
      </c>
      <c r="AL63" s="23">
        <f t="shared" si="25"/>
        <v>424.53968253968253</v>
      </c>
      <c r="AM63" s="23">
        <f t="shared" si="26"/>
        <v>212.26984126984127</v>
      </c>
      <c r="AN63" s="23">
        <v>0</v>
      </c>
      <c r="AO63" s="23">
        <f t="shared" si="27"/>
        <v>0</v>
      </c>
      <c r="AP63" s="23">
        <v>0</v>
      </c>
      <c r="AQ63" s="23" t="e">
        <f t="shared" si="28"/>
        <v>#DIV/0!</v>
      </c>
      <c r="AR63" s="23" t="e">
        <f t="shared" si="29"/>
        <v>#DIV/0!</v>
      </c>
      <c r="AS63" s="23">
        <v>0</v>
      </c>
      <c r="AT63" s="23">
        <f t="shared" si="30"/>
        <v>0</v>
      </c>
      <c r="AU63" s="23">
        <v>0</v>
      </c>
      <c r="AV63" s="23">
        <v>0</v>
      </c>
      <c r="AW63" s="23">
        <f t="shared" si="31"/>
        <v>0</v>
      </c>
      <c r="AX63" s="23">
        <v>0</v>
      </c>
      <c r="AY63" s="23">
        <v>15301.7</v>
      </c>
      <c r="AZ63" s="23">
        <f t="shared" si="32"/>
        <v>7650.85</v>
      </c>
      <c r="BA63" s="23">
        <v>5100.5</v>
      </c>
      <c r="BB63" s="23">
        <v>0</v>
      </c>
      <c r="BC63" s="23">
        <f t="shared" si="33"/>
        <v>0</v>
      </c>
      <c r="BD63" s="23">
        <v>0</v>
      </c>
      <c r="BE63" s="23">
        <v>0</v>
      </c>
      <c r="BF63" s="23">
        <f t="shared" si="34"/>
        <v>0</v>
      </c>
      <c r="BG63" s="23">
        <v>0</v>
      </c>
      <c r="BH63" s="23">
        <v>0</v>
      </c>
      <c r="BI63" s="23">
        <f t="shared" si="35"/>
        <v>0</v>
      </c>
      <c r="BJ63" s="23">
        <v>0</v>
      </c>
      <c r="BK63" s="23">
        <f t="shared" si="61"/>
        <v>1030</v>
      </c>
      <c r="BL63" s="23">
        <f t="shared" si="61"/>
        <v>515</v>
      </c>
      <c r="BM63" s="23">
        <f t="shared" si="61"/>
        <v>585.65</v>
      </c>
      <c r="BN63" s="23">
        <f t="shared" si="36"/>
        <v>113.71844660194175</v>
      </c>
      <c r="BO63" s="23">
        <f t="shared" si="37"/>
        <v>56.859223300970875</v>
      </c>
      <c r="BP63" s="23">
        <v>1030</v>
      </c>
      <c r="BQ63" s="23">
        <f t="shared" si="38"/>
        <v>515</v>
      </c>
      <c r="BR63" s="23">
        <v>480.65</v>
      </c>
      <c r="BS63" s="23">
        <v>0</v>
      </c>
      <c r="BT63" s="23">
        <f t="shared" si="39"/>
        <v>0</v>
      </c>
      <c r="BU63" s="23">
        <v>0</v>
      </c>
      <c r="BV63" s="23">
        <v>0</v>
      </c>
      <c r="BW63" s="23">
        <f t="shared" si="40"/>
        <v>0</v>
      </c>
      <c r="BX63" s="23">
        <v>0</v>
      </c>
      <c r="BY63" s="23">
        <v>0</v>
      </c>
      <c r="BZ63" s="23">
        <f t="shared" si="41"/>
        <v>0</v>
      </c>
      <c r="CA63" s="23">
        <v>105</v>
      </c>
      <c r="CB63" s="23">
        <v>0</v>
      </c>
      <c r="CC63" s="23">
        <f t="shared" si="42"/>
        <v>0</v>
      </c>
      <c r="CD63" s="23">
        <v>0</v>
      </c>
      <c r="CE63" s="23">
        <v>0</v>
      </c>
      <c r="CF63" s="23">
        <f t="shared" si="43"/>
        <v>0</v>
      </c>
      <c r="CG63" s="23">
        <v>0</v>
      </c>
      <c r="CH63" s="23">
        <v>0</v>
      </c>
      <c r="CI63" s="23">
        <f t="shared" si="44"/>
        <v>0</v>
      </c>
      <c r="CJ63" s="23">
        <v>0</v>
      </c>
      <c r="CK63" s="23">
        <v>650</v>
      </c>
      <c r="CL63" s="23">
        <f t="shared" si="45"/>
        <v>325</v>
      </c>
      <c r="CM63" s="23">
        <v>102.3</v>
      </c>
      <c r="CN63" s="23">
        <v>650</v>
      </c>
      <c r="CO63" s="23">
        <f t="shared" si="46"/>
        <v>325</v>
      </c>
      <c r="CP63" s="23">
        <v>98.3</v>
      </c>
      <c r="CQ63" s="23">
        <f t="shared" si="47"/>
        <v>30.246153846153845</v>
      </c>
      <c r="CR63" s="23">
        <f t="shared" si="48"/>
        <v>15.123076923076923</v>
      </c>
      <c r="CS63" s="23">
        <v>0</v>
      </c>
      <c r="CT63" s="23">
        <f t="shared" si="49"/>
        <v>0</v>
      </c>
      <c r="CU63" s="23">
        <v>0</v>
      </c>
      <c r="CV63" s="23">
        <v>0</v>
      </c>
      <c r="CW63" s="23">
        <f t="shared" si="50"/>
        <v>0</v>
      </c>
      <c r="CX63" s="23">
        <v>0</v>
      </c>
      <c r="CY63" s="23">
        <v>0</v>
      </c>
      <c r="CZ63" s="23">
        <f t="shared" si="51"/>
        <v>0</v>
      </c>
      <c r="DA63" s="23">
        <v>0</v>
      </c>
      <c r="DB63" s="23">
        <v>0</v>
      </c>
      <c r="DC63" s="23">
        <f t="shared" si="52"/>
        <v>0</v>
      </c>
      <c r="DD63" s="23">
        <v>0</v>
      </c>
      <c r="DE63" s="23">
        <v>0</v>
      </c>
      <c r="DF63" s="23">
        <f t="shared" si="62"/>
        <v>30335.800000000003</v>
      </c>
      <c r="DG63" s="23">
        <f t="shared" si="62"/>
        <v>15167.900000000001</v>
      </c>
      <c r="DH63" s="23">
        <f t="shared" si="6"/>
        <v>8553.5709999999999</v>
      </c>
      <c r="DI63" s="23">
        <v>0</v>
      </c>
      <c r="DJ63" s="23">
        <f t="shared" si="53"/>
        <v>0</v>
      </c>
      <c r="DK63" s="23">
        <v>0</v>
      </c>
      <c r="DL63" s="23">
        <v>0</v>
      </c>
      <c r="DM63" s="23">
        <f t="shared" si="54"/>
        <v>0</v>
      </c>
      <c r="DN63" s="23">
        <v>0</v>
      </c>
      <c r="DO63" s="23">
        <v>0</v>
      </c>
      <c r="DP63" s="23">
        <f t="shared" si="55"/>
        <v>0</v>
      </c>
      <c r="DQ63" s="23">
        <v>0</v>
      </c>
      <c r="DR63" s="23">
        <v>0</v>
      </c>
      <c r="DS63" s="23">
        <f t="shared" si="56"/>
        <v>0</v>
      </c>
      <c r="DT63" s="23">
        <v>0</v>
      </c>
      <c r="DU63" s="23">
        <v>0</v>
      </c>
      <c r="DV63" s="23">
        <f t="shared" si="57"/>
        <v>0</v>
      </c>
      <c r="DW63" s="23">
        <v>0</v>
      </c>
      <c r="DX63" s="23">
        <v>0</v>
      </c>
      <c r="DY63" s="23">
        <f t="shared" si="58"/>
        <v>0</v>
      </c>
      <c r="DZ63" s="23">
        <v>0</v>
      </c>
      <c r="EA63" s="23">
        <v>0</v>
      </c>
      <c r="EB63" s="23">
        <f t="shared" si="63"/>
        <v>0</v>
      </c>
      <c r="EC63" s="23">
        <f t="shared" si="63"/>
        <v>0</v>
      </c>
      <c r="ED63" s="23">
        <f t="shared" si="8"/>
        <v>0</v>
      </c>
    </row>
    <row r="64" spans="1:134">
      <c r="A64" s="21">
        <v>55</v>
      </c>
      <c r="B64" s="31" t="s">
        <v>212</v>
      </c>
      <c r="C64" s="23">
        <v>2322.9265999999998</v>
      </c>
      <c r="D64" s="23">
        <v>52859.688000000002</v>
      </c>
      <c r="E64" s="23">
        <f t="shared" si="59"/>
        <v>164054.79999999999</v>
      </c>
      <c r="F64" s="23">
        <f t="shared" si="59"/>
        <v>82027.399999999994</v>
      </c>
      <c r="G64" s="23">
        <f t="shared" si="59"/>
        <v>54220.177500000005</v>
      </c>
      <c r="H64" s="23">
        <f t="shared" si="9"/>
        <v>66.100080582829648</v>
      </c>
      <c r="I64" s="23">
        <f t="shared" si="10"/>
        <v>33.050040291414824</v>
      </c>
      <c r="J64" s="23">
        <f t="shared" si="60"/>
        <v>32900</v>
      </c>
      <c r="K64" s="23">
        <f t="shared" si="60"/>
        <v>16450</v>
      </c>
      <c r="L64" s="23">
        <f t="shared" si="60"/>
        <v>10501.877500000001</v>
      </c>
      <c r="M64" s="23">
        <f t="shared" si="11"/>
        <v>63.841200607902735</v>
      </c>
      <c r="N64" s="23">
        <f t="shared" si="12"/>
        <v>31.920600303951367</v>
      </c>
      <c r="O64" s="23">
        <f t="shared" si="2"/>
        <v>7662.5</v>
      </c>
      <c r="P64" s="23">
        <f t="shared" si="3"/>
        <v>3831.25</v>
      </c>
      <c r="Q64" s="23">
        <f t="shared" si="3"/>
        <v>7025.8739999999998</v>
      </c>
      <c r="R64" s="23">
        <f t="shared" si="13"/>
        <v>183.38333442088091</v>
      </c>
      <c r="S64" s="23">
        <f t="shared" si="14"/>
        <v>91.691667210440457</v>
      </c>
      <c r="T64" s="23">
        <v>149.19999999999999</v>
      </c>
      <c r="U64" s="23">
        <f t="shared" si="15"/>
        <v>74.599999999999994</v>
      </c>
      <c r="V64" s="23">
        <v>1160.5899999999999</v>
      </c>
      <c r="W64" s="23">
        <f t="shared" si="16"/>
        <v>1555.750670241287</v>
      </c>
      <c r="X64" s="23">
        <f t="shared" si="17"/>
        <v>777.87533512064351</v>
      </c>
      <c r="Y64" s="23">
        <v>15716.6</v>
      </c>
      <c r="Z64" s="23">
        <f t="shared" si="18"/>
        <v>7858.3</v>
      </c>
      <c r="AA64" s="23">
        <v>776.57</v>
      </c>
      <c r="AB64" s="23">
        <f t="shared" si="19"/>
        <v>9.8821628087499853</v>
      </c>
      <c r="AC64" s="23">
        <f t="shared" si="20"/>
        <v>4.9410814043749927</v>
      </c>
      <c r="AD64" s="23">
        <v>7513.3</v>
      </c>
      <c r="AE64" s="23">
        <f t="shared" si="21"/>
        <v>3756.65</v>
      </c>
      <c r="AF64" s="23">
        <v>5865.2839999999997</v>
      </c>
      <c r="AG64" s="23">
        <f t="shared" si="22"/>
        <v>156.13070155590751</v>
      </c>
      <c r="AH64" s="23">
        <f t="shared" si="23"/>
        <v>78.065350777953753</v>
      </c>
      <c r="AI64" s="23">
        <v>1741</v>
      </c>
      <c r="AJ64" s="23">
        <f t="shared" si="24"/>
        <v>870.5</v>
      </c>
      <c r="AK64" s="23">
        <v>216</v>
      </c>
      <c r="AL64" s="23">
        <f t="shared" si="25"/>
        <v>24.813325674899485</v>
      </c>
      <c r="AM64" s="23">
        <f t="shared" si="26"/>
        <v>12.406662837449742</v>
      </c>
      <c r="AN64" s="23">
        <v>0</v>
      </c>
      <c r="AO64" s="23">
        <f t="shared" si="27"/>
        <v>0</v>
      </c>
      <c r="AP64" s="23">
        <v>0</v>
      </c>
      <c r="AQ64" s="23" t="e">
        <f t="shared" si="28"/>
        <v>#DIV/0!</v>
      </c>
      <c r="AR64" s="23" t="e">
        <f t="shared" si="29"/>
        <v>#DIV/0!</v>
      </c>
      <c r="AS64" s="23">
        <v>0</v>
      </c>
      <c r="AT64" s="23">
        <f t="shared" si="30"/>
        <v>0</v>
      </c>
      <c r="AU64" s="23">
        <v>0</v>
      </c>
      <c r="AV64" s="23">
        <v>0</v>
      </c>
      <c r="AW64" s="23">
        <f t="shared" si="31"/>
        <v>0</v>
      </c>
      <c r="AX64" s="23">
        <v>0</v>
      </c>
      <c r="AY64" s="23">
        <v>131154.79999999999</v>
      </c>
      <c r="AZ64" s="23">
        <f t="shared" si="32"/>
        <v>65577.399999999994</v>
      </c>
      <c r="BA64" s="23">
        <v>43718.3</v>
      </c>
      <c r="BB64" s="23">
        <v>0</v>
      </c>
      <c r="BC64" s="23">
        <f t="shared" si="33"/>
        <v>0</v>
      </c>
      <c r="BD64" s="23">
        <v>0</v>
      </c>
      <c r="BE64" s="23">
        <v>0</v>
      </c>
      <c r="BF64" s="23">
        <f t="shared" si="34"/>
        <v>0</v>
      </c>
      <c r="BG64" s="23">
        <v>0</v>
      </c>
      <c r="BH64" s="23">
        <v>0</v>
      </c>
      <c r="BI64" s="23">
        <f t="shared" si="35"/>
        <v>0</v>
      </c>
      <c r="BJ64" s="23">
        <v>0</v>
      </c>
      <c r="BK64" s="23">
        <f t="shared" si="61"/>
        <v>3349.8999999999996</v>
      </c>
      <c r="BL64" s="23">
        <f t="shared" si="61"/>
        <v>1674.9499999999998</v>
      </c>
      <c r="BM64" s="23">
        <f t="shared" si="61"/>
        <v>1476.8520000000001</v>
      </c>
      <c r="BN64" s="23">
        <f t="shared" si="36"/>
        <v>88.172900683602506</v>
      </c>
      <c r="BO64" s="23">
        <f t="shared" si="37"/>
        <v>44.086450341801253</v>
      </c>
      <c r="BP64" s="23">
        <v>1132.3</v>
      </c>
      <c r="BQ64" s="23">
        <f t="shared" si="38"/>
        <v>566.15</v>
      </c>
      <c r="BR64" s="23">
        <v>0</v>
      </c>
      <c r="BS64" s="23">
        <v>2217.6</v>
      </c>
      <c r="BT64" s="23">
        <f t="shared" si="39"/>
        <v>1108.8</v>
      </c>
      <c r="BU64" s="23">
        <v>1476.8520000000001</v>
      </c>
      <c r="BV64" s="23">
        <v>0</v>
      </c>
      <c r="BW64" s="23">
        <f t="shared" si="40"/>
        <v>0</v>
      </c>
      <c r="BX64" s="23">
        <v>0</v>
      </c>
      <c r="BY64" s="23">
        <v>0</v>
      </c>
      <c r="BZ64" s="23">
        <f t="shared" si="41"/>
        <v>0</v>
      </c>
      <c r="CA64" s="23">
        <v>0</v>
      </c>
      <c r="CB64" s="23">
        <v>0</v>
      </c>
      <c r="CC64" s="23">
        <f t="shared" si="42"/>
        <v>0</v>
      </c>
      <c r="CD64" s="23">
        <v>0</v>
      </c>
      <c r="CE64" s="23">
        <v>0</v>
      </c>
      <c r="CF64" s="23">
        <f t="shared" si="43"/>
        <v>0</v>
      </c>
      <c r="CG64" s="23">
        <v>0</v>
      </c>
      <c r="CH64" s="23">
        <v>0</v>
      </c>
      <c r="CI64" s="23">
        <f t="shared" si="44"/>
        <v>0</v>
      </c>
      <c r="CJ64" s="23">
        <v>0</v>
      </c>
      <c r="CK64" s="23">
        <v>4425</v>
      </c>
      <c r="CL64" s="23">
        <f t="shared" si="45"/>
        <v>2212.5</v>
      </c>
      <c r="CM64" s="23">
        <v>863.7</v>
      </c>
      <c r="CN64" s="23">
        <v>2000</v>
      </c>
      <c r="CO64" s="23">
        <f t="shared" si="46"/>
        <v>1000</v>
      </c>
      <c r="CP64" s="23">
        <v>0</v>
      </c>
      <c r="CQ64" s="23">
        <f t="shared" si="47"/>
        <v>0</v>
      </c>
      <c r="CR64" s="23">
        <f t="shared" si="48"/>
        <v>0</v>
      </c>
      <c r="CS64" s="23">
        <v>5</v>
      </c>
      <c r="CT64" s="23">
        <f t="shared" si="49"/>
        <v>2.5</v>
      </c>
      <c r="CU64" s="23">
        <v>142.88149999999999</v>
      </c>
      <c r="CV64" s="23">
        <v>0</v>
      </c>
      <c r="CW64" s="23">
        <f t="shared" si="50"/>
        <v>0</v>
      </c>
      <c r="CX64" s="23">
        <v>0</v>
      </c>
      <c r="CY64" s="23">
        <v>0</v>
      </c>
      <c r="CZ64" s="23">
        <f t="shared" si="51"/>
        <v>0</v>
      </c>
      <c r="DA64" s="23">
        <v>0</v>
      </c>
      <c r="DB64" s="23">
        <v>0</v>
      </c>
      <c r="DC64" s="23">
        <f t="shared" si="52"/>
        <v>0</v>
      </c>
      <c r="DD64" s="23">
        <v>0</v>
      </c>
      <c r="DE64" s="23">
        <v>0</v>
      </c>
      <c r="DF64" s="23">
        <f t="shared" si="62"/>
        <v>164054.79999999999</v>
      </c>
      <c r="DG64" s="23">
        <f t="shared" si="62"/>
        <v>82027.399999999994</v>
      </c>
      <c r="DH64" s="23">
        <f t="shared" si="6"/>
        <v>54220.177500000005</v>
      </c>
      <c r="DI64" s="23">
        <v>0</v>
      </c>
      <c r="DJ64" s="23">
        <f t="shared" si="53"/>
        <v>0</v>
      </c>
      <c r="DK64" s="23">
        <v>0</v>
      </c>
      <c r="DL64" s="23">
        <v>0</v>
      </c>
      <c r="DM64" s="23">
        <f t="shared" si="54"/>
        <v>0</v>
      </c>
      <c r="DN64" s="23">
        <v>0</v>
      </c>
      <c r="DO64" s="23">
        <v>0</v>
      </c>
      <c r="DP64" s="23">
        <f t="shared" si="55"/>
        <v>0</v>
      </c>
      <c r="DQ64" s="23">
        <v>0</v>
      </c>
      <c r="DR64" s="23">
        <v>0</v>
      </c>
      <c r="DS64" s="23">
        <f t="shared" si="56"/>
        <v>0</v>
      </c>
      <c r="DT64" s="23">
        <v>0</v>
      </c>
      <c r="DU64" s="23">
        <v>0</v>
      </c>
      <c r="DV64" s="23">
        <f t="shared" si="57"/>
        <v>0</v>
      </c>
      <c r="DW64" s="23">
        <v>0</v>
      </c>
      <c r="DX64" s="23">
        <v>32800</v>
      </c>
      <c r="DY64" s="23">
        <f t="shared" si="58"/>
        <v>16400</v>
      </c>
      <c r="DZ64" s="23">
        <v>0</v>
      </c>
      <c r="EA64" s="23">
        <v>0</v>
      </c>
      <c r="EB64" s="23">
        <f t="shared" si="63"/>
        <v>32800</v>
      </c>
      <c r="EC64" s="23">
        <f t="shared" si="63"/>
        <v>16400</v>
      </c>
      <c r="ED64" s="23">
        <f t="shared" si="8"/>
        <v>0</v>
      </c>
    </row>
    <row r="65" spans="1:134">
      <c r="A65" s="21">
        <v>56</v>
      </c>
      <c r="B65" s="29" t="s">
        <v>213</v>
      </c>
      <c r="C65" s="23">
        <v>33488.813999999998</v>
      </c>
      <c r="D65" s="23">
        <v>10049.804099999999</v>
      </c>
      <c r="E65" s="23">
        <f t="shared" si="59"/>
        <v>183509.6</v>
      </c>
      <c r="F65" s="23">
        <f t="shared" si="59"/>
        <v>91754.799999999988</v>
      </c>
      <c r="G65" s="23">
        <f t="shared" si="59"/>
        <v>53169.419699999999</v>
      </c>
      <c r="H65" s="23">
        <f t="shared" si="9"/>
        <v>57.947289624085066</v>
      </c>
      <c r="I65" s="23">
        <f t="shared" si="10"/>
        <v>28.973644812042533</v>
      </c>
      <c r="J65" s="23">
        <f t="shared" si="60"/>
        <v>27311.3</v>
      </c>
      <c r="K65" s="23">
        <f t="shared" si="60"/>
        <v>13655.65</v>
      </c>
      <c r="L65" s="23">
        <f t="shared" si="60"/>
        <v>9739.1196999999993</v>
      </c>
      <c r="M65" s="23">
        <f t="shared" si="11"/>
        <v>71.319341810898777</v>
      </c>
      <c r="N65" s="23">
        <f t="shared" si="12"/>
        <v>35.659670905449389</v>
      </c>
      <c r="O65" s="23">
        <f t="shared" si="2"/>
        <v>11113.8</v>
      </c>
      <c r="P65" s="23">
        <f t="shared" si="3"/>
        <v>5556.9</v>
      </c>
      <c r="Q65" s="23">
        <f t="shared" si="3"/>
        <v>6962.6260000000002</v>
      </c>
      <c r="R65" s="23">
        <f t="shared" si="13"/>
        <v>125.29694613903438</v>
      </c>
      <c r="S65" s="23">
        <f t="shared" si="14"/>
        <v>62.648473069517188</v>
      </c>
      <c r="T65" s="23">
        <v>263.5</v>
      </c>
      <c r="U65" s="23">
        <f t="shared" si="15"/>
        <v>131.75</v>
      </c>
      <c r="V65" s="23">
        <v>113.462</v>
      </c>
      <c r="W65" s="23">
        <f t="shared" si="16"/>
        <v>86.119165085389</v>
      </c>
      <c r="X65" s="23">
        <f t="shared" si="17"/>
        <v>43.0595825426945</v>
      </c>
      <c r="Y65" s="23">
        <v>7452</v>
      </c>
      <c r="Z65" s="23">
        <f t="shared" si="18"/>
        <v>3726</v>
      </c>
      <c r="AA65" s="23">
        <v>1083.3436999999999</v>
      </c>
      <c r="AB65" s="23">
        <f t="shared" si="19"/>
        <v>29.075246913580244</v>
      </c>
      <c r="AC65" s="23">
        <f t="shared" si="20"/>
        <v>14.537623456790122</v>
      </c>
      <c r="AD65" s="23">
        <v>10850.3</v>
      </c>
      <c r="AE65" s="23">
        <f t="shared" si="21"/>
        <v>5425.15</v>
      </c>
      <c r="AF65" s="23">
        <v>6849.1639999999998</v>
      </c>
      <c r="AG65" s="23">
        <f t="shared" si="22"/>
        <v>126.24838022911808</v>
      </c>
      <c r="AH65" s="23">
        <f t="shared" si="23"/>
        <v>63.124190114559042</v>
      </c>
      <c r="AI65" s="23">
        <v>300</v>
      </c>
      <c r="AJ65" s="23">
        <f t="shared" si="24"/>
        <v>150</v>
      </c>
      <c r="AK65" s="23">
        <v>31.4</v>
      </c>
      <c r="AL65" s="23">
        <f t="shared" si="25"/>
        <v>20.93333333333333</v>
      </c>
      <c r="AM65" s="23">
        <f t="shared" si="26"/>
        <v>10.466666666666665</v>
      </c>
      <c r="AN65" s="23">
        <v>0</v>
      </c>
      <c r="AO65" s="23">
        <f t="shared" si="27"/>
        <v>0</v>
      </c>
      <c r="AP65" s="23">
        <v>0</v>
      </c>
      <c r="AQ65" s="23" t="e">
        <f t="shared" si="28"/>
        <v>#DIV/0!</v>
      </c>
      <c r="AR65" s="23" t="e">
        <f t="shared" si="29"/>
        <v>#DIV/0!</v>
      </c>
      <c r="AS65" s="23">
        <v>0</v>
      </c>
      <c r="AT65" s="23">
        <f t="shared" si="30"/>
        <v>0</v>
      </c>
      <c r="AU65" s="23">
        <v>0</v>
      </c>
      <c r="AV65" s="23">
        <v>0</v>
      </c>
      <c r="AW65" s="23">
        <f t="shared" si="31"/>
        <v>0</v>
      </c>
      <c r="AX65" s="23">
        <v>0</v>
      </c>
      <c r="AY65" s="23">
        <v>129734.2</v>
      </c>
      <c r="AZ65" s="23">
        <f t="shared" si="32"/>
        <v>64867.099999999991</v>
      </c>
      <c r="BA65" s="23">
        <v>43244.800000000003</v>
      </c>
      <c r="BB65" s="23">
        <v>654.5</v>
      </c>
      <c r="BC65" s="23">
        <f t="shared" si="33"/>
        <v>327.25</v>
      </c>
      <c r="BD65" s="23">
        <v>185.5</v>
      </c>
      <c r="BE65" s="23">
        <v>0</v>
      </c>
      <c r="BF65" s="23">
        <f t="shared" si="34"/>
        <v>0</v>
      </c>
      <c r="BG65" s="23">
        <v>0</v>
      </c>
      <c r="BH65" s="23">
        <v>0</v>
      </c>
      <c r="BI65" s="23">
        <f t="shared" si="35"/>
        <v>0</v>
      </c>
      <c r="BJ65" s="23">
        <v>0</v>
      </c>
      <c r="BK65" s="23">
        <f t="shared" si="61"/>
        <v>3010.5</v>
      </c>
      <c r="BL65" s="23">
        <f t="shared" si="61"/>
        <v>1505.25</v>
      </c>
      <c r="BM65" s="23">
        <f t="shared" si="61"/>
        <v>634.66999999999996</v>
      </c>
      <c r="BN65" s="23">
        <f t="shared" si="36"/>
        <v>42.163760172728779</v>
      </c>
      <c r="BO65" s="23">
        <f t="shared" si="37"/>
        <v>21.081880086364389</v>
      </c>
      <c r="BP65" s="23">
        <v>3010.5</v>
      </c>
      <c r="BQ65" s="23">
        <f t="shared" si="38"/>
        <v>1505.25</v>
      </c>
      <c r="BR65" s="23">
        <v>634.66999999999996</v>
      </c>
      <c r="BS65" s="23">
        <v>0</v>
      </c>
      <c r="BT65" s="23">
        <f t="shared" si="39"/>
        <v>0</v>
      </c>
      <c r="BU65" s="23">
        <v>0</v>
      </c>
      <c r="BV65" s="23">
        <v>0</v>
      </c>
      <c r="BW65" s="23">
        <f t="shared" si="40"/>
        <v>0</v>
      </c>
      <c r="BX65" s="23">
        <v>0</v>
      </c>
      <c r="BY65" s="23">
        <v>0</v>
      </c>
      <c r="BZ65" s="23">
        <f t="shared" si="41"/>
        <v>0</v>
      </c>
      <c r="CA65" s="23">
        <v>0</v>
      </c>
      <c r="CB65" s="23">
        <v>0</v>
      </c>
      <c r="CC65" s="23">
        <f t="shared" si="42"/>
        <v>0</v>
      </c>
      <c r="CD65" s="23">
        <v>0</v>
      </c>
      <c r="CE65" s="23">
        <v>0</v>
      </c>
      <c r="CF65" s="23">
        <f t="shared" si="43"/>
        <v>0</v>
      </c>
      <c r="CG65" s="23">
        <v>0</v>
      </c>
      <c r="CH65" s="23">
        <v>0</v>
      </c>
      <c r="CI65" s="23">
        <f t="shared" si="44"/>
        <v>0</v>
      </c>
      <c r="CJ65" s="23">
        <v>0</v>
      </c>
      <c r="CK65" s="23">
        <v>5215</v>
      </c>
      <c r="CL65" s="23">
        <f t="shared" si="45"/>
        <v>2607.5</v>
      </c>
      <c r="CM65" s="23">
        <v>727.4</v>
      </c>
      <c r="CN65" s="23">
        <v>1800</v>
      </c>
      <c r="CO65" s="23">
        <f t="shared" si="46"/>
        <v>900</v>
      </c>
      <c r="CP65" s="23">
        <v>63.4</v>
      </c>
      <c r="CQ65" s="23">
        <f t="shared" si="47"/>
        <v>7.0444444444444452</v>
      </c>
      <c r="CR65" s="23">
        <f t="shared" si="48"/>
        <v>3.5222222222222226</v>
      </c>
      <c r="CS65" s="23">
        <v>0</v>
      </c>
      <c r="CT65" s="23">
        <f t="shared" si="49"/>
        <v>0</v>
      </c>
      <c r="CU65" s="23">
        <v>0</v>
      </c>
      <c r="CV65" s="23">
        <v>20</v>
      </c>
      <c r="CW65" s="23">
        <f t="shared" si="50"/>
        <v>10</v>
      </c>
      <c r="CX65" s="23">
        <v>0</v>
      </c>
      <c r="CY65" s="23">
        <v>0</v>
      </c>
      <c r="CZ65" s="23">
        <f t="shared" si="51"/>
        <v>0</v>
      </c>
      <c r="DA65" s="23">
        <v>0</v>
      </c>
      <c r="DB65" s="23">
        <v>200</v>
      </c>
      <c r="DC65" s="23">
        <f t="shared" si="52"/>
        <v>100</v>
      </c>
      <c r="DD65" s="23">
        <v>299.68</v>
      </c>
      <c r="DE65" s="23">
        <v>0</v>
      </c>
      <c r="DF65" s="23">
        <f t="shared" si="62"/>
        <v>157700</v>
      </c>
      <c r="DG65" s="23">
        <f t="shared" si="62"/>
        <v>78849.999999999985</v>
      </c>
      <c r="DH65" s="23">
        <f t="shared" si="6"/>
        <v>53169.419699999999</v>
      </c>
      <c r="DI65" s="23">
        <v>0</v>
      </c>
      <c r="DJ65" s="23">
        <f t="shared" si="53"/>
        <v>0</v>
      </c>
      <c r="DK65" s="23">
        <v>0</v>
      </c>
      <c r="DL65" s="23">
        <v>25809.599999999999</v>
      </c>
      <c r="DM65" s="23">
        <f t="shared" si="54"/>
        <v>12904.8</v>
      </c>
      <c r="DN65" s="23">
        <v>0</v>
      </c>
      <c r="DO65" s="23">
        <v>0</v>
      </c>
      <c r="DP65" s="23">
        <f t="shared" si="55"/>
        <v>0</v>
      </c>
      <c r="DQ65" s="23">
        <v>0</v>
      </c>
      <c r="DR65" s="23">
        <v>0</v>
      </c>
      <c r="DS65" s="23">
        <f t="shared" si="56"/>
        <v>0</v>
      </c>
      <c r="DT65" s="23">
        <v>0</v>
      </c>
      <c r="DU65" s="23">
        <v>0</v>
      </c>
      <c r="DV65" s="23">
        <f t="shared" si="57"/>
        <v>0</v>
      </c>
      <c r="DW65" s="23">
        <v>0</v>
      </c>
      <c r="DX65" s="23">
        <v>0</v>
      </c>
      <c r="DY65" s="23">
        <f t="shared" si="58"/>
        <v>0</v>
      </c>
      <c r="DZ65" s="23">
        <v>0</v>
      </c>
      <c r="EA65" s="23">
        <v>0</v>
      </c>
      <c r="EB65" s="23">
        <f t="shared" si="63"/>
        <v>25809.599999999999</v>
      </c>
      <c r="EC65" s="23">
        <f t="shared" si="63"/>
        <v>12904.8</v>
      </c>
      <c r="ED65" s="23">
        <f t="shared" si="8"/>
        <v>0</v>
      </c>
    </row>
    <row r="66" spans="1:134">
      <c r="A66" s="21">
        <v>57</v>
      </c>
      <c r="B66" s="29" t="s">
        <v>214</v>
      </c>
      <c r="C66" s="23">
        <v>9300.3222000000005</v>
      </c>
      <c r="D66" s="23">
        <v>7039.0594000000001</v>
      </c>
      <c r="E66" s="23">
        <f t="shared" si="59"/>
        <v>57040.5</v>
      </c>
      <c r="F66" s="23">
        <f t="shared" si="59"/>
        <v>28520.25</v>
      </c>
      <c r="G66" s="23">
        <f t="shared" si="59"/>
        <v>15144.539000000001</v>
      </c>
      <c r="H66" s="23">
        <f t="shared" si="9"/>
        <v>53.101003672828959</v>
      </c>
      <c r="I66" s="23">
        <f t="shared" si="10"/>
        <v>26.55050183641448</v>
      </c>
      <c r="J66" s="23">
        <f t="shared" si="60"/>
        <v>10381.6</v>
      </c>
      <c r="K66" s="23">
        <f t="shared" si="60"/>
        <v>5190.8</v>
      </c>
      <c r="L66" s="23">
        <f t="shared" si="60"/>
        <v>2538.4390000000003</v>
      </c>
      <c r="M66" s="23">
        <f t="shared" si="11"/>
        <v>48.902654696771215</v>
      </c>
      <c r="N66" s="23">
        <f t="shared" si="12"/>
        <v>24.451327348385608</v>
      </c>
      <c r="O66" s="23">
        <f t="shared" si="2"/>
        <v>4873.6000000000004</v>
      </c>
      <c r="P66" s="23">
        <f t="shared" si="3"/>
        <v>2436.8000000000002</v>
      </c>
      <c r="Q66" s="23">
        <f t="shared" si="3"/>
        <v>1408.623</v>
      </c>
      <c r="R66" s="23">
        <f t="shared" si="13"/>
        <v>57.80626231122784</v>
      </c>
      <c r="S66" s="23">
        <f t="shared" si="14"/>
        <v>28.90313115561392</v>
      </c>
      <c r="T66" s="23">
        <v>155.6</v>
      </c>
      <c r="U66" s="23">
        <f t="shared" si="15"/>
        <v>77.8</v>
      </c>
      <c r="V66" s="23">
        <v>0.29899999999999999</v>
      </c>
      <c r="W66" s="23">
        <f t="shared" si="16"/>
        <v>0.38431876606683801</v>
      </c>
      <c r="X66" s="23">
        <f t="shared" si="17"/>
        <v>0.19215938303341901</v>
      </c>
      <c r="Y66" s="23">
        <v>3326.4</v>
      </c>
      <c r="Z66" s="23">
        <f t="shared" si="18"/>
        <v>1663.1999999999998</v>
      </c>
      <c r="AA66" s="23">
        <v>305.62599999999998</v>
      </c>
      <c r="AB66" s="23">
        <f t="shared" si="19"/>
        <v>18.375781625781627</v>
      </c>
      <c r="AC66" s="23">
        <f t="shared" si="20"/>
        <v>9.1878908128908119</v>
      </c>
      <c r="AD66" s="23">
        <v>4718</v>
      </c>
      <c r="AE66" s="23">
        <f t="shared" si="21"/>
        <v>2359</v>
      </c>
      <c r="AF66" s="23">
        <v>1408.3240000000001</v>
      </c>
      <c r="AG66" s="23">
        <f t="shared" si="22"/>
        <v>59.700042390843578</v>
      </c>
      <c r="AH66" s="23">
        <f t="shared" si="23"/>
        <v>29.850021195421789</v>
      </c>
      <c r="AI66" s="23">
        <v>60</v>
      </c>
      <c r="AJ66" s="23">
        <f t="shared" si="24"/>
        <v>30</v>
      </c>
      <c r="AK66" s="23">
        <v>30</v>
      </c>
      <c r="AL66" s="23">
        <f t="shared" si="25"/>
        <v>100</v>
      </c>
      <c r="AM66" s="23">
        <f t="shared" si="26"/>
        <v>50</v>
      </c>
      <c r="AN66" s="23">
        <v>0</v>
      </c>
      <c r="AO66" s="23">
        <f t="shared" si="27"/>
        <v>0</v>
      </c>
      <c r="AP66" s="23">
        <v>0</v>
      </c>
      <c r="AQ66" s="23" t="e">
        <f t="shared" si="28"/>
        <v>#DIV/0!</v>
      </c>
      <c r="AR66" s="23" t="e">
        <f t="shared" si="29"/>
        <v>#DIV/0!</v>
      </c>
      <c r="AS66" s="23">
        <v>0</v>
      </c>
      <c r="AT66" s="23">
        <f t="shared" si="30"/>
        <v>0</v>
      </c>
      <c r="AU66" s="23">
        <v>0</v>
      </c>
      <c r="AV66" s="23">
        <v>0</v>
      </c>
      <c r="AW66" s="23">
        <f t="shared" si="31"/>
        <v>0</v>
      </c>
      <c r="AX66" s="23">
        <v>0</v>
      </c>
      <c r="AY66" s="23">
        <v>37818.400000000001</v>
      </c>
      <c r="AZ66" s="23">
        <f t="shared" si="32"/>
        <v>18909.2</v>
      </c>
      <c r="BA66" s="23">
        <v>12606.1</v>
      </c>
      <c r="BB66" s="23">
        <v>0</v>
      </c>
      <c r="BC66" s="23">
        <f t="shared" si="33"/>
        <v>0</v>
      </c>
      <c r="BD66" s="23">
        <v>0</v>
      </c>
      <c r="BE66" s="23">
        <v>0</v>
      </c>
      <c r="BF66" s="23">
        <f t="shared" si="34"/>
        <v>0</v>
      </c>
      <c r="BG66" s="23">
        <v>0</v>
      </c>
      <c r="BH66" s="23">
        <v>0</v>
      </c>
      <c r="BI66" s="23">
        <f t="shared" si="35"/>
        <v>0</v>
      </c>
      <c r="BJ66" s="23">
        <v>0</v>
      </c>
      <c r="BK66" s="23">
        <f t="shared" si="61"/>
        <v>1131.5999999999999</v>
      </c>
      <c r="BL66" s="23">
        <f t="shared" si="61"/>
        <v>565.80000000000007</v>
      </c>
      <c r="BM66" s="23">
        <f t="shared" si="61"/>
        <v>542.57999999999993</v>
      </c>
      <c r="BN66" s="23">
        <f t="shared" si="36"/>
        <v>95.896076352067851</v>
      </c>
      <c r="BO66" s="23">
        <f t="shared" si="37"/>
        <v>47.948038176033933</v>
      </c>
      <c r="BP66" s="23">
        <v>931.6</v>
      </c>
      <c r="BQ66" s="23">
        <f t="shared" si="38"/>
        <v>465.80000000000007</v>
      </c>
      <c r="BR66" s="23">
        <v>339.78</v>
      </c>
      <c r="BS66" s="23">
        <v>0</v>
      </c>
      <c r="BT66" s="23">
        <f t="shared" si="39"/>
        <v>0</v>
      </c>
      <c r="BU66" s="23">
        <v>0</v>
      </c>
      <c r="BV66" s="23">
        <v>0</v>
      </c>
      <c r="BW66" s="23">
        <f t="shared" si="40"/>
        <v>0</v>
      </c>
      <c r="BX66" s="23">
        <v>0</v>
      </c>
      <c r="BY66" s="23">
        <v>200</v>
      </c>
      <c r="BZ66" s="23">
        <f t="shared" si="41"/>
        <v>100</v>
      </c>
      <c r="CA66" s="23">
        <v>202.8</v>
      </c>
      <c r="CB66" s="23">
        <v>0</v>
      </c>
      <c r="CC66" s="23">
        <f t="shared" si="42"/>
        <v>0</v>
      </c>
      <c r="CD66" s="23">
        <v>0</v>
      </c>
      <c r="CE66" s="23">
        <v>0</v>
      </c>
      <c r="CF66" s="23">
        <f t="shared" si="43"/>
        <v>0</v>
      </c>
      <c r="CG66" s="23">
        <v>0</v>
      </c>
      <c r="CH66" s="23">
        <v>0</v>
      </c>
      <c r="CI66" s="23">
        <f t="shared" si="44"/>
        <v>0</v>
      </c>
      <c r="CJ66" s="23">
        <v>0</v>
      </c>
      <c r="CK66" s="23">
        <v>990</v>
      </c>
      <c r="CL66" s="23">
        <f t="shared" si="45"/>
        <v>495</v>
      </c>
      <c r="CM66" s="23">
        <v>251.61</v>
      </c>
      <c r="CN66" s="23">
        <v>990</v>
      </c>
      <c r="CO66" s="23">
        <f t="shared" si="46"/>
        <v>495</v>
      </c>
      <c r="CP66" s="23">
        <v>251.61</v>
      </c>
      <c r="CQ66" s="23">
        <f t="shared" si="47"/>
        <v>50.830303030303035</v>
      </c>
      <c r="CR66" s="23">
        <f t="shared" si="48"/>
        <v>25.415151515151518</v>
      </c>
      <c r="CS66" s="23">
        <v>0</v>
      </c>
      <c r="CT66" s="23">
        <f t="shared" si="49"/>
        <v>0</v>
      </c>
      <c r="CU66" s="23">
        <v>0</v>
      </c>
      <c r="CV66" s="23">
        <v>0</v>
      </c>
      <c r="CW66" s="23">
        <f t="shared" si="50"/>
        <v>0</v>
      </c>
      <c r="CX66" s="23">
        <v>0</v>
      </c>
      <c r="CY66" s="23">
        <v>0</v>
      </c>
      <c r="CZ66" s="23">
        <f t="shared" si="51"/>
        <v>0</v>
      </c>
      <c r="DA66" s="23">
        <v>0</v>
      </c>
      <c r="DB66" s="23">
        <v>0</v>
      </c>
      <c r="DC66" s="23">
        <f t="shared" si="52"/>
        <v>0</v>
      </c>
      <c r="DD66" s="23">
        <v>0</v>
      </c>
      <c r="DE66" s="23">
        <v>0</v>
      </c>
      <c r="DF66" s="23">
        <f t="shared" si="62"/>
        <v>48200</v>
      </c>
      <c r="DG66" s="23">
        <f t="shared" si="62"/>
        <v>24100</v>
      </c>
      <c r="DH66" s="23">
        <f t="shared" si="6"/>
        <v>15144.539000000001</v>
      </c>
      <c r="DI66" s="23">
        <v>0</v>
      </c>
      <c r="DJ66" s="23">
        <f t="shared" si="53"/>
        <v>0</v>
      </c>
      <c r="DK66" s="23">
        <v>0</v>
      </c>
      <c r="DL66" s="23">
        <v>8840.5</v>
      </c>
      <c r="DM66" s="23">
        <f t="shared" si="54"/>
        <v>4420.25</v>
      </c>
      <c r="DN66" s="23">
        <v>0</v>
      </c>
      <c r="DO66" s="23">
        <v>0</v>
      </c>
      <c r="DP66" s="23">
        <f t="shared" si="55"/>
        <v>0</v>
      </c>
      <c r="DQ66" s="23">
        <v>0</v>
      </c>
      <c r="DR66" s="23">
        <v>0</v>
      </c>
      <c r="DS66" s="23">
        <f t="shared" si="56"/>
        <v>0</v>
      </c>
      <c r="DT66" s="23">
        <v>0</v>
      </c>
      <c r="DU66" s="23">
        <v>0</v>
      </c>
      <c r="DV66" s="23">
        <f t="shared" si="57"/>
        <v>0</v>
      </c>
      <c r="DW66" s="23">
        <v>0</v>
      </c>
      <c r="DX66" s="23">
        <v>0</v>
      </c>
      <c r="DY66" s="23">
        <f t="shared" si="58"/>
        <v>0</v>
      </c>
      <c r="DZ66" s="23">
        <v>0</v>
      </c>
      <c r="EA66" s="23">
        <v>0</v>
      </c>
      <c r="EB66" s="23">
        <f t="shared" si="63"/>
        <v>8840.5</v>
      </c>
      <c r="EC66" s="23">
        <f t="shared" si="63"/>
        <v>4420.25</v>
      </c>
      <c r="ED66" s="23">
        <f t="shared" si="8"/>
        <v>0</v>
      </c>
    </row>
    <row r="67" spans="1:134">
      <c r="A67" s="21"/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3"/>
      <c r="AS67" s="23"/>
      <c r="AT67" s="23"/>
      <c r="AU67" s="23"/>
      <c r="AV67" s="23"/>
      <c r="AW67" s="23"/>
      <c r="AX67" s="23"/>
      <c r="AY67" s="23"/>
      <c r="AZ67" s="23"/>
      <c r="BA67" s="23"/>
      <c r="BB67" s="23"/>
      <c r="BC67" s="23"/>
      <c r="BD67" s="23"/>
      <c r="BE67" s="23"/>
      <c r="BF67" s="23"/>
      <c r="BG67" s="23"/>
      <c r="BH67" s="23"/>
      <c r="BI67" s="23"/>
      <c r="BJ67" s="23"/>
      <c r="BK67" s="23"/>
      <c r="BL67" s="23"/>
      <c r="BM67" s="23"/>
      <c r="BN67" s="23"/>
      <c r="BO67" s="23"/>
      <c r="BP67" s="23"/>
      <c r="BQ67" s="23"/>
      <c r="BR67" s="23"/>
      <c r="BS67" s="23"/>
      <c r="BT67" s="23"/>
      <c r="BU67" s="23"/>
      <c r="BV67" s="23"/>
      <c r="BW67" s="23"/>
      <c r="BX67" s="23"/>
      <c r="BY67" s="23"/>
      <c r="BZ67" s="23"/>
      <c r="CA67" s="23"/>
      <c r="CB67" s="23"/>
      <c r="CC67" s="23"/>
      <c r="CD67" s="23"/>
      <c r="CE67" s="23"/>
      <c r="CF67" s="23"/>
      <c r="CG67" s="23"/>
      <c r="CH67" s="23"/>
      <c r="CI67" s="23"/>
      <c r="CJ67" s="23"/>
      <c r="CK67" s="23"/>
      <c r="CL67" s="23"/>
      <c r="CM67" s="23"/>
      <c r="CN67" s="23"/>
      <c r="CO67" s="23"/>
      <c r="CP67" s="23"/>
      <c r="CQ67" s="23"/>
      <c r="CR67" s="23"/>
      <c r="CS67" s="23"/>
      <c r="CT67" s="23"/>
      <c r="CU67" s="23"/>
      <c r="CV67" s="23"/>
      <c r="CW67" s="23"/>
      <c r="CX67" s="23"/>
      <c r="CY67" s="23"/>
      <c r="CZ67" s="23"/>
      <c r="DA67" s="23"/>
      <c r="DB67" s="23"/>
      <c r="DC67" s="23"/>
      <c r="DD67" s="23"/>
      <c r="DE67" s="23"/>
      <c r="DF67" s="23"/>
      <c r="DG67" s="23"/>
      <c r="DH67" s="23"/>
      <c r="DI67" s="23"/>
      <c r="DJ67" s="23"/>
      <c r="DK67" s="23"/>
      <c r="DL67" s="23"/>
      <c r="DM67" s="23"/>
      <c r="DN67" s="23"/>
      <c r="DO67" s="23"/>
      <c r="DP67" s="23"/>
      <c r="DQ67" s="23"/>
      <c r="DR67" s="23"/>
      <c r="DS67" s="23"/>
      <c r="DT67" s="23"/>
      <c r="DU67" s="23"/>
      <c r="DV67" s="23"/>
      <c r="DW67" s="23"/>
      <c r="DX67" s="23"/>
      <c r="DY67" s="23"/>
      <c r="DZ67" s="23"/>
      <c r="EA67" s="23"/>
      <c r="EB67" s="23"/>
      <c r="EC67" s="23"/>
      <c r="ED67" s="23"/>
    </row>
    <row r="68" spans="1:134">
      <c r="A68" s="21"/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3"/>
      <c r="AS68" s="23"/>
      <c r="AT68" s="23"/>
      <c r="AU68" s="23"/>
      <c r="AV68" s="23"/>
      <c r="AW68" s="23"/>
      <c r="AX68" s="23"/>
      <c r="AY68" s="23"/>
      <c r="AZ68" s="23"/>
      <c r="BA68" s="23"/>
      <c r="BB68" s="23"/>
      <c r="BC68" s="23"/>
      <c r="BD68" s="23"/>
      <c r="BE68" s="23"/>
      <c r="BF68" s="23"/>
      <c r="BG68" s="23"/>
      <c r="BH68" s="23"/>
      <c r="BI68" s="23"/>
      <c r="BJ68" s="23"/>
      <c r="BK68" s="23"/>
      <c r="BL68" s="23"/>
      <c r="BM68" s="23"/>
      <c r="BN68" s="23"/>
      <c r="BO68" s="23"/>
      <c r="BP68" s="23"/>
      <c r="BQ68" s="23"/>
      <c r="BR68" s="23"/>
      <c r="BS68" s="23"/>
      <c r="BT68" s="23"/>
      <c r="BU68" s="23"/>
      <c r="BV68" s="23"/>
      <c r="BW68" s="23"/>
      <c r="BX68" s="23"/>
      <c r="BY68" s="23"/>
      <c r="BZ68" s="23"/>
      <c r="CA68" s="23"/>
      <c r="CB68" s="23"/>
      <c r="CC68" s="23"/>
      <c r="CD68" s="23"/>
      <c r="CE68" s="23"/>
      <c r="CF68" s="23"/>
      <c r="CG68" s="23"/>
      <c r="CH68" s="23"/>
      <c r="CI68" s="23"/>
      <c r="CJ68" s="23"/>
      <c r="CK68" s="23"/>
      <c r="CL68" s="23"/>
      <c r="CM68" s="23"/>
      <c r="CN68" s="23"/>
      <c r="CO68" s="23"/>
      <c r="CP68" s="23"/>
      <c r="CQ68" s="23"/>
      <c r="CR68" s="23"/>
      <c r="CS68" s="23"/>
      <c r="CT68" s="23"/>
      <c r="CU68" s="23"/>
      <c r="CV68" s="23"/>
      <c r="CW68" s="23"/>
      <c r="CX68" s="23"/>
      <c r="CY68" s="23"/>
      <c r="CZ68" s="23"/>
      <c r="DA68" s="23"/>
      <c r="DB68" s="23"/>
      <c r="DC68" s="23"/>
      <c r="DD68" s="23"/>
      <c r="DE68" s="23"/>
      <c r="DF68" s="23"/>
      <c r="DG68" s="23"/>
      <c r="DH68" s="23"/>
      <c r="DI68" s="23"/>
      <c r="DJ68" s="23"/>
      <c r="DK68" s="23"/>
      <c r="DL68" s="23"/>
      <c r="DM68" s="23"/>
      <c r="DN68" s="23"/>
      <c r="DO68" s="23"/>
      <c r="DP68" s="23"/>
      <c r="DQ68" s="23"/>
      <c r="DR68" s="23"/>
      <c r="DS68" s="23"/>
      <c r="DT68" s="23"/>
      <c r="DU68" s="23"/>
      <c r="DV68" s="23"/>
      <c r="DW68" s="23"/>
      <c r="DX68" s="23"/>
      <c r="DY68" s="23"/>
      <c r="DZ68" s="23"/>
      <c r="EA68" s="23"/>
      <c r="EB68" s="23"/>
      <c r="EC68" s="23"/>
      <c r="ED68" s="23"/>
    </row>
    <row r="69" spans="1:134">
      <c r="A69" s="21"/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3"/>
      <c r="AS69" s="23"/>
      <c r="AT69" s="23"/>
      <c r="AU69" s="23"/>
      <c r="AV69" s="23"/>
      <c r="AW69" s="23"/>
      <c r="AX69" s="23"/>
      <c r="AY69" s="23"/>
      <c r="AZ69" s="23"/>
      <c r="BA69" s="23"/>
      <c r="BB69" s="23"/>
      <c r="BC69" s="23"/>
      <c r="BD69" s="23"/>
      <c r="BE69" s="23"/>
      <c r="BF69" s="23"/>
      <c r="BG69" s="23"/>
      <c r="BH69" s="23"/>
      <c r="BI69" s="23"/>
      <c r="BJ69" s="23"/>
      <c r="BK69" s="23"/>
      <c r="BL69" s="23"/>
      <c r="BM69" s="23"/>
      <c r="BN69" s="23"/>
      <c r="BO69" s="23"/>
      <c r="BP69" s="23"/>
      <c r="BQ69" s="23"/>
      <c r="BR69" s="23"/>
      <c r="BS69" s="23"/>
      <c r="BT69" s="23"/>
      <c r="BU69" s="23"/>
      <c r="BV69" s="23"/>
      <c r="BW69" s="23"/>
      <c r="BX69" s="23"/>
      <c r="BY69" s="23"/>
      <c r="BZ69" s="23"/>
      <c r="CA69" s="23"/>
      <c r="CB69" s="23"/>
      <c r="CC69" s="23"/>
      <c r="CD69" s="23"/>
      <c r="CE69" s="23"/>
      <c r="CF69" s="23"/>
      <c r="CG69" s="23"/>
      <c r="CH69" s="23"/>
      <c r="CI69" s="23"/>
      <c r="CJ69" s="23"/>
      <c r="CK69" s="23"/>
      <c r="CL69" s="23"/>
      <c r="CM69" s="23"/>
      <c r="CN69" s="23"/>
      <c r="CO69" s="23"/>
      <c r="CP69" s="23"/>
      <c r="CQ69" s="23"/>
      <c r="CR69" s="23"/>
      <c r="CS69" s="23"/>
      <c r="CT69" s="23"/>
      <c r="CU69" s="23"/>
      <c r="CV69" s="23"/>
      <c r="CW69" s="23"/>
      <c r="CX69" s="23"/>
      <c r="CY69" s="23"/>
      <c r="CZ69" s="23"/>
      <c r="DA69" s="23"/>
      <c r="DB69" s="23"/>
      <c r="DC69" s="23"/>
      <c r="DD69" s="23"/>
      <c r="DE69" s="23"/>
      <c r="DF69" s="23"/>
      <c r="DG69" s="23"/>
      <c r="DH69" s="23"/>
      <c r="DI69" s="23"/>
      <c r="DJ69" s="23"/>
      <c r="DK69" s="23"/>
      <c r="DL69" s="23"/>
      <c r="DM69" s="23"/>
      <c r="DN69" s="23"/>
      <c r="DO69" s="23"/>
      <c r="DP69" s="23"/>
      <c r="DQ69" s="23"/>
      <c r="DR69" s="23"/>
      <c r="DS69" s="23"/>
      <c r="DT69" s="23"/>
      <c r="DU69" s="23"/>
      <c r="DV69" s="23"/>
      <c r="DW69" s="23"/>
      <c r="DX69" s="23"/>
      <c r="DY69" s="23"/>
      <c r="DZ69" s="23"/>
      <c r="EA69" s="23"/>
      <c r="EB69" s="23"/>
      <c r="EC69" s="23"/>
      <c r="ED69" s="23"/>
    </row>
    <row r="70" spans="1:134" s="12" customFormat="1">
      <c r="A70" s="21"/>
      <c r="B70" s="22" t="s">
        <v>221</v>
      </c>
      <c r="C70" s="23">
        <f>SUM(C10:C69)</f>
        <v>545826.18060000008</v>
      </c>
      <c r="D70" s="23">
        <f>SUM(D10:D69)</f>
        <v>1124843.6230999997</v>
      </c>
      <c r="E70" s="23">
        <f>SUM(E10:E69)</f>
        <v>9468109.3040000014</v>
      </c>
      <c r="F70" s="23">
        <f>SUM(F10:F69)</f>
        <v>4734054.6520000007</v>
      </c>
      <c r="G70" s="23">
        <f>SUM(G10:G69)</f>
        <v>2722172.1157999998</v>
      </c>
      <c r="H70" s="23">
        <f t="shared" si="9"/>
        <v>57.501915712991632</v>
      </c>
      <c r="I70" s="23">
        <f t="shared" si="10"/>
        <v>28.750957856495816</v>
      </c>
      <c r="J70" s="23">
        <f>SUM(J10:J69)</f>
        <v>2115605.0120000001</v>
      </c>
      <c r="K70" s="23">
        <f>SUM(K10:K69)</f>
        <v>1057802.5060000001</v>
      </c>
      <c r="L70" s="23">
        <f>SUM(L10:L69)</f>
        <v>570905.57349999994</v>
      </c>
      <c r="M70" s="23">
        <f t="shared" si="11"/>
        <v>53.970903856036045</v>
      </c>
      <c r="N70" s="23">
        <f t="shared" si="12"/>
        <v>26.985451928018023</v>
      </c>
      <c r="O70" s="23">
        <f t="shared" ref="O70:BM70" si="64">SUM(O10:O69)</f>
        <v>933373.12500000012</v>
      </c>
      <c r="P70" s="23">
        <f t="shared" si="64"/>
        <v>466686.56250000006</v>
      </c>
      <c r="Q70" s="23">
        <f t="shared" si="64"/>
        <v>303022.47260000015</v>
      </c>
      <c r="R70" s="23">
        <f t="shared" si="13"/>
        <v>64.930618738352919</v>
      </c>
      <c r="S70" s="23">
        <f t="shared" si="14"/>
        <v>32.46530936917646</v>
      </c>
      <c r="T70" s="23">
        <f t="shared" si="64"/>
        <v>54563.5</v>
      </c>
      <c r="U70" s="23">
        <f t="shared" si="64"/>
        <v>27281.75</v>
      </c>
      <c r="V70" s="23">
        <f t="shared" si="64"/>
        <v>17029.900899999997</v>
      </c>
      <c r="W70" s="23">
        <f t="shared" si="16"/>
        <v>62.422318582935468</v>
      </c>
      <c r="X70" s="23">
        <f t="shared" si="17"/>
        <v>31.211159291467734</v>
      </c>
      <c r="Y70" s="23">
        <f t="shared" si="64"/>
        <v>399079.06000000006</v>
      </c>
      <c r="Z70" s="23">
        <f t="shared" si="64"/>
        <v>199539.53000000003</v>
      </c>
      <c r="AA70" s="23">
        <f t="shared" si="64"/>
        <v>35506.821600000003</v>
      </c>
      <c r="AB70" s="23">
        <f t="shared" si="19"/>
        <v>17.794379690079452</v>
      </c>
      <c r="AC70" s="23">
        <f t="shared" si="20"/>
        <v>8.8971898450397262</v>
      </c>
      <c r="AD70" s="23">
        <f t="shared" si="64"/>
        <v>878809.625</v>
      </c>
      <c r="AE70" s="23">
        <f t="shared" si="64"/>
        <v>439404.8125</v>
      </c>
      <c r="AF70" s="23">
        <f t="shared" si="64"/>
        <v>285992.57170000003</v>
      </c>
      <c r="AG70" s="23">
        <f t="shared" si="22"/>
        <v>65.086353987076563</v>
      </c>
      <c r="AH70" s="23">
        <f t="shared" si="23"/>
        <v>32.543176993538282</v>
      </c>
      <c r="AI70" s="23">
        <f t="shared" si="64"/>
        <v>47460.116999999998</v>
      </c>
      <c r="AJ70" s="23">
        <f t="shared" si="64"/>
        <v>23730.058499999999</v>
      </c>
      <c r="AK70" s="23">
        <f t="shared" si="64"/>
        <v>13159.590699999999</v>
      </c>
      <c r="AL70" s="23">
        <f t="shared" ref="AL68:AL70" si="65">+AK70/AJ70*100</f>
        <v>55.455365607295072</v>
      </c>
      <c r="AM70" s="23">
        <f t="shared" ref="AM68:AM70" si="66">+AK70/AI70*100</f>
        <v>27.727682803647536</v>
      </c>
      <c r="AN70" s="23">
        <f t="shared" si="64"/>
        <v>27430</v>
      </c>
      <c r="AO70" s="23">
        <f t="shared" si="64"/>
        <v>13715</v>
      </c>
      <c r="AP70" s="23">
        <f t="shared" si="64"/>
        <v>13496.5</v>
      </c>
      <c r="AQ70" s="23">
        <f t="shared" si="28"/>
        <v>98.406853809697409</v>
      </c>
      <c r="AR70" s="23">
        <f t="shared" si="29"/>
        <v>49.203426904848705</v>
      </c>
      <c r="AS70" s="23">
        <f t="shared" si="64"/>
        <v>0</v>
      </c>
      <c r="AT70" s="23">
        <f t="shared" si="64"/>
        <v>0</v>
      </c>
      <c r="AU70" s="23">
        <f t="shared" si="64"/>
        <v>0</v>
      </c>
      <c r="AV70" s="23">
        <f t="shared" si="64"/>
        <v>0</v>
      </c>
      <c r="AW70" s="23">
        <f t="shared" si="64"/>
        <v>0</v>
      </c>
      <c r="AX70" s="23">
        <f t="shared" si="64"/>
        <v>8978</v>
      </c>
      <c r="AY70" s="23">
        <f t="shared" si="64"/>
        <v>6319762.700000002</v>
      </c>
      <c r="AZ70" s="23">
        <f t="shared" si="64"/>
        <v>3159881.350000001</v>
      </c>
      <c r="BA70" s="23">
        <f t="shared" si="64"/>
        <v>2106570.5999999996</v>
      </c>
      <c r="BB70" s="23">
        <f t="shared" si="64"/>
        <v>40689.200000000004</v>
      </c>
      <c r="BC70" s="23">
        <f t="shared" si="64"/>
        <v>20344.600000000002</v>
      </c>
      <c r="BD70" s="23">
        <f t="shared" si="64"/>
        <v>10499</v>
      </c>
      <c r="BE70" s="23">
        <f t="shared" si="64"/>
        <v>0</v>
      </c>
      <c r="BF70" s="23">
        <f t="shared" si="64"/>
        <v>0</v>
      </c>
      <c r="BG70" s="23">
        <f t="shared" si="64"/>
        <v>0</v>
      </c>
      <c r="BH70" s="23">
        <f t="shared" si="64"/>
        <v>0</v>
      </c>
      <c r="BI70" s="23">
        <f t="shared" si="64"/>
        <v>0</v>
      </c>
      <c r="BJ70" s="23">
        <f t="shared" si="64"/>
        <v>0</v>
      </c>
      <c r="BK70" s="23">
        <f t="shared" si="64"/>
        <v>312488.10000000009</v>
      </c>
      <c r="BL70" s="23">
        <f t="shared" si="64"/>
        <v>156244.05000000005</v>
      </c>
      <c r="BM70" s="23">
        <f t="shared" si="64"/>
        <v>64679.694200000005</v>
      </c>
      <c r="BN70" s="23">
        <f t="shared" si="36"/>
        <v>41.396580669791902</v>
      </c>
      <c r="BO70" s="23">
        <f t="shared" si="37"/>
        <v>20.698290334895951</v>
      </c>
      <c r="BP70" s="23">
        <f t="shared" ref="BP70:EA70" si="67">SUM(BP10:BP69)</f>
        <v>259514.50000000006</v>
      </c>
      <c r="BQ70" s="23">
        <f t="shared" si="67"/>
        <v>129757.25000000003</v>
      </c>
      <c r="BR70" s="23">
        <f t="shared" si="67"/>
        <v>45707.639300000003</v>
      </c>
      <c r="BS70" s="23">
        <f t="shared" si="67"/>
        <v>26512</v>
      </c>
      <c r="BT70" s="23">
        <f t="shared" si="67"/>
        <v>13256</v>
      </c>
      <c r="BU70" s="23">
        <f t="shared" si="67"/>
        <v>9154.8550000000014</v>
      </c>
      <c r="BV70" s="23">
        <f t="shared" si="67"/>
        <v>3826.7</v>
      </c>
      <c r="BW70" s="23">
        <f t="shared" si="67"/>
        <v>1913.35</v>
      </c>
      <c r="BX70" s="23">
        <f t="shared" si="67"/>
        <v>1378.317</v>
      </c>
      <c r="BY70" s="23">
        <f t="shared" si="67"/>
        <v>22634.9</v>
      </c>
      <c r="BZ70" s="23">
        <f t="shared" si="67"/>
        <v>11317.45</v>
      </c>
      <c r="CA70" s="23">
        <f t="shared" si="67"/>
        <v>8438.8828999999987</v>
      </c>
      <c r="CB70" s="23">
        <f t="shared" si="67"/>
        <v>0</v>
      </c>
      <c r="CC70" s="23">
        <f t="shared" si="67"/>
        <v>0</v>
      </c>
      <c r="CD70" s="23">
        <f t="shared" si="67"/>
        <v>0</v>
      </c>
      <c r="CE70" s="23">
        <f t="shared" si="67"/>
        <v>31696.0867</v>
      </c>
      <c r="CF70" s="23">
        <f t="shared" si="67"/>
        <v>15848.04335</v>
      </c>
      <c r="CG70" s="23">
        <f t="shared" si="67"/>
        <v>7296.8532999999998</v>
      </c>
      <c r="CH70" s="23">
        <f t="shared" si="67"/>
        <v>3460</v>
      </c>
      <c r="CI70" s="23">
        <f t="shared" si="67"/>
        <v>1730</v>
      </c>
      <c r="CJ70" s="23">
        <f t="shared" si="67"/>
        <v>278.60000000000002</v>
      </c>
      <c r="CK70" s="23">
        <f t="shared" si="67"/>
        <v>362501.9599999999</v>
      </c>
      <c r="CL70" s="23">
        <f t="shared" si="67"/>
        <v>181250.97999999995</v>
      </c>
      <c r="CM70" s="23">
        <f t="shared" si="67"/>
        <v>78541.777499999997</v>
      </c>
      <c r="CN70" s="23">
        <f t="shared" si="67"/>
        <v>186326.66</v>
      </c>
      <c r="CO70" s="23">
        <f t="shared" si="67"/>
        <v>93163.33</v>
      </c>
      <c r="CP70" s="23">
        <f t="shared" si="67"/>
        <v>42277.560500000007</v>
      </c>
      <c r="CQ70" s="23">
        <f t="shared" si="47"/>
        <v>45.380044380122527</v>
      </c>
      <c r="CR70" s="23">
        <f t="shared" si="48"/>
        <v>22.690022190061264</v>
      </c>
      <c r="CS70" s="23">
        <f t="shared" si="67"/>
        <v>4355</v>
      </c>
      <c r="CT70" s="23">
        <f t="shared" si="67"/>
        <v>2177.5</v>
      </c>
      <c r="CU70" s="23">
        <f t="shared" si="67"/>
        <v>37340.292500000003</v>
      </c>
      <c r="CV70" s="23">
        <f t="shared" si="67"/>
        <v>1135.3499999999999</v>
      </c>
      <c r="CW70" s="23">
        <f t="shared" si="67"/>
        <v>567.67499999999995</v>
      </c>
      <c r="CX70" s="23">
        <f t="shared" si="67"/>
        <v>7272</v>
      </c>
      <c r="CY70" s="23">
        <f t="shared" si="67"/>
        <v>0</v>
      </c>
      <c r="CZ70" s="23">
        <f t="shared" si="67"/>
        <v>0</v>
      </c>
      <c r="DA70" s="23">
        <f t="shared" si="67"/>
        <v>0</v>
      </c>
      <c r="DB70" s="23">
        <f t="shared" si="67"/>
        <v>24322.3</v>
      </c>
      <c r="DC70" s="23">
        <f t="shared" si="67"/>
        <v>12161.15</v>
      </c>
      <c r="DD70" s="23">
        <f t="shared" si="67"/>
        <v>17607.824399999998</v>
      </c>
      <c r="DE70" s="23">
        <f t="shared" si="67"/>
        <v>-85.054000000000002</v>
      </c>
      <c r="DF70" s="23">
        <f t="shared" si="67"/>
        <v>8507752.9987000022</v>
      </c>
      <c r="DG70" s="23">
        <f t="shared" si="67"/>
        <v>4253876.4993500011</v>
      </c>
      <c r="DH70" s="23">
        <f t="shared" si="67"/>
        <v>2704164.9728000001</v>
      </c>
      <c r="DI70" s="23">
        <f t="shared" si="67"/>
        <v>1273</v>
      </c>
      <c r="DJ70" s="23">
        <f t="shared" si="67"/>
        <v>636.5</v>
      </c>
      <c r="DK70" s="23">
        <f t="shared" si="67"/>
        <v>1273</v>
      </c>
      <c r="DL70" s="23">
        <f t="shared" si="67"/>
        <v>959083.30529999989</v>
      </c>
      <c r="DM70" s="23">
        <f t="shared" si="67"/>
        <v>479541.65265</v>
      </c>
      <c r="DN70" s="23">
        <f t="shared" si="67"/>
        <v>21734.143</v>
      </c>
      <c r="DO70" s="23">
        <f t="shared" si="67"/>
        <v>0</v>
      </c>
      <c r="DP70" s="23">
        <f t="shared" si="67"/>
        <v>0</v>
      </c>
      <c r="DQ70" s="23">
        <f t="shared" si="67"/>
        <v>0</v>
      </c>
      <c r="DR70" s="23">
        <f t="shared" si="67"/>
        <v>0</v>
      </c>
      <c r="DS70" s="23">
        <f t="shared" si="67"/>
        <v>0</v>
      </c>
      <c r="DT70" s="23">
        <f t="shared" si="67"/>
        <v>-5000</v>
      </c>
      <c r="DU70" s="23">
        <f t="shared" si="67"/>
        <v>0</v>
      </c>
      <c r="DV70" s="23">
        <f t="shared" si="67"/>
        <v>0</v>
      </c>
      <c r="DW70" s="23">
        <f t="shared" si="67"/>
        <v>0</v>
      </c>
      <c r="DX70" s="23">
        <f t="shared" si="67"/>
        <v>1046186.8486000001</v>
      </c>
      <c r="DY70" s="23">
        <f t="shared" si="67"/>
        <v>523093.42430000007</v>
      </c>
      <c r="DZ70" s="23">
        <f t="shared" si="67"/>
        <v>78054.308499999999</v>
      </c>
      <c r="EA70" s="23">
        <f t="shared" si="67"/>
        <v>0</v>
      </c>
      <c r="EB70" s="23">
        <f t="shared" ref="EB70:ED70" si="68">SUM(EB10:EB69)</f>
        <v>2006543.1539000003</v>
      </c>
      <c r="EC70" s="23">
        <f t="shared" si="68"/>
        <v>1003271.5769500001</v>
      </c>
      <c r="ED70" s="23">
        <f t="shared" si="68"/>
        <v>96061.451499999996</v>
      </c>
    </row>
    <row r="71" spans="1:134">
      <c r="A71" s="24"/>
      <c r="B71" s="25"/>
      <c r="C71" s="26"/>
      <c r="D71" s="26"/>
      <c r="E71" s="26"/>
      <c r="F71" s="26"/>
      <c r="G71" s="26"/>
      <c r="H71" s="26"/>
      <c r="I71" s="26"/>
      <c r="J71" s="26"/>
      <c r="K71" s="26"/>
      <c r="L71" s="26"/>
      <c r="M71" s="26"/>
      <c r="N71" s="26"/>
      <c r="O71" s="26"/>
      <c r="P71" s="26"/>
      <c r="Q71" s="26"/>
      <c r="R71" s="26"/>
      <c r="S71" s="26"/>
      <c r="T71" s="26"/>
      <c r="U71" s="26"/>
      <c r="V71" s="26"/>
      <c r="W71" s="26"/>
      <c r="X71" s="26"/>
      <c r="Y71" s="26"/>
      <c r="Z71" s="26"/>
      <c r="AA71" s="26"/>
      <c r="AB71" s="26"/>
      <c r="AC71" s="26"/>
      <c r="AD71" s="26"/>
      <c r="AE71" s="26"/>
      <c r="AF71" s="26"/>
      <c r="AG71" s="26"/>
      <c r="AH71" s="26"/>
      <c r="AI71" s="26"/>
      <c r="AJ71" s="26"/>
      <c r="AK71" s="26"/>
      <c r="AL71" s="26"/>
      <c r="AM71" s="26"/>
      <c r="AN71" s="26"/>
      <c r="AO71" s="26"/>
      <c r="AP71" s="26"/>
      <c r="AQ71" s="26"/>
      <c r="AR71" s="26"/>
      <c r="AS71" s="26"/>
      <c r="AT71" s="26"/>
      <c r="AU71" s="26"/>
      <c r="AV71" s="26"/>
      <c r="AW71" s="26"/>
      <c r="AX71" s="26"/>
      <c r="AY71" s="26"/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  <c r="BN71" s="26"/>
      <c r="BO71" s="26"/>
      <c r="BP71" s="26"/>
      <c r="BQ71" s="26"/>
      <c r="BR71" s="26"/>
      <c r="BS71" s="26"/>
      <c r="BT71" s="26"/>
      <c r="BU71" s="26"/>
      <c r="BV71" s="26"/>
      <c r="BW71" s="26"/>
      <c r="BX71" s="26"/>
      <c r="BY71" s="26"/>
      <c r="BZ71" s="26"/>
      <c r="CA71" s="26"/>
      <c r="CB71" s="26"/>
      <c r="CC71" s="26"/>
      <c r="CD71" s="26"/>
      <c r="CE71" s="26"/>
      <c r="CF71" s="26"/>
      <c r="CG71" s="26"/>
      <c r="CH71" s="26"/>
      <c r="CI71" s="26"/>
      <c r="CJ71" s="26"/>
      <c r="CK71" s="26"/>
      <c r="CL71" s="26"/>
      <c r="CM71" s="26"/>
      <c r="CN71" s="26"/>
      <c r="CO71" s="26"/>
      <c r="CP71" s="26"/>
      <c r="CQ71" s="26"/>
      <c r="CR71" s="26"/>
      <c r="CS71" s="26"/>
      <c r="CT71" s="26"/>
      <c r="CU71" s="26"/>
      <c r="CV71" s="26"/>
      <c r="CW71" s="26"/>
      <c r="CX71" s="26"/>
      <c r="CY71" s="26"/>
      <c r="CZ71" s="26"/>
      <c r="DA71" s="26"/>
      <c r="DB71" s="26"/>
      <c r="DC71" s="26"/>
      <c r="DD71" s="26"/>
      <c r="DE71" s="26"/>
      <c r="DF71" s="26"/>
      <c r="DG71" s="26"/>
      <c r="DH71" s="26"/>
      <c r="DI71" s="26"/>
      <c r="DJ71" s="26"/>
      <c r="DK71" s="26"/>
      <c r="DL71" s="26"/>
      <c r="DM71" s="26"/>
      <c r="DN71" s="26"/>
      <c r="DO71" s="26"/>
      <c r="DP71" s="26"/>
      <c r="DQ71" s="26"/>
      <c r="DR71" s="26"/>
      <c r="DS71" s="26"/>
      <c r="DT71" s="26"/>
      <c r="DU71" s="26"/>
      <c r="DV71" s="26"/>
      <c r="DW71" s="26"/>
      <c r="DX71" s="26"/>
      <c r="DY71" s="26"/>
      <c r="DZ71" s="26"/>
      <c r="EA71" s="26"/>
      <c r="EB71" s="26"/>
      <c r="EC71" s="26"/>
      <c r="ED71" s="26"/>
    </row>
    <row r="72" spans="1:134">
      <c r="A72" s="24"/>
      <c r="B72" s="25"/>
      <c r="C72" s="26"/>
      <c r="D72" s="26"/>
      <c r="E72" s="26"/>
      <c r="F72" s="26"/>
      <c r="G72" s="26"/>
      <c r="H72" s="26"/>
      <c r="I72" s="26"/>
      <c r="J72" s="26"/>
      <c r="K72" s="26"/>
      <c r="L72" s="26"/>
      <c r="M72" s="26"/>
      <c r="N72" s="26"/>
      <c r="O72" s="26"/>
      <c r="P72" s="26"/>
      <c r="Q72" s="26"/>
      <c r="R72" s="26"/>
      <c r="S72" s="26"/>
      <c r="T72" s="26"/>
      <c r="U72" s="26"/>
      <c r="V72" s="26"/>
      <c r="W72" s="26"/>
      <c r="X72" s="26"/>
      <c r="Y72" s="26"/>
      <c r="Z72" s="26"/>
      <c r="AA72" s="26"/>
      <c r="AB72" s="26"/>
      <c r="AC72" s="26"/>
      <c r="AD72" s="26"/>
      <c r="AE72" s="26"/>
      <c r="AF72" s="26"/>
      <c r="AG72" s="26"/>
      <c r="AH72" s="26"/>
      <c r="AI72" s="26"/>
      <c r="AJ72" s="26"/>
      <c r="AK72" s="26"/>
      <c r="AL72" s="26"/>
      <c r="AM72" s="26"/>
      <c r="AN72" s="26"/>
      <c r="AO72" s="26"/>
      <c r="AP72" s="26"/>
      <c r="AQ72" s="26"/>
      <c r="AR72" s="26"/>
      <c r="AS72" s="26"/>
      <c r="AT72" s="26"/>
      <c r="AU72" s="26"/>
      <c r="AV72" s="26"/>
      <c r="AW72" s="26"/>
      <c r="AX72" s="26"/>
      <c r="AY72" s="26"/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  <c r="BN72" s="26"/>
      <c r="BO72" s="26"/>
      <c r="BP72" s="26"/>
      <c r="BQ72" s="26"/>
      <c r="BR72" s="26"/>
      <c r="BS72" s="26"/>
      <c r="BT72" s="26"/>
      <c r="BU72" s="26"/>
      <c r="BV72" s="26"/>
      <c r="BW72" s="26"/>
      <c r="BX72" s="26"/>
      <c r="BY72" s="26"/>
      <c r="BZ72" s="26"/>
      <c r="CA72" s="26"/>
      <c r="CB72" s="26"/>
      <c r="CC72" s="26"/>
      <c r="CD72" s="26"/>
      <c r="CE72" s="26"/>
      <c r="CF72" s="26"/>
      <c r="CG72" s="26"/>
      <c r="CH72" s="26"/>
      <c r="CI72" s="26"/>
      <c r="CJ72" s="26"/>
      <c r="CK72" s="26"/>
      <c r="CL72" s="26"/>
      <c r="CM72" s="26"/>
      <c r="CN72" s="26"/>
      <c r="CO72" s="26"/>
      <c r="CP72" s="26"/>
      <c r="CQ72" s="26"/>
      <c r="CR72" s="26"/>
      <c r="CS72" s="26"/>
      <c r="CT72" s="26"/>
      <c r="CU72" s="26"/>
      <c r="CV72" s="26"/>
      <c r="CW72" s="26"/>
      <c r="CX72" s="26"/>
      <c r="CY72" s="26"/>
      <c r="CZ72" s="26"/>
      <c r="DA72" s="26"/>
      <c r="DB72" s="26"/>
      <c r="DC72" s="26"/>
      <c r="DD72" s="26"/>
      <c r="DE72" s="26"/>
      <c r="DF72" s="26"/>
      <c r="DG72" s="26"/>
      <c r="DH72" s="26"/>
      <c r="DI72" s="26"/>
      <c r="DJ72" s="26"/>
      <c r="DK72" s="26"/>
      <c r="DL72" s="26"/>
      <c r="DM72" s="26"/>
      <c r="DN72" s="26"/>
      <c r="DO72" s="26"/>
      <c r="DP72" s="26"/>
      <c r="DQ72" s="26"/>
      <c r="DR72" s="26"/>
      <c r="DS72" s="26"/>
      <c r="DT72" s="26"/>
      <c r="DU72" s="26"/>
      <c r="DV72" s="26"/>
      <c r="DW72" s="26"/>
      <c r="DX72" s="26"/>
      <c r="DY72" s="26"/>
      <c r="DZ72" s="26"/>
      <c r="EA72" s="26"/>
      <c r="EB72" s="26"/>
      <c r="EC72" s="26"/>
      <c r="ED72" s="26"/>
    </row>
    <row r="73" spans="1:134">
      <c r="A73" s="24"/>
      <c r="B73" s="25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</row>
    <row r="74" spans="1:134">
      <c r="A74" s="24"/>
      <c r="B74" s="25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</row>
    <row r="75" spans="1:134">
      <c r="A75" s="24"/>
      <c r="B75" s="25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</row>
    <row r="76" spans="1:134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</row>
    <row r="77" spans="1:134">
      <c r="A77" s="24"/>
      <c r="B77" s="25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</row>
    <row r="78" spans="1:134">
      <c r="A78" s="24"/>
      <c r="B78" s="25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</row>
    <row r="79" spans="1:134">
      <c r="A79" s="24"/>
      <c r="B79" s="25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</row>
    <row r="80" spans="1:134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</row>
    <row r="81" spans="1:134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</row>
    <row r="82" spans="1:134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</row>
    <row r="83" spans="1:134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</row>
    <row r="84" spans="1:134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</row>
    <row r="85" spans="1:134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</row>
    <row r="86" spans="1:134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</row>
    <row r="87" spans="1:134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</row>
    <row r="88" spans="1:134">
      <c r="A88" s="24"/>
      <c r="B88" s="25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</row>
    <row r="89" spans="1:134">
      <c r="A89" s="24"/>
      <c r="B89" s="25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</row>
    <row r="90" spans="1:134">
      <c r="A90" s="24"/>
      <c r="B90" s="25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</row>
    <row r="91" spans="1:134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</row>
    <row r="92" spans="1:134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</row>
    <row r="93" spans="1:134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</row>
    <row r="94" spans="1:134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</row>
    <row r="95" spans="1:134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</row>
    <row r="96" spans="1:134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</row>
    <row r="97" spans="1:134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</row>
    <row r="98" spans="1:134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</row>
    <row r="99" spans="1:134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</row>
    <row r="100" spans="1:134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</row>
    <row r="101" spans="1:134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</row>
    <row r="102" spans="1:134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</row>
    <row r="103" spans="1:134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</row>
    <row r="104" spans="1:134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</row>
    <row r="105" spans="1:134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</row>
    <row r="106" spans="1:134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</row>
    <row r="107" spans="1:134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</row>
    <row r="108" spans="1:134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</row>
    <row r="109" spans="1:134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</row>
    <row r="110" spans="1:134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</row>
    <row r="111" spans="1:134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</row>
    <row r="112" spans="1:134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</row>
    <row r="113" spans="1:134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</row>
    <row r="114" spans="1:134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</row>
    <row r="115" spans="1:134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</row>
    <row r="116" spans="1:134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</row>
    <row r="117" spans="1:134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</row>
    <row r="118" spans="1:134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</row>
    <row r="119" spans="1:134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</row>
    <row r="120" spans="1:134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</row>
    <row r="121" spans="1:134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</row>
    <row r="122" spans="1:134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</row>
    <row r="123" spans="1:134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</row>
    <row r="124" spans="1:134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</row>
    <row r="125" spans="1:134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</row>
    <row r="126" spans="1:134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</row>
    <row r="127" spans="1:134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</row>
    <row r="128" spans="1:13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</row>
    <row r="129" spans="1:134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</row>
    <row r="130" spans="1:134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</row>
    <row r="131" spans="1:134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</row>
    <row r="132" spans="1:134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</row>
    <row r="133" spans="1:134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</row>
    <row r="134" spans="1:134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</row>
    <row r="135" spans="1:134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</row>
    <row r="136" spans="1:134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</row>
    <row r="137" spans="1:134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</row>
    <row r="138" spans="1:134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</row>
    <row r="139" spans="1:134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</row>
    <row r="140" spans="1:134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</row>
    <row r="141" spans="1:134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</row>
    <row r="142" spans="1:134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</row>
    <row r="143" spans="1:134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</row>
    <row r="144" spans="1:134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</row>
    <row r="145" spans="1:134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</row>
    <row r="146" spans="1:134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</row>
    <row r="147" spans="1:134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</row>
    <row r="148" spans="1:134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</row>
    <row r="149" spans="1:134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</row>
    <row r="150" spans="1:134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</row>
    <row r="151" spans="1:134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</row>
    <row r="152" spans="1:134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</row>
    <row r="153" spans="1:134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</row>
    <row r="154" spans="1:134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</row>
    <row r="155" spans="1:134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</row>
    <row r="156" spans="1:134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</row>
    <row r="157" spans="1:134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</row>
    <row r="158" spans="1:134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</row>
    <row r="159" spans="1:134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</row>
    <row r="160" spans="1:134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</row>
    <row r="161" spans="1:134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</row>
    <row r="162" spans="1:134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</row>
    <row r="163" spans="1:134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</row>
    <row r="164" spans="1:134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</row>
    <row r="165" spans="1:134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</row>
    <row r="166" spans="1:134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</row>
    <row r="167" spans="1:134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</row>
    <row r="168" spans="1:134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</row>
    <row r="169" spans="1:134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</row>
    <row r="170" spans="1:134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</row>
    <row r="171" spans="1:134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</row>
    <row r="172" spans="1:134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</row>
    <row r="173" spans="1:134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</row>
    <row r="174" spans="1:134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</row>
    <row r="175" spans="1:134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</row>
    <row r="176" spans="1:134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</row>
    <row r="177" spans="1:134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</row>
    <row r="178" spans="1:134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</row>
    <row r="179" spans="1:134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</row>
    <row r="180" spans="1:134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</row>
    <row r="181" spans="1:134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</row>
    <row r="182" spans="1:134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</row>
    <row r="183" spans="1:134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</row>
    <row r="184" spans="1:134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</row>
    <row r="185" spans="1:134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</row>
    <row r="186" spans="1:134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</row>
    <row r="187" spans="1:134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</row>
    <row r="188" spans="1:134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</row>
    <row r="189" spans="1:134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</row>
    <row r="190" spans="1:134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</row>
    <row r="191" spans="1:134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</row>
    <row r="192" spans="1:134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</row>
    <row r="193" spans="1:134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</row>
    <row r="194" spans="1:134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</row>
    <row r="195" spans="1:134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</row>
    <row r="196" spans="1:134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</row>
    <row r="197" spans="1:134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</row>
    <row r="198" spans="1:134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</row>
    <row r="199" spans="1:134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</row>
    <row r="200" spans="1:134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</row>
    <row r="201" spans="1:134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</row>
    <row r="202" spans="1:134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</row>
    <row r="203" spans="1:134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</row>
    <row r="204" spans="1:134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</row>
    <row r="205" spans="1:134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</row>
    <row r="206" spans="1:134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</row>
    <row r="207" spans="1:134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</row>
    <row r="208" spans="1:134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</row>
    <row r="209" spans="1:134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</row>
    <row r="210" spans="1:134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</row>
    <row r="211" spans="1:134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</row>
    <row r="212" spans="1:134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</row>
    <row r="213" spans="1:134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</row>
    <row r="214" spans="1:134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</row>
    <row r="215" spans="1:134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</row>
    <row r="216" spans="1:134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</row>
    <row r="217" spans="1:134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</row>
    <row r="218" spans="1:134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</row>
    <row r="219" spans="1:134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</row>
    <row r="220" spans="1:134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</row>
    <row r="221" spans="1:134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</row>
    <row r="222" spans="1:134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</row>
    <row r="223" spans="1:134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</row>
    <row r="224" spans="1:134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</row>
    <row r="225" spans="1:134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</row>
    <row r="226" spans="1:134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</row>
    <row r="227" spans="1:134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</row>
    <row r="228" spans="1:134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</row>
    <row r="229" spans="1:134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</row>
    <row r="230" spans="1:134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</row>
    <row r="231" spans="1:134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</row>
    <row r="232" spans="1:134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</row>
    <row r="233" spans="1:134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</row>
    <row r="234" spans="1:134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</row>
    <row r="235" spans="1:134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</row>
    <row r="236" spans="1:134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</row>
    <row r="237" spans="1:134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</row>
    <row r="238" spans="1:134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</row>
    <row r="239" spans="1:134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</row>
    <row r="240" spans="1:134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</row>
    <row r="241" spans="1:134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</row>
    <row r="242" spans="1:134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</row>
    <row r="243" spans="1:134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</row>
    <row r="244" spans="1:134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</row>
    <row r="245" spans="1:134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</row>
    <row r="246" spans="1:134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</row>
    <row r="247" spans="1:134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</row>
    <row r="248" spans="1:134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</row>
    <row r="249" spans="1:134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</row>
    <row r="250" spans="1:134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</row>
    <row r="251" spans="1:134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</row>
    <row r="252" spans="1:134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</row>
    <row r="253" spans="1:134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</row>
    <row r="254" spans="1:134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</row>
    <row r="255" spans="1:134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</row>
    <row r="256" spans="1:134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</row>
    <row r="257" spans="1:134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</row>
    <row r="258" spans="1:134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</row>
    <row r="259" spans="1:134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</row>
    <row r="260" spans="1:134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</row>
    <row r="261" spans="1:134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</row>
    <row r="262" spans="1:134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</row>
    <row r="263" spans="1:134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</row>
    <row r="264" spans="1:134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</row>
    <row r="265" spans="1:134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</row>
    <row r="266" spans="1:134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</row>
    <row r="267" spans="1:134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</row>
    <row r="268" spans="1:134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</row>
    <row r="269" spans="1:134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</row>
    <row r="270" spans="1:134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</row>
    <row r="271" spans="1:134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</row>
    <row r="272" spans="1:134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</row>
    <row r="273" spans="1:134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</row>
    <row r="274" spans="1:134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</row>
    <row r="275" spans="1:134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</row>
    <row r="276" spans="1:134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</row>
    <row r="277" spans="1:134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</row>
    <row r="278" spans="1:134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</row>
    <row r="279" spans="1:134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</row>
    <row r="280" spans="1:134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</row>
    <row r="281" spans="1:134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</row>
    <row r="282" spans="1:134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</row>
    <row r="283" spans="1:134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</row>
    <row r="284" spans="1:134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</row>
    <row r="285" spans="1:134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</row>
    <row r="286" spans="1:134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</row>
    <row r="287" spans="1:134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</row>
    <row r="288" spans="1:134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</row>
    <row r="289" spans="1:134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</row>
    <row r="290" spans="1:134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</row>
    <row r="291" spans="1:134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</row>
    <row r="292" spans="1:134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</row>
    <row r="293" spans="1:134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</row>
    <row r="294" spans="1:134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</row>
    <row r="295" spans="1:134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</row>
    <row r="296" spans="1:134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</row>
    <row r="297" spans="1:134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</row>
    <row r="298" spans="1:134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</row>
    <row r="299" spans="1:134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</row>
    <row r="300" spans="1:134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</row>
    <row r="301" spans="1:134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</row>
    <row r="302" spans="1:134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</row>
    <row r="303" spans="1:134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</row>
    <row r="304" spans="1:134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</row>
    <row r="305" spans="1:134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</row>
    <row r="306" spans="1:134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</row>
    <row r="307" spans="1:134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</row>
    <row r="308" spans="1:134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</row>
    <row r="309" spans="1:134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</row>
    <row r="310" spans="1:134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</row>
    <row r="311" spans="1:134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</row>
    <row r="312" spans="1:134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</row>
    <row r="313" spans="1:134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</row>
    <row r="314" spans="1:134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</row>
    <row r="315" spans="1:134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</row>
    <row r="316" spans="1:134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</row>
    <row r="317" spans="1:134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</row>
    <row r="318" spans="1:134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</row>
    <row r="319" spans="1:134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</row>
    <row r="320" spans="1:134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</row>
    <row r="321" spans="1:134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</row>
    <row r="322" spans="1:134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</row>
    <row r="323" spans="1:134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</row>
    <row r="324" spans="1:134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</row>
    <row r="325" spans="1:134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</row>
    <row r="326" spans="1:134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</row>
    <row r="327" spans="1:134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</row>
    <row r="328" spans="1:134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</row>
    <row r="329" spans="1:134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</row>
    <row r="330" spans="1:134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</row>
    <row r="331" spans="1:134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</row>
    <row r="332" spans="1:134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</row>
    <row r="333" spans="1:134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</row>
    <row r="334" spans="1:134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</row>
    <row r="335" spans="1:134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</row>
    <row r="336" spans="1:134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</row>
    <row r="337" spans="1:134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</row>
    <row r="338" spans="1:134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</row>
    <row r="339" spans="1:134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</row>
    <row r="340" spans="1:134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</row>
    <row r="341" spans="1:134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</row>
    <row r="342" spans="1:134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</row>
    <row r="343" spans="1:134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</row>
    <row r="344" spans="1:134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</row>
    <row r="345" spans="1:134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</row>
    <row r="346" spans="1:134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</row>
    <row r="347" spans="1:134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</row>
    <row r="348" spans="1:134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</row>
    <row r="349" spans="1:134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</row>
    <row r="350" spans="1:134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</row>
    <row r="351" spans="1:134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</row>
    <row r="352" spans="1:134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</row>
    <row r="353" spans="1:134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</row>
    <row r="354" spans="1:134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</row>
    <row r="355" spans="1:134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</row>
    <row r="356" spans="1:134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</row>
    <row r="357" spans="1:134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</row>
    <row r="358" spans="1:134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</row>
    <row r="359" spans="1:134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</row>
    <row r="360" spans="1:134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</row>
    <row r="361" spans="1:134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</row>
    <row r="362" spans="1:134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</row>
    <row r="363" spans="1:134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</row>
    <row r="364" spans="1:134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</row>
    <row r="365" spans="1:134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</row>
    <row r="366" spans="1:134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</row>
    <row r="367" spans="1:134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</row>
    <row r="368" spans="1:134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</row>
    <row r="369" spans="1:134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</row>
    <row r="370" spans="1:134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</row>
    <row r="371" spans="1:134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</row>
    <row r="372" spans="1:134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</row>
    <row r="373" spans="1:134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</row>
    <row r="374" spans="1:134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</row>
    <row r="375" spans="1:134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</row>
    <row r="376" spans="1:134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</row>
    <row r="377" spans="1:134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</row>
    <row r="378" spans="1:134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</row>
    <row r="379" spans="1:134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</row>
    <row r="380" spans="1:134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</row>
    <row r="381" spans="1:134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</row>
    <row r="382" spans="1:134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</row>
    <row r="383" spans="1:134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</row>
    <row r="384" spans="1:134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</row>
    <row r="385" spans="1:134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</row>
    <row r="386" spans="1:134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</row>
    <row r="387" spans="1:134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</row>
    <row r="388" spans="1:134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</row>
    <row r="389" spans="1:134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</row>
    <row r="390" spans="1:134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</row>
    <row r="391" spans="1:134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</row>
    <row r="392" spans="1:134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</row>
    <row r="393" spans="1:134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</row>
    <row r="394" spans="1:134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</row>
    <row r="395" spans="1:134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</row>
    <row r="396" spans="1:134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</row>
    <row r="397" spans="1:134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</row>
    <row r="398" spans="1:134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</row>
    <row r="399" spans="1:134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</row>
    <row r="400" spans="1:134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</row>
    <row r="401" spans="1:134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</row>
    <row r="402" spans="1:134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</row>
    <row r="403" spans="1:134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</row>
    <row r="404" spans="1:134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</row>
    <row r="405" spans="1:134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</row>
    <row r="406" spans="1:134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</row>
    <row r="407" spans="1:134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</row>
    <row r="408" spans="1:134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</row>
    <row r="409" spans="1:134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</row>
    <row r="410" spans="1:134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</row>
    <row r="411" spans="1:134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</row>
    <row r="412" spans="1:134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</row>
    <row r="413" spans="1:134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</row>
    <row r="414" spans="1:134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</row>
    <row r="415" spans="1:134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</row>
    <row r="416" spans="1:134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</row>
    <row r="417" spans="1:134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</row>
    <row r="418" spans="1:134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</row>
    <row r="419" spans="1:134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</row>
    <row r="420" spans="1:134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</row>
    <row r="421" spans="1:134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</row>
    <row r="422" spans="1:134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</row>
    <row r="423" spans="1:134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</row>
    <row r="424" spans="1:134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</row>
    <row r="425" spans="1:134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</row>
    <row r="426" spans="1:134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</row>
    <row r="427" spans="1:134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</row>
    <row r="428" spans="1:134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</row>
    <row r="429" spans="1:134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</row>
    <row r="430" spans="1:134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</row>
    <row r="431" spans="1:134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</row>
    <row r="432" spans="1:134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</row>
    <row r="433" spans="1:134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</row>
    <row r="434" spans="1:134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</row>
    <row r="435" spans="1:134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</row>
    <row r="436" spans="1:134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</row>
    <row r="437" spans="1:134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</row>
    <row r="438" spans="1:134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</row>
    <row r="439" spans="1:134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</row>
    <row r="440" spans="1:134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</row>
    <row r="441" spans="1:134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</row>
    <row r="442" spans="1:134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</row>
    <row r="443" spans="1:134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</row>
    <row r="444" spans="1:134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</row>
    <row r="445" spans="1:134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</row>
    <row r="446" spans="1:134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</row>
    <row r="447" spans="1:134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</row>
    <row r="448" spans="1:134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</row>
    <row r="449" spans="1:134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</row>
    <row r="450" spans="1:134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</row>
    <row r="451" spans="1:134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</row>
    <row r="452" spans="1:134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</row>
    <row r="453" spans="1:134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</row>
    <row r="454" spans="1:134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</row>
    <row r="455" spans="1:134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</row>
    <row r="456" spans="1:134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</row>
    <row r="457" spans="1:134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</row>
    <row r="458" spans="1:134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</row>
    <row r="459" spans="1:134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</row>
    <row r="460" spans="1:134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</row>
    <row r="461" spans="1:134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</row>
    <row r="462" spans="1:134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</row>
    <row r="463" spans="1:134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</row>
    <row r="464" spans="1:134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</row>
    <row r="465" spans="1:134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</row>
    <row r="466" spans="1:134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</row>
    <row r="467" spans="1:134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</row>
    <row r="468" spans="1:134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</row>
    <row r="469" spans="1:134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</row>
    <row r="470" spans="1:134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</row>
    <row r="471" spans="1:134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</row>
    <row r="472" spans="1:134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</row>
    <row r="473" spans="1:134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</row>
    <row r="474" spans="1:134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</row>
    <row r="475" spans="1:134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</row>
    <row r="476" spans="1:134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</row>
    <row r="477" spans="1:134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</row>
    <row r="478" spans="1:134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</row>
    <row r="479" spans="1:134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</row>
    <row r="480" spans="1:134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</row>
    <row r="481" spans="1:134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</row>
    <row r="482" spans="1:134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</row>
    <row r="483" spans="1:134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</row>
    <row r="484" spans="1:134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</row>
    <row r="485" spans="1:134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</row>
    <row r="486" spans="1:134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</row>
    <row r="487" spans="1:134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</row>
    <row r="488" spans="1:134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</row>
    <row r="489" spans="1:134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</row>
    <row r="490" spans="1:134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</row>
    <row r="491" spans="1:134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</row>
    <row r="492" spans="1:134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</row>
    <row r="493" spans="1:134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</row>
    <row r="494" spans="1:134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</row>
    <row r="495" spans="1:134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</row>
    <row r="496" spans="1:134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</row>
    <row r="497" spans="1:134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</row>
    <row r="498" spans="1:134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</row>
    <row r="499" spans="1:134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</row>
    <row r="500" spans="1:134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</row>
    <row r="501" spans="1:134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</row>
    <row r="502" spans="1:134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</row>
    <row r="503" spans="1:134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</row>
    <row r="504" spans="1:134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</row>
    <row r="505" spans="1:134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</row>
    <row r="506" spans="1:134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</row>
    <row r="507" spans="1:134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</row>
    <row r="508" spans="1:134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</row>
    <row r="509" spans="1:134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</row>
    <row r="510" spans="1:134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</row>
    <row r="511" spans="1:134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</row>
    <row r="512" spans="1:134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</row>
    <row r="513" spans="1:134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</row>
    <row r="514" spans="1:134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</row>
    <row r="515" spans="1:134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</row>
    <row r="516" spans="1:134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</row>
    <row r="517" spans="1:134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</row>
    <row r="518" spans="1:134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</row>
    <row r="519" spans="1:134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</row>
    <row r="520" spans="1:134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</row>
    <row r="521" spans="1:134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</row>
    <row r="522" spans="1:134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</row>
    <row r="523" spans="1:134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</row>
    <row r="524" spans="1:134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</row>
    <row r="525" spans="1:134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</row>
    <row r="526" spans="1:134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</row>
    <row r="527" spans="1:134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</row>
    <row r="528" spans="1:134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</row>
    <row r="529" spans="1:134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</row>
    <row r="530" spans="1:134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</row>
    <row r="531" spans="1:134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</row>
    <row r="532" spans="1:134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</row>
    <row r="533" spans="1:134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</row>
    <row r="534" spans="1:134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</row>
    <row r="535" spans="1:134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</row>
    <row r="536" spans="1:134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</row>
    <row r="537" spans="1:134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</row>
    <row r="538" spans="1:134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</row>
    <row r="539" spans="1:134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</row>
    <row r="540" spans="1:134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</row>
    <row r="541" spans="1:134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</row>
    <row r="542" spans="1:134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</row>
    <row r="543" spans="1:134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</row>
    <row r="544" spans="1:134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</row>
    <row r="545" spans="1:134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</row>
    <row r="546" spans="1:134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</row>
    <row r="547" spans="1:134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</row>
    <row r="548" spans="1:134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</row>
    <row r="549" spans="1:134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</row>
    <row r="550" spans="1:134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</row>
    <row r="551" spans="1:134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</row>
    <row r="552" spans="1:134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</row>
    <row r="553" spans="1:134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</row>
    <row r="554" spans="1:134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</row>
    <row r="555" spans="1:134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</row>
    <row r="556" spans="1:134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</row>
    <row r="557" spans="1:134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</row>
    <row r="558" spans="1:134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</row>
    <row r="559" spans="1:134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</row>
    <row r="560" spans="1:134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</row>
    <row r="561" spans="1:134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</row>
    <row r="562" spans="1:134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</row>
    <row r="563" spans="1:134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</row>
    <row r="564" spans="1:134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</row>
    <row r="565" spans="1:134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</row>
    <row r="566" spans="1:134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</row>
    <row r="567" spans="1:134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</row>
    <row r="568" spans="1:134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</row>
    <row r="569" spans="1:134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</row>
    <row r="570" spans="1:134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</row>
    <row r="571" spans="1:134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</row>
    <row r="572" spans="1:134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</row>
    <row r="573" spans="1:134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</row>
    <row r="574" spans="1:134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</row>
    <row r="575" spans="1:134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</row>
    <row r="576" spans="1:134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</row>
    <row r="577" spans="1:134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</row>
    <row r="578" spans="1:134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</row>
    <row r="579" spans="1:134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</row>
    <row r="580" spans="1:134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</row>
    <row r="581" spans="1:134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</row>
    <row r="582" spans="1:134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</row>
    <row r="583" spans="1:134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</row>
    <row r="584" spans="1:134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</row>
    <row r="585" spans="1:134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</row>
    <row r="586" spans="1:134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</row>
    <row r="587" spans="1:134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</row>
    <row r="588" spans="1:134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</row>
    <row r="589" spans="1:134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</row>
    <row r="590" spans="1:134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</row>
    <row r="591" spans="1:134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</row>
    <row r="592" spans="1:134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</row>
    <row r="593" spans="1:134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</row>
    <row r="594" spans="1:134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</row>
    <row r="595" spans="1:134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</row>
    <row r="596" spans="1:134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</row>
    <row r="597" spans="1:134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</row>
    <row r="598" spans="1:134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</row>
    <row r="599" spans="1:134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</row>
    <row r="600" spans="1:134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</row>
    <row r="601" spans="1:134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</row>
    <row r="602" spans="1:134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</row>
    <row r="603" spans="1:134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</row>
    <row r="604" spans="1:134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</row>
    <row r="605" spans="1:134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</row>
    <row r="606" spans="1:134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</row>
    <row r="607" spans="1:134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</row>
    <row r="608" spans="1:134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</row>
    <row r="609" spans="1:134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</row>
    <row r="610" spans="1:134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</row>
    <row r="611" spans="1:134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</row>
    <row r="612" spans="1:134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</row>
    <row r="613" spans="1:134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</row>
    <row r="614" spans="1:134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</row>
    <row r="615" spans="1:134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</row>
    <row r="616" spans="1:134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</row>
    <row r="617" spans="1:134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</row>
    <row r="618" spans="1:134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</row>
    <row r="619" spans="1:134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</row>
    <row r="620" spans="1:134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</row>
    <row r="621" spans="1:134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</row>
    <row r="622" spans="1:134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</row>
    <row r="623" spans="1:134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</row>
    <row r="624" spans="1:134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</row>
    <row r="625" spans="1:134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</row>
    <row r="626" spans="1:134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</row>
    <row r="627" spans="1:134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</row>
    <row r="628" spans="1:134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</row>
    <row r="629" spans="1:134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</row>
    <row r="630" spans="1:134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</row>
    <row r="631" spans="1:134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</row>
    <row r="632" spans="1:134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</row>
    <row r="633" spans="1:134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</row>
    <row r="634" spans="1:134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</row>
    <row r="635" spans="1:134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</row>
    <row r="636" spans="1:134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</row>
    <row r="637" spans="1:134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</row>
    <row r="638" spans="1:134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</row>
    <row r="639" spans="1:134">
      <c r="A639" s="24"/>
      <c r="B639" s="24"/>
      <c r="C639" s="24"/>
      <c r="D639" s="24"/>
      <c r="E639" s="24"/>
      <c r="F639" s="24"/>
      <c r="G639" s="24"/>
      <c r="H639" s="24"/>
      <c r="I639" s="24"/>
      <c r="J639" s="24"/>
      <c r="K639" s="24"/>
      <c r="L639" s="24"/>
      <c r="M639" s="24"/>
      <c r="N639" s="24"/>
      <c r="O639" s="24"/>
      <c r="P639" s="24"/>
      <c r="Q639" s="24"/>
      <c r="R639" s="24"/>
      <c r="S639" s="24"/>
      <c r="T639" s="24"/>
      <c r="U639" s="24"/>
      <c r="V639" s="24"/>
      <c r="W639" s="24"/>
      <c r="X639" s="24"/>
      <c r="Y639" s="24"/>
      <c r="Z639" s="24"/>
      <c r="AA639" s="24"/>
      <c r="AB639" s="24"/>
      <c r="AC639" s="24"/>
      <c r="AD639" s="24"/>
      <c r="AE639" s="24"/>
      <c r="AF639" s="24"/>
      <c r="AG639" s="24"/>
      <c r="AH639" s="24"/>
      <c r="AI639" s="24"/>
      <c r="AJ639" s="24"/>
      <c r="AK639" s="24"/>
      <c r="AL639" s="24"/>
      <c r="AM639" s="24"/>
      <c r="AN639" s="24"/>
      <c r="AO639" s="24"/>
      <c r="AP639" s="24"/>
      <c r="AQ639" s="24"/>
      <c r="AR639" s="24"/>
      <c r="AS639" s="24"/>
      <c r="AT639" s="24"/>
      <c r="AU639" s="24"/>
      <c r="AV639" s="24"/>
      <c r="AW639" s="24"/>
      <c r="AX639" s="24"/>
      <c r="AY639" s="24"/>
      <c r="AZ639" s="24"/>
      <c r="BA639" s="24"/>
      <c r="BB639" s="24"/>
      <c r="BC639" s="24"/>
      <c r="BD639" s="24"/>
      <c r="BE639" s="24"/>
      <c r="BF639" s="24"/>
      <c r="BG639" s="24"/>
      <c r="BH639" s="24"/>
      <c r="BI639" s="24"/>
      <c r="BJ639" s="24"/>
      <c r="BK639" s="24"/>
      <c r="BL639" s="24"/>
      <c r="BM639" s="24"/>
      <c r="BN639" s="24"/>
      <c r="BO639" s="24"/>
      <c r="BP639" s="24"/>
      <c r="BQ639" s="24"/>
      <c r="BR639" s="24"/>
      <c r="BS639" s="24"/>
      <c r="BT639" s="24"/>
      <c r="BU639" s="24"/>
      <c r="BV639" s="24"/>
      <c r="BW639" s="24"/>
      <c r="BX639" s="24"/>
      <c r="BY639" s="24"/>
      <c r="BZ639" s="24"/>
      <c r="CA639" s="24"/>
      <c r="CB639" s="24"/>
      <c r="CC639" s="24"/>
      <c r="CD639" s="24"/>
      <c r="CE639" s="24"/>
      <c r="CF639" s="24"/>
      <c r="CG639" s="24"/>
      <c r="CH639" s="24"/>
      <c r="CI639" s="24"/>
      <c r="CJ639" s="24"/>
      <c r="CK639" s="24"/>
      <c r="CL639" s="24"/>
      <c r="CM639" s="24"/>
      <c r="CN639" s="24"/>
      <c r="CO639" s="24"/>
      <c r="CP639" s="24"/>
      <c r="CQ639" s="24"/>
      <c r="CR639" s="24"/>
      <c r="CS639" s="24"/>
      <c r="CT639" s="24"/>
      <c r="CU639" s="24"/>
      <c r="CV639" s="24"/>
      <c r="CW639" s="24"/>
      <c r="CX639" s="24"/>
      <c r="CY639" s="24"/>
      <c r="CZ639" s="24"/>
      <c r="DA639" s="24"/>
      <c r="DB639" s="24"/>
      <c r="DC639" s="24"/>
      <c r="DD639" s="24"/>
      <c r="DE639" s="24"/>
      <c r="DF639" s="24"/>
      <c r="DG639" s="24"/>
      <c r="DH639" s="24"/>
      <c r="DI639" s="24"/>
      <c r="DJ639" s="24"/>
      <c r="DK639" s="24"/>
      <c r="DL639" s="24"/>
      <c r="DM639" s="24"/>
      <c r="DN639" s="24"/>
      <c r="DO639" s="24"/>
      <c r="DP639" s="24"/>
      <c r="DQ639" s="24"/>
      <c r="DR639" s="24"/>
      <c r="DS639" s="24"/>
      <c r="DT639" s="24"/>
      <c r="DU639" s="24"/>
      <c r="DV639" s="24"/>
      <c r="DW639" s="24"/>
      <c r="DX639" s="24"/>
      <c r="DY639" s="24"/>
      <c r="DZ639" s="24"/>
      <c r="EA639" s="24"/>
      <c r="EB639" s="24"/>
      <c r="EC639" s="24"/>
      <c r="ED639" s="24"/>
    </row>
    <row r="640" spans="1:134">
      <c r="A640" s="24"/>
      <c r="B640" s="24"/>
      <c r="C640" s="24"/>
      <c r="D640" s="24"/>
      <c r="E640" s="24"/>
      <c r="F640" s="24"/>
      <c r="G640" s="24"/>
      <c r="H640" s="24"/>
      <c r="I640" s="24"/>
      <c r="J640" s="24"/>
      <c r="K640" s="24"/>
      <c r="L640" s="24"/>
      <c r="M640" s="24"/>
      <c r="N640" s="24"/>
      <c r="O640" s="24"/>
      <c r="P640" s="24"/>
      <c r="Q640" s="24"/>
      <c r="R640" s="24"/>
      <c r="S640" s="24"/>
      <c r="T640" s="24"/>
      <c r="U640" s="24"/>
      <c r="V640" s="24"/>
      <c r="W640" s="24"/>
      <c r="X640" s="24"/>
      <c r="Y640" s="24"/>
      <c r="Z640" s="24"/>
      <c r="AA640" s="24"/>
      <c r="AB640" s="24"/>
      <c r="AC640" s="24"/>
      <c r="AD640" s="24"/>
      <c r="AE640" s="24"/>
      <c r="AF640" s="24"/>
      <c r="AG640" s="24"/>
      <c r="AH640" s="24"/>
      <c r="AI640" s="24"/>
      <c r="AJ640" s="24"/>
      <c r="AK640" s="24"/>
      <c r="AL640" s="24"/>
      <c r="AM640" s="24"/>
      <c r="AN640" s="24"/>
      <c r="AO640" s="24"/>
      <c r="AP640" s="24"/>
      <c r="AQ640" s="24"/>
      <c r="AR640" s="24"/>
      <c r="AS640" s="24"/>
      <c r="AT640" s="24"/>
      <c r="AU640" s="24"/>
      <c r="AV640" s="24"/>
      <c r="AW640" s="24"/>
      <c r="AX640" s="24"/>
      <c r="AY640" s="24"/>
      <c r="AZ640" s="24"/>
      <c r="BA640" s="24"/>
      <c r="BB640" s="24"/>
      <c r="BC640" s="24"/>
      <c r="BD640" s="24"/>
      <c r="BE640" s="24"/>
      <c r="BF640" s="24"/>
      <c r="BG640" s="24"/>
      <c r="BH640" s="24"/>
      <c r="BI640" s="24"/>
      <c r="BJ640" s="24"/>
      <c r="BK640" s="24"/>
      <c r="BL640" s="24"/>
      <c r="BM640" s="24"/>
      <c r="BN640" s="24"/>
      <c r="BO640" s="24"/>
      <c r="BP640" s="24"/>
      <c r="BQ640" s="24"/>
      <c r="BR640" s="24"/>
      <c r="BS640" s="24"/>
      <c r="BT640" s="24"/>
      <c r="BU640" s="24"/>
      <c r="BV640" s="24"/>
      <c r="BW640" s="24"/>
      <c r="BX640" s="24"/>
      <c r="BY640" s="24"/>
      <c r="BZ640" s="24"/>
      <c r="CA640" s="24"/>
      <c r="CB640" s="24"/>
      <c r="CC640" s="24"/>
      <c r="CD640" s="24"/>
      <c r="CE640" s="24"/>
      <c r="CF640" s="24"/>
      <c r="CG640" s="24"/>
      <c r="CH640" s="24"/>
      <c r="CI640" s="24"/>
      <c r="CJ640" s="24"/>
      <c r="CK640" s="24"/>
      <c r="CL640" s="24"/>
      <c r="CM640" s="24"/>
      <c r="CN640" s="24"/>
      <c r="CO640" s="24"/>
      <c r="CP640" s="24"/>
      <c r="CQ640" s="24"/>
      <c r="CR640" s="24"/>
      <c r="CS640" s="24"/>
      <c r="CT640" s="24"/>
      <c r="CU640" s="24"/>
      <c r="CV640" s="24"/>
      <c r="CW640" s="24"/>
      <c r="CX640" s="24"/>
      <c r="CY640" s="24"/>
      <c r="CZ640" s="24"/>
      <c r="DA640" s="24"/>
      <c r="DB640" s="24"/>
      <c r="DC640" s="24"/>
      <c r="DD640" s="24"/>
      <c r="DE640" s="24"/>
      <c r="DF640" s="24"/>
      <c r="DG640" s="24"/>
      <c r="DH640" s="24"/>
      <c r="DI640" s="24"/>
      <c r="DJ640" s="24"/>
      <c r="DK640" s="24"/>
      <c r="DL640" s="24"/>
      <c r="DM640" s="24"/>
      <c r="DN640" s="24"/>
      <c r="DO640" s="24"/>
      <c r="DP640" s="24"/>
      <c r="DQ640" s="24"/>
      <c r="DR640" s="24"/>
      <c r="DS640" s="24"/>
      <c r="DT640" s="24"/>
      <c r="DU640" s="24"/>
      <c r="DV640" s="24"/>
      <c r="DW640" s="24"/>
      <c r="DX640" s="24"/>
      <c r="DY640" s="24"/>
      <c r="DZ640" s="24"/>
      <c r="EA640" s="24"/>
      <c r="EB640" s="24"/>
      <c r="EC640" s="24"/>
      <c r="ED640" s="24"/>
    </row>
    <row r="641" spans="1:134">
      <c r="A641" s="24"/>
      <c r="B641" s="24"/>
      <c r="C641" s="24"/>
      <c r="D641" s="24"/>
      <c r="E641" s="24"/>
      <c r="F641" s="24"/>
      <c r="G641" s="24"/>
      <c r="H641" s="24"/>
      <c r="I641" s="24"/>
      <c r="J641" s="24"/>
      <c r="K641" s="24"/>
      <c r="L641" s="24"/>
      <c r="M641" s="24"/>
      <c r="N641" s="24"/>
      <c r="O641" s="24"/>
      <c r="P641" s="24"/>
      <c r="Q641" s="24"/>
      <c r="R641" s="24"/>
      <c r="S641" s="24"/>
      <c r="T641" s="24"/>
      <c r="U641" s="24"/>
      <c r="V641" s="24"/>
      <c r="W641" s="24"/>
      <c r="X641" s="24"/>
      <c r="Y641" s="24"/>
      <c r="Z641" s="24"/>
      <c r="AA641" s="24"/>
      <c r="AB641" s="24"/>
      <c r="AC641" s="24"/>
      <c r="AD641" s="24"/>
      <c r="AE641" s="24"/>
      <c r="AF641" s="24"/>
      <c r="AG641" s="24"/>
      <c r="AH641" s="24"/>
      <c r="AI641" s="24"/>
      <c r="AJ641" s="24"/>
      <c r="AK641" s="24"/>
      <c r="AL641" s="24"/>
      <c r="AM641" s="24"/>
      <c r="AN641" s="24"/>
      <c r="AO641" s="24"/>
      <c r="AP641" s="24"/>
      <c r="AQ641" s="24"/>
      <c r="AR641" s="24"/>
      <c r="AS641" s="24"/>
      <c r="AT641" s="24"/>
      <c r="AU641" s="24"/>
      <c r="AV641" s="24"/>
      <c r="AW641" s="24"/>
      <c r="AX641" s="24"/>
      <c r="AY641" s="24"/>
      <c r="AZ641" s="24"/>
      <c r="BA641" s="24"/>
      <c r="BB641" s="24"/>
      <c r="BC641" s="24"/>
      <c r="BD641" s="24"/>
      <c r="BE641" s="24"/>
      <c r="BF641" s="24"/>
      <c r="BG641" s="24"/>
      <c r="BH641" s="24"/>
      <c r="BI641" s="24"/>
      <c r="BJ641" s="24"/>
      <c r="BK641" s="24"/>
      <c r="BL641" s="24"/>
      <c r="BM641" s="24"/>
      <c r="BN641" s="24"/>
      <c r="BO641" s="24"/>
      <c r="BP641" s="24"/>
      <c r="BQ641" s="24"/>
      <c r="BR641" s="24"/>
      <c r="BS641" s="24"/>
      <c r="BT641" s="24"/>
      <c r="BU641" s="24"/>
      <c r="BV641" s="24"/>
      <c r="BW641" s="24"/>
      <c r="BX641" s="24"/>
      <c r="BY641" s="24"/>
      <c r="BZ641" s="24"/>
      <c r="CA641" s="24"/>
      <c r="CB641" s="24"/>
      <c r="CC641" s="24"/>
      <c r="CD641" s="24"/>
      <c r="CE641" s="24"/>
      <c r="CF641" s="24"/>
      <c r="CG641" s="24"/>
      <c r="CH641" s="24"/>
      <c r="CI641" s="24"/>
      <c r="CJ641" s="24"/>
      <c r="CK641" s="24"/>
      <c r="CL641" s="24"/>
      <c r="CM641" s="24"/>
      <c r="CN641" s="24"/>
      <c r="CO641" s="24"/>
      <c r="CP641" s="24"/>
      <c r="CQ641" s="24"/>
      <c r="CR641" s="24"/>
      <c r="CS641" s="24"/>
      <c r="CT641" s="24"/>
      <c r="CU641" s="24"/>
      <c r="CV641" s="24"/>
      <c r="CW641" s="24"/>
      <c r="CX641" s="24"/>
      <c r="CY641" s="24"/>
      <c r="CZ641" s="24"/>
      <c r="DA641" s="24"/>
      <c r="DB641" s="24"/>
      <c r="DC641" s="24"/>
      <c r="DD641" s="24"/>
      <c r="DE641" s="24"/>
      <c r="DF641" s="24"/>
      <c r="DG641" s="24"/>
      <c r="DH641" s="24"/>
      <c r="DI641" s="24"/>
      <c r="DJ641" s="24"/>
      <c r="DK641" s="24"/>
      <c r="DL641" s="24"/>
      <c r="DM641" s="24"/>
      <c r="DN641" s="24"/>
      <c r="DO641" s="24"/>
      <c r="DP641" s="24"/>
      <c r="DQ641" s="24"/>
      <c r="DR641" s="24"/>
      <c r="DS641" s="24"/>
      <c r="DT641" s="24"/>
      <c r="DU641" s="24"/>
      <c r="DV641" s="24"/>
      <c r="DW641" s="24"/>
      <c r="DX641" s="24"/>
      <c r="DY641" s="24"/>
      <c r="DZ641" s="24"/>
      <c r="EA641" s="24"/>
      <c r="EB641" s="24"/>
      <c r="EC641" s="24"/>
      <c r="ED641" s="24"/>
    </row>
  </sheetData>
  <protectedRanges>
    <protectedRange sqref="DI67:EA68 DI10:DI66 DK10:DL66 DN10:DO66 DQ10:DR66 DT10:DU66 DW10:DX66 DZ10:EA66" name="Range6"/>
    <protectedRange sqref="X67:AA68 W67:W70 R11:T29 X11:X70 Y11:Y29 AB11:AC70 AG11:AH70 AI67:AK68 AN67:AP68 AL67:AM70 AQ11:AR70 AS11:AS15 T67:V68 T66 R66:S70 AS67:BJ68 AS16:AV16 R31:T32 R30:S30 Y31:Y32 Z30:AA30 R34:T34 R33:S33 Y34 Z33:AA33 R37:T43 R35:S36 Y37:Y43 Z35:AA36 R45:T65 R44:S44 Y45:Y46 Z44:AA44 Y49:Y50 Z47:AA48 Y52:Y66 Z51:AA51 U11:W66 AA11:AA29 AA31:AA32 AA34 AA37:AA43 AA45:AA46 AA49:AA50 AA52:AA66 Z11:Z66 AD11:AF68 AI11:AP66 AU11:AV15 AS17:AS66 AU17:AV66 AT11:AT66 AX16 AX11:AY15 AX17:BB66 AW11:AW66 BA11:BB16 AZ11:AZ66 R10:BJ10 BC11:BJ66" name="Range4"/>
    <protectedRange sqref="C10:D66 B67:D69" name="Range1"/>
    <protectedRange sqref="M10:N70" name="Range3"/>
    <protectedRange sqref="BO67:CP68 BN11:BO70 BP11:BP15 CQ11:CR70 CS11:CS15 BP17:BP66 BQ16:BS16 CS67:DE68 CS16:CV16 BR11:BS15 BR17:BV66 BQ11:BQ66 BU11:BV16 BT11:BT66 BW11:CP66 CU11:CV15 CS17:CS66 CU17:CV66 CT11:CT66 CX11:DB15 CX16:CY66 CW11:CW66 DA16 DA17:DB66 CZ11:CZ66 BN10:DE10 DC11:DE66 DJ10:DJ66 DM10:DM66 DP10:DP66 DS10:DS66 DV10:DV66 DY10:DY66" name="Range5"/>
    <protectedRange sqref="B64:B65" name="Range1_1_2_2"/>
    <protectedRange sqref="B10:B66" name="Range1_1_1_1_2"/>
    <protectedRange sqref="AY16" name="Range4_3"/>
    <protectedRange sqref="BP16" name="Range5_1"/>
    <protectedRange sqref="DB16" name="Range5_1_1"/>
    <protectedRange sqref="T30" name="Range4_1"/>
    <protectedRange sqref="Y30" name="Range4_8"/>
    <protectedRange sqref="T33" name="Range4_9"/>
    <protectedRange sqref="Y33" name="Range4_10"/>
    <protectedRange sqref="T35:T36" name="Range4_11"/>
    <protectedRange sqref="Y35:Y36" name="Range4_12"/>
    <protectedRange sqref="T44" name="Range4_15"/>
    <protectedRange sqref="Y44" name="Range4_16"/>
    <protectedRange sqref="Y47:Y48" name="Range4_18"/>
    <protectedRange sqref="Y51" name="Range4_20"/>
  </protectedRanges>
  <mergeCells count="127">
    <mergeCell ref="EB3:ED3"/>
    <mergeCell ref="T3:V3"/>
    <mergeCell ref="A4:A8"/>
    <mergeCell ref="B4:B8"/>
    <mergeCell ref="C4:C8"/>
    <mergeCell ref="D4:D8"/>
    <mergeCell ref="E4:I6"/>
    <mergeCell ref="J4:N6"/>
    <mergeCell ref="O4:DD4"/>
    <mergeCell ref="A1:DT1"/>
    <mergeCell ref="A2:DT2"/>
    <mergeCell ref="DR5:DZ5"/>
    <mergeCell ref="O6:S6"/>
    <mergeCell ref="T6:X6"/>
    <mergeCell ref="Y6:AC6"/>
    <mergeCell ref="AD6:AH6"/>
    <mergeCell ref="AI6:AM6"/>
    <mergeCell ref="AN6:AR6"/>
    <mergeCell ref="AS6:AU6"/>
    <mergeCell ref="AV6:AX6"/>
    <mergeCell ref="AY6:BA6"/>
    <mergeCell ref="CK5:CU5"/>
    <mergeCell ref="CV5:CX6"/>
    <mergeCell ref="CY5:DA6"/>
    <mergeCell ref="DB5:DD6"/>
    <mergeCell ref="DI5:DN5"/>
    <mergeCell ref="DO5:DQ6"/>
    <mergeCell ref="CS6:CU6"/>
    <mergeCell ref="DI6:DK6"/>
    <mergeCell ref="DL6:DN6"/>
    <mergeCell ref="DE4:DE8"/>
    <mergeCell ref="DF4:DH6"/>
    <mergeCell ref="DI4:DZ4"/>
    <mergeCell ref="O5:AU5"/>
    <mergeCell ref="AV5:BG5"/>
    <mergeCell ref="E7:E8"/>
    <mergeCell ref="F7:I7"/>
    <mergeCell ref="J7:J8"/>
    <mergeCell ref="K7:N7"/>
    <mergeCell ref="O7:O8"/>
    <mergeCell ref="P7:S7"/>
    <mergeCell ref="T7:T8"/>
    <mergeCell ref="BY6:CA6"/>
    <mergeCell ref="CB6:CD6"/>
    <mergeCell ref="BB6:BD6"/>
    <mergeCell ref="BE6:BG6"/>
    <mergeCell ref="BK6:BO6"/>
    <mergeCell ref="BP6:BR6"/>
    <mergeCell ref="BS6:BU6"/>
    <mergeCell ref="BV6:BX6"/>
    <mergeCell ref="BH5:BJ6"/>
    <mergeCell ref="BK5:CA5"/>
    <mergeCell ref="CB5:CJ5"/>
    <mergeCell ref="U7:X7"/>
    <mergeCell ref="Y7:Y8"/>
    <mergeCell ref="Z7:AC7"/>
    <mergeCell ref="AD7:AD8"/>
    <mergeCell ref="AE7:AH7"/>
    <mergeCell ref="AI7:AI8"/>
    <mergeCell ref="DR6:DT6"/>
    <mergeCell ref="DU6:DW6"/>
    <mergeCell ref="DX6:DZ6"/>
    <mergeCell ref="CE6:CG6"/>
    <mergeCell ref="CH6:CJ6"/>
    <mergeCell ref="CK6:CM6"/>
    <mergeCell ref="CN6:CR6"/>
    <mergeCell ref="AW7:AX7"/>
    <mergeCell ref="AY7:AY8"/>
    <mergeCell ref="AZ7:BA7"/>
    <mergeCell ref="BB7:BB8"/>
    <mergeCell ref="BC7:BD7"/>
    <mergeCell ref="BE7:BE8"/>
    <mergeCell ref="AJ7:AM7"/>
    <mergeCell ref="AN7:AN8"/>
    <mergeCell ref="AO7:AR7"/>
    <mergeCell ref="AS7:AS8"/>
    <mergeCell ref="AT7:AU7"/>
    <mergeCell ref="AV7:AV8"/>
    <mergeCell ref="BQ7:BR7"/>
    <mergeCell ref="BS7:BS8"/>
    <mergeCell ref="BT7:BU7"/>
    <mergeCell ref="BV7:BV8"/>
    <mergeCell ref="BW7:BX7"/>
    <mergeCell ref="BY7:BY8"/>
    <mergeCell ref="BF7:BG7"/>
    <mergeCell ref="BH7:BH8"/>
    <mergeCell ref="BI7:BJ7"/>
    <mergeCell ref="BK7:BK8"/>
    <mergeCell ref="BL7:BO7"/>
    <mergeCell ref="BP7:BP8"/>
    <mergeCell ref="CI7:CJ7"/>
    <mergeCell ref="CK7:CK8"/>
    <mergeCell ref="CL7:CM7"/>
    <mergeCell ref="CN7:CN8"/>
    <mergeCell ref="CO7:CR7"/>
    <mergeCell ref="CS7:CS8"/>
    <mergeCell ref="BZ7:CA7"/>
    <mergeCell ref="CB7:CB8"/>
    <mergeCell ref="CC7:CD7"/>
    <mergeCell ref="CE7:CE8"/>
    <mergeCell ref="CF7:CG7"/>
    <mergeCell ref="CH7:CH8"/>
    <mergeCell ref="DC7:DD7"/>
    <mergeCell ref="DF7:DF8"/>
    <mergeCell ref="DG7:DH7"/>
    <mergeCell ref="DI7:DI8"/>
    <mergeCell ref="DJ7:DK7"/>
    <mergeCell ref="DL7:DL8"/>
    <mergeCell ref="CT7:CU7"/>
    <mergeCell ref="CV7:CV8"/>
    <mergeCell ref="CW7:CX7"/>
    <mergeCell ref="CY7:CY8"/>
    <mergeCell ref="CZ7:DA7"/>
    <mergeCell ref="DB7:DB8"/>
    <mergeCell ref="DV7:DW7"/>
    <mergeCell ref="DX7:DX8"/>
    <mergeCell ref="DY7:DZ7"/>
    <mergeCell ref="EB7:EB8"/>
    <mergeCell ref="EC7:ED7"/>
    <mergeCell ref="DM7:DN7"/>
    <mergeCell ref="DO7:DO8"/>
    <mergeCell ref="DP7:DQ7"/>
    <mergeCell ref="DR7:DR8"/>
    <mergeCell ref="DS7:DT7"/>
    <mergeCell ref="DU7:DU8"/>
    <mergeCell ref="EA4:EA8"/>
    <mergeCell ref="EB4:ED6"/>
  </mergeCells>
  <pageMargins left="0.7" right="0.7" top="0.75" bottom="0.75" header="0.3" footer="0.3"/>
  <pageSetup paperSize="9" orientation="portrait" horizontalDpi="180" verticalDpi="18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ED638"/>
  <sheetViews>
    <sheetView zoomScale="90" zoomScaleNormal="90" workbookViewId="0">
      <pane xSplit="2" ySplit="9" topLeftCell="C10" activePane="bottomRight" state="frozen"/>
      <selection activeCell="EB68" sqref="EB68"/>
      <selection pane="topRight" activeCell="EB68" sqref="EB68"/>
      <selection pane="bottomLeft" activeCell="EB68" sqref="EB68"/>
      <selection pane="bottomRight" activeCell="A76" sqref="A76:XFD77"/>
    </sheetView>
  </sheetViews>
  <sheetFormatPr defaultRowHeight="17.25"/>
  <cols>
    <col min="1" max="1" width="4.85546875" style="1" customWidth="1"/>
    <col min="2" max="2" width="14.28515625" style="1" customWidth="1"/>
    <col min="3" max="3" width="0" style="1" hidden="1" customWidth="1"/>
    <col min="4" max="4" width="10.7109375" style="1" hidden="1" customWidth="1"/>
    <col min="5" max="5" width="10.5703125" style="1" hidden="1" customWidth="1"/>
    <col min="6" max="6" width="10.140625" style="1" hidden="1" customWidth="1"/>
    <col min="7" max="9" width="0" style="1" hidden="1" customWidth="1"/>
    <col min="10" max="10" width="9.85546875" style="1" customWidth="1"/>
    <col min="11" max="11" width="11" style="1" customWidth="1"/>
    <col min="12" max="12" width="9.140625" style="1"/>
    <col min="13" max="13" width="7.5703125" style="1" customWidth="1"/>
    <col min="14" max="14" width="7.42578125" style="1" customWidth="1"/>
    <col min="15" max="15" width="9.28515625" style="1" customWidth="1"/>
    <col min="16" max="16" width="12.28515625" style="1" customWidth="1"/>
    <col min="17" max="17" width="9" style="1" customWidth="1"/>
    <col min="18" max="19" width="6.28515625" style="1" customWidth="1"/>
    <col min="20" max="24" width="0" style="1" hidden="1" customWidth="1"/>
    <col min="25" max="26" width="9.140625" style="1"/>
    <col min="27" max="27" width="8.5703125" style="1" customWidth="1"/>
    <col min="28" max="28" width="5.5703125" style="1" customWidth="1"/>
    <col min="29" max="29" width="6.42578125" style="1" customWidth="1"/>
    <col min="30" max="34" width="0" style="1" hidden="1" customWidth="1"/>
    <col min="35" max="35" width="8" style="1" customWidth="1"/>
    <col min="36" max="36" width="7.5703125" style="1" customWidth="1"/>
    <col min="37" max="37" width="7.85546875" style="1" customWidth="1"/>
    <col min="38" max="39" width="7.5703125" style="1" customWidth="1"/>
    <col min="40" max="50" width="0" style="1" hidden="1" customWidth="1"/>
    <col min="51" max="53" width="10.7109375" style="1" hidden="1" customWidth="1"/>
    <col min="54" max="54" width="0" style="1" hidden="1" customWidth="1"/>
    <col min="55" max="55" width="10.85546875" style="1" hidden="1" customWidth="1"/>
    <col min="56" max="62" width="0" style="1" hidden="1" customWidth="1"/>
    <col min="63" max="63" width="9.7109375" style="1" customWidth="1"/>
    <col min="64" max="64" width="9.28515625" style="1" customWidth="1"/>
    <col min="65" max="65" width="7.85546875" style="1" customWidth="1"/>
    <col min="66" max="67" width="6.7109375" style="1" customWidth="1"/>
    <col min="68" max="91" width="0" style="1" hidden="1" customWidth="1"/>
    <col min="92" max="92" width="8.5703125" style="1" customWidth="1"/>
    <col min="93" max="93" width="8.42578125" style="1" customWidth="1"/>
    <col min="94" max="96" width="7.85546875" style="1" customWidth="1"/>
    <col min="97" max="134" width="7.85546875" style="1" hidden="1" customWidth="1"/>
    <col min="135" max="135" width="7.85546875" style="1" customWidth="1"/>
    <col min="136" max="16384" width="9.140625" style="1"/>
  </cols>
  <sheetData>
    <row r="1" spans="1:134">
      <c r="A1" s="98" t="s">
        <v>223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5"/>
      <c r="DV1" s="5"/>
      <c r="DW1" s="5"/>
      <c r="DX1" s="5"/>
      <c r="DY1" s="5"/>
      <c r="DZ1" s="5"/>
      <c r="EA1" s="5"/>
    </row>
    <row r="2" spans="1:134">
      <c r="A2" s="98" t="s">
        <v>224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5"/>
      <c r="DV2" s="5"/>
      <c r="DW2" s="5"/>
      <c r="DX2" s="5"/>
      <c r="DY2" s="5"/>
      <c r="DZ2" s="5"/>
      <c r="EA2" s="5"/>
    </row>
    <row r="3" spans="1:134">
      <c r="B3" s="7"/>
      <c r="Q3" s="8"/>
      <c r="T3" s="99"/>
      <c r="U3" s="99"/>
      <c r="V3" s="99"/>
      <c r="W3" s="9"/>
      <c r="X3" s="9"/>
      <c r="AA3" s="10"/>
      <c r="AB3" s="11"/>
      <c r="AC3" s="11"/>
      <c r="AD3" s="11"/>
      <c r="AE3" s="11"/>
      <c r="AF3" s="10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CP3" s="135" t="s">
        <v>225</v>
      </c>
      <c r="CQ3" s="135"/>
      <c r="CR3" s="135"/>
    </row>
    <row r="4" spans="1:134" s="12" customFormat="1" ht="17.25" customHeight="1">
      <c r="A4" s="100" t="s">
        <v>0</v>
      </c>
      <c r="B4" s="101" t="s">
        <v>1</v>
      </c>
      <c r="C4" s="102" t="s">
        <v>2</v>
      </c>
      <c r="D4" s="102" t="s">
        <v>3</v>
      </c>
      <c r="E4" s="105" t="s">
        <v>4</v>
      </c>
      <c r="F4" s="106"/>
      <c r="G4" s="106"/>
      <c r="H4" s="106"/>
      <c r="I4" s="107"/>
      <c r="J4" s="114" t="s">
        <v>5</v>
      </c>
      <c r="K4" s="115"/>
      <c r="L4" s="115"/>
      <c r="M4" s="115"/>
      <c r="N4" s="116"/>
      <c r="O4" s="123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4"/>
      <c r="BZ4" s="124"/>
      <c r="CA4" s="124"/>
      <c r="CB4" s="124"/>
      <c r="CC4" s="124"/>
      <c r="CD4" s="124"/>
      <c r="CE4" s="124"/>
      <c r="CF4" s="124"/>
      <c r="CG4" s="124"/>
      <c r="CH4" s="124"/>
      <c r="CI4" s="124"/>
      <c r="CJ4" s="124"/>
      <c r="CK4" s="124"/>
      <c r="CL4" s="124"/>
      <c r="CM4" s="124"/>
      <c r="CN4" s="124"/>
      <c r="CO4" s="124"/>
      <c r="CP4" s="124"/>
      <c r="CQ4" s="124"/>
      <c r="CR4" s="124"/>
      <c r="CS4" s="124"/>
      <c r="CT4" s="124"/>
      <c r="CU4" s="124"/>
      <c r="CV4" s="124"/>
      <c r="CW4" s="124"/>
      <c r="CX4" s="124"/>
      <c r="CY4" s="124"/>
      <c r="CZ4" s="124"/>
      <c r="DA4" s="124"/>
      <c r="DB4" s="124"/>
      <c r="DC4" s="124"/>
      <c r="DD4" s="125"/>
      <c r="DE4" s="51" t="s">
        <v>6</v>
      </c>
      <c r="DF4" s="54" t="s">
        <v>7</v>
      </c>
      <c r="DG4" s="55"/>
      <c r="DH4" s="56"/>
      <c r="DI4" s="63" t="s">
        <v>8</v>
      </c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51" t="s">
        <v>6</v>
      </c>
      <c r="EB4" s="74" t="s">
        <v>9</v>
      </c>
      <c r="EC4" s="75"/>
      <c r="ED4" s="76"/>
    </row>
    <row r="5" spans="1:134" s="12" customFormat="1">
      <c r="A5" s="100"/>
      <c r="B5" s="101"/>
      <c r="C5" s="103"/>
      <c r="D5" s="103"/>
      <c r="E5" s="108"/>
      <c r="F5" s="109"/>
      <c r="G5" s="109"/>
      <c r="H5" s="109"/>
      <c r="I5" s="110"/>
      <c r="J5" s="117"/>
      <c r="K5" s="118"/>
      <c r="L5" s="118"/>
      <c r="M5" s="118"/>
      <c r="N5" s="119"/>
      <c r="O5" s="83" t="s">
        <v>10</v>
      </c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5"/>
      <c r="AV5" s="86" t="s">
        <v>11</v>
      </c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47" t="s">
        <v>12</v>
      </c>
      <c r="BI5" s="48"/>
      <c r="BJ5" s="48"/>
      <c r="BK5" s="87" t="s">
        <v>13</v>
      </c>
      <c r="BL5" s="88"/>
      <c r="BM5" s="88"/>
      <c r="BN5" s="88"/>
      <c r="BO5" s="88"/>
      <c r="BP5" s="88"/>
      <c r="BQ5" s="88"/>
      <c r="BR5" s="88"/>
      <c r="BS5" s="88"/>
      <c r="BT5" s="88"/>
      <c r="BU5" s="88"/>
      <c r="BV5" s="88"/>
      <c r="BW5" s="88"/>
      <c r="BX5" s="88"/>
      <c r="BY5" s="88"/>
      <c r="BZ5" s="88"/>
      <c r="CA5" s="89"/>
      <c r="CB5" s="39" t="s">
        <v>14</v>
      </c>
      <c r="CC5" s="46"/>
      <c r="CD5" s="46"/>
      <c r="CE5" s="46"/>
      <c r="CF5" s="46"/>
      <c r="CG5" s="46"/>
      <c r="CH5" s="46"/>
      <c r="CI5" s="46"/>
      <c r="CJ5" s="40"/>
      <c r="CK5" s="87" t="s">
        <v>15</v>
      </c>
      <c r="CL5" s="88"/>
      <c r="CM5" s="88"/>
      <c r="CN5" s="88"/>
      <c r="CO5" s="88"/>
      <c r="CP5" s="88"/>
      <c r="CQ5" s="88"/>
      <c r="CR5" s="88"/>
      <c r="CS5" s="88"/>
      <c r="CT5" s="88"/>
      <c r="CU5" s="88"/>
      <c r="CV5" s="86" t="s">
        <v>16</v>
      </c>
      <c r="CW5" s="86"/>
      <c r="CX5" s="86"/>
      <c r="CY5" s="47" t="s">
        <v>17</v>
      </c>
      <c r="CZ5" s="48"/>
      <c r="DA5" s="49"/>
      <c r="DB5" s="47" t="s">
        <v>18</v>
      </c>
      <c r="DC5" s="48"/>
      <c r="DD5" s="49"/>
      <c r="DE5" s="52"/>
      <c r="DF5" s="57"/>
      <c r="DG5" s="58"/>
      <c r="DH5" s="59"/>
      <c r="DI5" s="64"/>
      <c r="DJ5" s="64"/>
      <c r="DK5" s="65"/>
      <c r="DL5" s="65"/>
      <c r="DM5" s="65"/>
      <c r="DN5" s="65"/>
      <c r="DO5" s="47" t="s">
        <v>19</v>
      </c>
      <c r="DP5" s="48"/>
      <c r="DQ5" s="49"/>
      <c r="DR5" s="69"/>
      <c r="DS5" s="70"/>
      <c r="DT5" s="70"/>
      <c r="DU5" s="70"/>
      <c r="DV5" s="70"/>
      <c r="DW5" s="70"/>
      <c r="DX5" s="70"/>
      <c r="DY5" s="70"/>
      <c r="DZ5" s="70"/>
      <c r="EA5" s="52"/>
      <c r="EB5" s="77"/>
      <c r="EC5" s="78"/>
      <c r="ED5" s="79"/>
    </row>
    <row r="6" spans="1:134" s="12" customFormat="1" ht="114" customHeight="1">
      <c r="A6" s="100"/>
      <c r="B6" s="101"/>
      <c r="C6" s="103"/>
      <c r="D6" s="103"/>
      <c r="E6" s="111"/>
      <c r="F6" s="112"/>
      <c r="G6" s="112"/>
      <c r="H6" s="112"/>
      <c r="I6" s="113"/>
      <c r="J6" s="120"/>
      <c r="K6" s="121"/>
      <c r="L6" s="121"/>
      <c r="M6" s="121"/>
      <c r="N6" s="122"/>
      <c r="O6" s="71" t="s">
        <v>222</v>
      </c>
      <c r="P6" s="72"/>
      <c r="Q6" s="72"/>
      <c r="R6" s="72"/>
      <c r="S6" s="73"/>
      <c r="T6" s="126" t="s">
        <v>218</v>
      </c>
      <c r="U6" s="127"/>
      <c r="V6" s="127"/>
      <c r="W6" s="127"/>
      <c r="X6" s="128"/>
      <c r="Y6" s="126" t="s">
        <v>22</v>
      </c>
      <c r="Z6" s="127"/>
      <c r="AA6" s="127"/>
      <c r="AB6" s="127"/>
      <c r="AC6" s="128"/>
      <c r="AD6" s="126" t="s">
        <v>23</v>
      </c>
      <c r="AE6" s="127"/>
      <c r="AF6" s="127"/>
      <c r="AG6" s="127"/>
      <c r="AH6" s="128"/>
      <c r="AI6" s="126" t="s">
        <v>24</v>
      </c>
      <c r="AJ6" s="127"/>
      <c r="AK6" s="127"/>
      <c r="AL6" s="127"/>
      <c r="AM6" s="128"/>
      <c r="AN6" s="126" t="s">
        <v>25</v>
      </c>
      <c r="AO6" s="127"/>
      <c r="AP6" s="127"/>
      <c r="AQ6" s="127"/>
      <c r="AR6" s="128"/>
      <c r="AS6" s="129" t="s">
        <v>26</v>
      </c>
      <c r="AT6" s="129"/>
      <c r="AU6" s="129"/>
      <c r="AV6" s="41" t="s">
        <v>27</v>
      </c>
      <c r="AW6" s="42"/>
      <c r="AX6" s="42"/>
      <c r="AY6" s="41" t="s">
        <v>28</v>
      </c>
      <c r="AZ6" s="42"/>
      <c r="BA6" s="42"/>
      <c r="BB6" s="90" t="s">
        <v>29</v>
      </c>
      <c r="BC6" s="91"/>
      <c r="BD6" s="91"/>
      <c r="BE6" s="92" t="s">
        <v>30</v>
      </c>
      <c r="BF6" s="93"/>
      <c r="BG6" s="93"/>
      <c r="BH6" s="66"/>
      <c r="BI6" s="67"/>
      <c r="BJ6" s="67"/>
      <c r="BK6" s="94" t="s">
        <v>31</v>
      </c>
      <c r="BL6" s="95"/>
      <c r="BM6" s="95"/>
      <c r="BN6" s="95"/>
      <c r="BO6" s="96"/>
      <c r="BP6" s="50" t="s">
        <v>32</v>
      </c>
      <c r="BQ6" s="50"/>
      <c r="BR6" s="50"/>
      <c r="BS6" s="50" t="s">
        <v>33</v>
      </c>
      <c r="BT6" s="50"/>
      <c r="BU6" s="50"/>
      <c r="BV6" s="50" t="s">
        <v>34</v>
      </c>
      <c r="BW6" s="50"/>
      <c r="BX6" s="50"/>
      <c r="BY6" s="50" t="s">
        <v>35</v>
      </c>
      <c r="BZ6" s="50"/>
      <c r="CA6" s="50"/>
      <c r="CB6" s="50" t="s">
        <v>36</v>
      </c>
      <c r="CC6" s="50"/>
      <c r="CD6" s="50"/>
      <c r="CE6" s="39" t="s">
        <v>37</v>
      </c>
      <c r="CF6" s="46"/>
      <c r="CG6" s="46"/>
      <c r="CH6" s="50" t="s">
        <v>38</v>
      </c>
      <c r="CI6" s="50"/>
      <c r="CJ6" s="50"/>
      <c r="CK6" s="39" t="s">
        <v>39</v>
      </c>
      <c r="CL6" s="46"/>
      <c r="CM6" s="46"/>
      <c r="CN6" s="39" t="s">
        <v>219</v>
      </c>
      <c r="CO6" s="46"/>
      <c r="CP6" s="46"/>
      <c r="CQ6" s="46"/>
      <c r="CR6" s="40"/>
      <c r="CS6" s="39" t="s">
        <v>40</v>
      </c>
      <c r="CT6" s="46"/>
      <c r="CU6" s="46"/>
      <c r="CV6" s="86"/>
      <c r="CW6" s="86"/>
      <c r="CX6" s="86"/>
      <c r="CY6" s="66"/>
      <c r="CZ6" s="67"/>
      <c r="DA6" s="68"/>
      <c r="DB6" s="66"/>
      <c r="DC6" s="67"/>
      <c r="DD6" s="68"/>
      <c r="DE6" s="52"/>
      <c r="DF6" s="60"/>
      <c r="DG6" s="61"/>
      <c r="DH6" s="62"/>
      <c r="DI6" s="47" t="s">
        <v>41</v>
      </c>
      <c r="DJ6" s="48"/>
      <c r="DK6" s="49"/>
      <c r="DL6" s="47" t="s">
        <v>42</v>
      </c>
      <c r="DM6" s="48"/>
      <c r="DN6" s="49"/>
      <c r="DO6" s="66"/>
      <c r="DP6" s="67"/>
      <c r="DQ6" s="68"/>
      <c r="DR6" s="47" t="s">
        <v>43</v>
      </c>
      <c r="DS6" s="48"/>
      <c r="DT6" s="49"/>
      <c r="DU6" s="47" t="s">
        <v>44</v>
      </c>
      <c r="DV6" s="48"/>
      <c r="DW6" s="49"/>
      <c r="DX6" s="44" t="s">
        <v>45</v>
      </c>
      <c r="DY6" s="45"/>
      <c r="DZ6" s="45"/>
      <c r="EA6" s="52"/>
      <c r="EB6" s="80"/>
      <c r="EC6" s="81"/>
      <c r="ED6" s="82"/>
    </row>
    <row r="7" spans="1:134" s="12" customFormat="1" ht="17.25" customHeight="1">
      <c r="A7" s="100"/>
      <c r="B7" s="101"/>
      <c r="C7" s="103"/>
      <c r="D7" s="103"/>
      <c r="E7" s="35" t="s">
        <v>46</v>
      </c>
      <c r="F7" s="130" t="s">
        <v>47</v>
      </c>
      <c r="G7" s="131"/>
      <c r="H7" s="131"/>
      <c r="I7" s="132"/>
      <c r="J7" s="35" t="s">
        <v>46</v>
      </c>
      <c r="K7" s="130" t="s">
        <v>47</v>
      </c>
      <c r="L7" s="131"/>
      <c r="M7" s="131"/>
      <c r="N7" s="132"/>
      <c r="O7" s="35" t="s">
        <v>46</v>
      </c>
      <c r="P7" s="130" t="s">
        <v>47</v>
      </c>
      <c r="Q7" s="131"/>
      <c r="R7" s="131"/>
      <c r="S7" s="132"/>
      <c r="T7" s="35" t="s">
        <v>46</v>
      </c>
      <c r="U7" s="130" t="s">
        <v>47</v>
      </c>
      <c r="V7" s="131"/>
      <c r="W7" s="131"/>
      <c r="X7" s="132"/>
      <c r="Y7" s="35" t="s">
        <v>46</v>
      </c>
      <c r="Z7" s="130" t="s">
        <v>47</v>
      </c>
      <c r="AA7" s="131"/>
      <c r="AB7" s="131"/>
      <c r="AC7" s="132"/>
      <c r="AD7" s="35" t="s">
        <v>46</v>
      </c>
      <c r="AE7" s="130" t="s">
        <v>47</v>
      </c>
      <c r="AF7" s="131"/>
      <c r="AG7" s="131"/>
      <c r="AH7" s="132"/>
      <c r="AI7" s="35" t="s">
        <v>46</v>
      </c>
      <c r="AJ7" s="130" t="s">
        <v>47</v>
      </c>
      <c r="AK7" s="131"/>
      <c r="AL7" s="131"/>
      <c r="AM7" s="132"/>
      <c r="AN7" s="35" t="s">
        <v>46</v>
      </c>
      <c r="AO7" s="130" t="s">
        <v>47</v>
      </c>
      <c r="AP7" s="131"/>
      <c r="AQ7" s="131"/>
      <c r="AR7" s="132"/>
      <c r="AS7" s="35" t="s">
        <v>46</v>
      </c>
      <c r="AT7" s="39" t="s">
        <v>47</v>
      </c>
      <c r="AU7" s="40"/>
      <c r="AV7" s="35" t="s">
        <v>46</v>
      </c>
      <c r="AW7" s="39" t="s">
        <v>47</v>
      </c>
      <c r="AX7" s="40"/>
      <c r="AY7" s="35" t="s">
        <v>46</v>
      </c>
      <c r="AZ7" s="39" t="s">
        <v>47</v>
      </c>
      <c r="BA7" s="40"/>
      <c r="BB7" s="35" t="s">
        <v>46</v>
      </c>
      <c r="BC7" s="41" t="s">
        <v>47</v>
      </c>
      <c r="BD7" s="42"/>
      <c r="BE7" s="35" t="s">
        <v>46</v>
      </c>
      <c r="BF7" s="39" t="s">
        <v>47</v>
      </c>
      <c r="BG7" s="40"/>
      <c r="BH7" s="35" t="s">
        <v>46</v>
      </c>
      <c r="BI7" s="39" t="s">
        <v>47</v>
      </c>
      <c r="BJ7" s="40"/>
      <c r="BK7" s="35" t="s">
        <v>46</v>
      </c>
      <c r="BL7" s="130" t="s">
        <v>47</v>
      </c>
      <c r="BM7" s="131"/>
      <c r="BN7" s="131"/>
      <c r="BO7" s="132"/>
      <c r="BP7" s="35" t="s">
        <v>46</v>
      </c>
      <c r="BQ7" s="37" t="s">
        <v>47</v>
      </c>
      <c r="BR7" s="38"/>
      <c r="BS7" s="35" t="s">
        <v>46</v>
      </c>
      <c r="BT7" s="37" t="s">
        <v>47</v>
      </c>
      <c r="BU7" s="38"/>
      <c r="BV7" s="35" t="s">
        <v>46</v>
      </c>
      <c r="BW7" s="37" t="s">
        <v>47</v>
      </c>
      <c r="BX7" s="38"/>
      <c r="BY7" s="35" t="s">
        <v>46</v>
      </c>
      <c r="BZ7" s="37" t="s">
        <v>47</v>
      </c>
      <c r="CA7" s="38"/>
      <c r="CB7" s="35" t="s">
        <v>46</v>
      </c>
      <c r="CC7" s="37" t="s">
        <v>47</v>
      </c>
      <c r="CD7" s="38"/>
      <c r="CE7" s="35" t="s">
        <v>46</v>
      </c>
      <c r="CF7" s="37" t="s">
        <v>47</v>
      </c>
      <c r="CG7" s="38"/>
      <c r="CH7" s="35" t="s">
        <v>46</v>
      </c>
      <c r="CI7" s="37" t="s">
        <v>47</v>
      </c>
      <c r="CJ7" s="38"/>
      <c r="CK7" s="35" t="s">
        <v>46</v>
      </c>
      <c r="CL7" s="37" t="s">
        <v>47</v>
      </c>
      <c r="CM7" s="38"/>
      <c r="CN7" s="35" t="s">
        <v>46</v>
      </c>
      <c r="CO7" s="130" t="s">
        <v>47</v>
      </c>
      <c r="CP7" s="131"/>
      <c r="CQ7" s="131"/>
      <c r="CR7" s="132"/>
      <c r="CS7" s="35" t="s">
        <v>46</v>
      </c>
      <c r="CT7" s="37" t="s">
        <v>47</v>
      </c>
      <c r="CU7" s="38"/>
      <c r="CV7" s="35" t="s">
        <v>46</v>
      </c>
      <c r="CW7" s="37" t="s">
        <v>47</v>
      </c>
      <c r="CX7" s="38"/>
      <c r="CY7" s="35" t="s">
        <v>46</v>
      </c>
      <c r="CZ7" s="37" t="s">
        <v>47</v>
      </c>
      <c r="DA7" s="38"/>
      <c r="DB7" s="35" t="s">
        <v>46</v>
      </c>
      <c r="DC7" s="37" t="s">
        <v>47</v>
      </c>
      <c r="DD7" s="38"/>
      <c r="DE7" s="52"/>
      <c r="DF7" s="35" t="s">
        <v>46</v>
      </c>
      <c r="DG7" s="37" t="s">
        <v>47</v>
      </c>
      <c r="DH7" s="38"/>
      <c r="DI7" s="35" t="s">
        <v>46</v>
      </c>
      <c r="DJ7" s="37" t="s">
        <v>47</v>
      </c>
      <c r="DK7" s="38"/>
      <c r="DL7" s="35" t="s">
        <v>46</v>
      </c>
      <c r="DM7" s="37" t="s">
        <v>47</v>
      </c>
      <c r="DN7" s="38"/>
      <c r="DO7" s="35" t="s">
        <v>46</v>
      </c>
      <c r="DP7" s="37" t="s">
        <v>47</v>
      </c>
      <c r="DQ7" s="38"/>
      <c r="DR7" s="35" t="s">
        <v>46</v>
      </c>
      <c r="DS7" s="37" t="s">
        <v>47</v>
      </c>
      <c r="DT7" s="38"/>
      <c r="DU7" s="35" t="s">
        <v>46</v>
      </c>
      <c r="DV7" s="37" t="s">
        <v>47</v>
      </c>
      <c r="DW7" s="38"/>
      <c r="DX7" s="35" t="s">
        <v>46</v>
      </c>
      <c r="DY7" s="37" t="s">
        <v>47</v>
      </c>
      <c r="DZ7" s="38"/>
      <c r="EA7" s="52"/>
      <c r="EB7" s="35" t="s">
        <v>46</v>
      </c>
      <c r="EC7" s="37" t="s">
        <v>47</v>
      </c>
      <c r="ED7" s="38"/>
    </row>
    <row r="8" spans="1:134" s="12" customFormat="1" ht="50.25" customHeight="1">
      <c r="A8" s="100"/>
      <c r="B8" s="101"/>
      <c r="C8" s="104"/>
      <c r="D8" s="104"/>
      <c r="E8" s="36"/>
      <c r="F8" s="15" t="s">
        <v>216</v>
      </c>
      <c r="G8" s="16" t="s">
        <v>49</v>
      </c>
      <c r="H8" s="16" t="s">
        <v>217</v>
      </c>
      <c r="I8" s="16" t="s">
        <v>215</v>
      </c>
      <c r="J8" s="36"/>
      <c r="K8" s="15" t="s">
        <v>226</v>
      </c>
      <c r="L8" s="16" t="s">
        <v>49</v>
      </c>
      <c r="M8" s="33" t="s">
        <v>227</v>
      </c>
      <c r="N8" s="33" t="s">
        <v>215</v>
      </c>
      <c r="O8" s="36"/>
      <c r="P8" s="15" t="s">
        <v>226</v>
      </c>
      <c r="Q8" s="16" t="s">
        <v>49</v>
      </c>
      <c r="R8" s="33" t="s">
        <v>227</v>
      </c>
      <c r="S8" s="33" t="s">
        <v>215</v>
      </c>
      <c r="T8" s="36"/>
      <c r="U8" s="15" t="s">
        <v>216</v>
      </c>
      <c r="V8" s="16" t="s">
        <v>49</v>
      </c>
      <c r="W8" s="16" t="s">
        <v>217</v>
      </c>
      <c r="X8" s="16" t="s">
        <v>215</v>
      </c>
      <c r="Y8" s="36"/>
      <c r="Z8" s="15" t="s">
        <v>226</v>
      </c>
      <c r="AA8" s="16" t="s">
        <v>49</v>
      </c>
      <c r="AB8" s="33" t="s">
        <v>227</v>
      </c>
      <c r="AC8" s="33" t="s">
        <v>215</v>
      </c>
      <c r="AD8" s="36"/>
      <c r="AE8" s="15" t="s">
        <v>216</v>
      </c>
      <c r="AF8" s="16" t="s">
        <v>49</v>
      </c>
      <c r="AG8" s="16" t="s">
        <v>217</v>
      </c>
      <c r="AH8" s="16" t="s">
        <v>215</v>
      </c>
      <c r="AI8" s="36"/>
      <c r="AJ8" s="15" t="s">
        <v>226</v>
      </c>
      <c r="AK8" s="16" t="s">
        <v>49</v>
      </c>
      <c r="AL8" s="33" t="s">
        <v>227</v>
      </c>
      <c r="AM8" s="33" t="s">
        <v>215</v>
      </c>
      <c r="AN8" s="36"/>
      <c r="AO8" s="15" t="s">
        <v>216</v>
      </c>
      <c r="AP8" s="16" t="s">
        <v>49</v>
      </c>
      <c r="AQ8" s="16" t="s">
        <v>217</v>
      </c>
      <c r="AR8" s="16" t="s">
        <v>215</v>
      </c>
      <c r="AS8" s="36"/>
      <c r="AT8" s="15" t="s">
        <v>216</v>
      </c>
      <c r="AU8" s="16" t="s">
        <v>49</v>
      </c>
      <c r="AV8" s="36"/>
      <c r="AW8" s="15" t="s">
        <v>216</v>
      </c>
      <c r="AX8" s="16" t="s">
        <v>49</v>
      </c>
      <c r="AY8" s="36"/>
      <c r="AZ8" s="15" t="s">
        <v>216</v>
      </c>
      <c r="BA8" s="16" t="s">
        <v>49</v>
      </c>
      <c r="BB8" s="36"/>
      <c r="BC8" s="15" t="s">
        <v>216</v>
      </c>
      <c r="BD8" s="16" t="s">
        <v>49</v>
      </c>
      <c r="BE8" s="36"/>
      <c r="BF8" s="15" t="s">
        <v>216</v>
      </c>
      <c r="BG8" s="16" t="s">
        <v>49</v>
      </c>
      <c r="BH8" s="36"/>
      <c r="BI8" s="15" t="s">
        <v>216</v>
      </c>
      <c r="BJ8" s="16" t="s">
        <v>49</v>
      </c>
      <c r="BK8" s="36"/>
      <c r="BL8" s="15" t="s">
        <v>226</v>
      </c>
      <c r="BM8" s="16" t="s">
        <v>49</v>
      </c>
      <c r="BN8" s="33" t="s">
        <v>227</v>
      </c>
      <c r="BO8" s="33" t="s">
        <v>215</v>
      </c>
      <c r="BP8" s="36"/>
      <c r="BQ8" s="15" t="s">
        <v>216</v>
      </c>
      <c r="BR8" s="16" t="s">
        <v>49</v>
      </c>
      <c r="BS8" s="36"/>
      <c r="BT8" s="15" t="s">
        <v>216</v>
      </c>
      <c r="BU8" s="16" t="s">
        <v>49</v>
      </c>
      <c r="BV8" s="36"/>
      <c r="BW8" s="15" t="s">
        <v>216</v>
      </c>
      <c r="BX8" s="16" t="s">
        <v>49</v>
      </c>
      <c r="BY8" s="36"/>
      <c r="BZ8" s="15" t="s">
        <v>216</v>
      </c>
      <c r="CA8" s="16" t="s">
        <v>49</v>
      </c>
      <c r="CB8" s="36"/>
      <c r="CC8" s="15" t="s">
        <v>216</v>
      </c>
      <c r="CD8" s="16" t="s">
        <v>49</v>
      </c>
      <c r="CE8" s="36"/>
      <c r="CF8" s="15" t="s">
        <v>216</v>
      </c>
      <c r="CG8" s="16" t="s">
        <v>49</v>
      </c>
      <c r="CH8" s="36"/>
      <c r="CI8" s="15" t="s">
        <v>216</v>
      </c>
      <c r="CJ8" s="16" t="s">
        <v>49</v>
      </c>
      <c r="CK8" s="36"/>
      <c r="CL8" s="15" t="s">
        <v>216</v>
      </c>
      <c r="CM8" s="16" t="s">
        <v>49</v>
      </c>
      <c r="CN8" s="36"/>
      <c r="CO8" s="15" t="s">
        <v>226</v>
      </c>
      <c r="CP8" s="16" t="s">
        <v>49</v>
      </c>
      <c r="CQ8" s="33" t="s">
        <v>227</v>
      </c>
      <c r="CR8" s="33" t="s">
        <v>215</v>
      </c>
      <c r="CS8" s="36"/>
      <c r="CT8" s="15" t="s">
        <v>216</v>
      </c>
      <c r="CU8" s="16" t="s">
        <v>49</v>
      </c>
      <c r="CV8" s="36"/>
      <c r="CW8" s="15" t="s">
        <v>216</v>
      </c>
      <c r="CX8" s="16" t="s">
        <v>49</v>
      </c>
      <c r="CY8" s="36"/>
      <c r="CZ8" s="15" t="s">
        <v>216</v>
      </c>
      <c r="DA8" s="16" t="s">
        <v>49</v>
      </c>
      <c r="DB8" s="36"/>
      <c r="DC8" s="15" t="s">
        <v>216</v>
      </c>
      <c r="DD8" s="16" t="s">
        <v>49</v>
      </c>
      <c r="DE8" s="53"/>
      <c r="DF8" s="36"/>
      <c r="DG8" s="15" t="s">
        <v>216</v>
      </c>
      <c r="DH8" s="16" t="s">
        <v>49</v>
      </c>
      <c r="DI8" s="36"/>
      <c r="DJ8" s="15" t="s">
        <v>216</v>
      </c>
      <c r="DK8" s="16" t="s">
        <v>49</v>
      </c>
      <c r="DL8" s="36"/>
      <c r="DM8" s="15" t="s">
        <v>216</v>
      </c>
      <c r="DN8" s="16" t="s">
        <v>49</v>
      </c>
      <c r="DO8" s="36"/>
      <c r="DP8" s="15" t="s">
        <v>216</v>
      </c>
      <c r="DQ8" s="16" t="s">
        <v>49</v>
      </c>
      <c r="DR8" s="36"/>
      <c r="DS8" s="15" t="s">
        <v>216</v>
      </c>
      <c r="DT8" s="16" t="s">
        <v>49</v>
      </c>
      <c r="DU8" s="36"/>
      <c r="DV8" s="15" t="s">
        <v>216</v>
      </c>
      <c r="DW8" s="16" t="s">
        <v>49</v>
      </c>
      <c r="DX8" s="36"/>
      <c r="DY8" s="15" t="s">
        <v>216</v>
      </c>
      <c r="DZ8" s="16" t="s">
        <v>49</v>
      </c>
      <c r="EA8" s="53"/>
      <c r="EB8" s="36"/>
      <c r="EC8" s="15" t="s">
        <v>216</v>
      </c>
      <c r="ED8" s="16" t="s">
        <v>49</v>
      </c>
    </row>
    <row r="9" spans="1:134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/>
      <c r="J9" s="19">
        <v>2</v>
      </c>
      <c r="K9" s="19">
        <v>3</v>
      </c>
      <c r="L9" s="19">
        <v>4</v>
      </c>
      <c r="M9" s="19">
        <v>5</v>
      </c>
      <c r="N9" s="19">
        <v>6</v>
      </c>
      <c r="O9" s="19">
        <v>7</v>
      </c>
      <c r="P9" s="19">
        <v>8</v>
      </c>
      <c r="Q9" s="19">
        <v>9</v>
      </c>
      <c r="R9" s="19">
        <v>10</v>
      </c>
      <c r="S9" s="19">
        <v>11</v>
      </c>
      <c r="T9" s="19">
        <v>20</v>
      </c>
      <c r="U9" s="19">
        <v>21</v>
      </c>
      <c r="V9" s="19">
        <v>22</v>
      </c>
      <c r="W9" s="19">
        <v>23</v>
      </c>
      <c r="X9" s="19"/>
      <c r="Y9" s="19">
        <v>12</v>
      </c>
      <c r="Z9" s="19">
        <v>13</v>
      </c>
      <c r="AA9" s="19">
        <v>14</v>
      </c>
      <c r="AB9" s="19">
        <v>15</v>
      </c>
      <c r="AC9" s="19">
        <v>16</v>
      </c>
      <c r="AD9" s="19">
        <v>28</v>
      </c>
      <c r="AE9" s="19">
        <v>29</v>
      </c>
      <c r="AF9" s="19">
        <v>30</v>
      </c>
      <c r="AG9" s="19">
        <v>31</v>
      </c>
      <c r="AH9" s="19"/>
      <c r="AI9" s="19">
        <v>17</v>
      </c>
      <c r="AJ9" s="19">
        <v>18</v>
      </c>
      <c r="AK9" s="19">
        <v>19</v>
      </c>
      <c r="AL9" s="19">
        <v>20</v>
      </c>
      <c r="AM9" s="19">
        <v>21</v>
      </c>
      <c r="AN9" s="19">
        <v>36</v>
      </c>
      <c r="AO9" s="19">
        <v>37</v>
      </c>
      <c r="AP9" s="19">
        <v>38</v>
      </c>
      <c r="AQ9" s="19">
        <v>39</v>
      </c>
      <c r="AR9" s="19"/>
      <c r="AS9" s="19">
        <v>40</v>
      </c>
      <c r="AT9" s="19">
        <v>41</v>
      </c>
      <c r="AU9" s="19">
        <v>42</v>
      </c>
      <c r="AV9" s="19">
        <v>43</v>
      </c>
      <c r="AW9" s="19">
        <v>44</v>
      </c>
      <c r="AX9" s="19">
        <v>45</v>
      </c>
      <c r="AY9" s="19">
        <v>46</v>
      </c>
      <c r="AZ9" s="19">
        <v>47</v>
      </c>
      <c r="BA9" s="19">
        <v>48</v>
      </c>
      <c r="BB9" s="19">
        <v>49</v>
      </c>
      <c r="BC9" s="19">
        <v>50</v>
      </c>
      <c r="BD9" s="19">
        <v>51</v>
      </c>
      <c r="BE9" s="19">
        <v>52</v>
      </c>
      <c r="BF9" s="19">
        <v>53</v>
      </c>
      <c r="BG9" s="19">
        <v>54</v>
      </c>
      <c r="BH9" s="19">
        <v>55</v>
      </c>
      <c r="BI9" s="19">
        <v>56</v>
      </c>
      <c r="BJ9" s="19">
        <v>57</v>
      </c>
      <c r="BK9" s="19">
        <v>22</v>
      </c>
      <c r="BL9" s="19">
        <v>23</v>
      </c>
      <c r="BM9" s="19">
        <v>24</v>
      </c>
      <c r="BN9" s="19">
        <v>25</v>
      </c>
      <c r="BO9" s="19">
        <v>26</v>
      </c>
      <c r="BP9" s="19">
        <v>62</v>
      </c>
      <c r="BQ9" s="19">
        <v>63</v>
      </c>
      <c r="BR9" s="19">
        <v>64</v>
      </c>
      <c r="BS9" s="19">
        <v>65</v>
      </c>
      <c r="BT9" s="19">
        <v>66</v>
      </c>
      <c r="BU9" s="19">
        <v>67</v>
      </c>
      <c r="BV9" s="19">
        <v>68</v>
      </c>
      <c r="BW9" s="19">
        <v>69</v>
      </c>
      <c r="BX9" s="19">
        <v>70</v>
      </c>
      <c r="BY9" s="19">
        <v>71</v>
      </c>
      <c r="BZ9" s="19">
        <v>72</v>
      </c>
      <c r="CA9" s="19">
        <v>73</v>
      </c>
      <c r="CB9" s="19">
        <v>74</v>
      </c>
      <c r="CC9" s="19">
        <v>75</v>
      </c>
      <c r="CD9" s="19">
        <v>76</v>
      </c>
      <c r="CE9" s="19">
        <v>77</v>
      </c>
      <c r="CF9" s="19">
        <v>78</v>
      </c>
      <c r="CG9" s="19">
        <v>79</v>
      </c>
      <c r="CH9" s="19">
        <v>80</v>
      </c>
      <c r="CI9" s="19">
        <v>81</v>
      </c>
      <c r="CJ9" s="19">
        <v>82</v>
      </c>
      <c r="CK9" s="19">
        <v>83</v>
      </c>
      <c r="CL9" s="19">
        <v>84</v>
      </c>
      <c r="CM9" s="19">
        <v>85</v>
      </c>
      <c r="CN9" s="19">
        <v>27</v>
      </c>
      <c r="CO9" s="19">
        <v>28</v>
      </c>
      <c r="CP9" s="19">
        <v>29</v>
      </c>
      <c r="CQ9" s="19">
        <v>30</v>
      </c>
      <c r="CR9" s="19">
        <v>31</v>
      </c>
      <c r="CS9" s="19">
        <v>89</v>
      </c>
      <c r="CT9" s="19">
        <v>90</v>
      </c>
      <c r="CU9" s="19">
        <v>91</v>
      </c>
      <c r="CV9" s="19">
        <v>92</v>
      </c>
      <c r="CW9" s="19">
        <v>93</v>
      </c>
      <c r="CX9" s="19">
        <v>94</v>
      </c>
      <c r="CY9" s="19">
        <v>95</v>
      </c>
      <c r="CZ9" s="19">
        <v>96</v>
      </c>
      <c r="DA9" s="19">
        <v>97</v>
      </c>
      <c r="DB9" s="19">
        <v>98</v>
      </c>
      <c r="DC9" s="19">
        <v>99</v>
      </c>
      <c r="DD9" s="19">
        <v>100</v>
      </c>
      <c r="DE9" s="19">
        <v>101</v>
      </c>
      <c r="DF9" s="19">
        <v>102</v>
      </c>
      <c r="DG9" s="19">
        <v>103</v>
      </c>
      <c r="DH9" s="19">
        <v>104</v>
      </c>
      <c r="DI9" s="19">
        <v>105</v>
      </c>
      <c r="DJ9" s="19">
        <v>106</v>
      </c>
      <c r="DK9" s="19">
        <v>107</v>
      </c>
      <c r="DL9" s="19">
        <v>108</v>
      </c>
      <c r="DM9" s="19">
        <v>109</v>
      </c>
      <c r="DN9" s="19">
        <v>110</v>
      </c>
      <c r="DO9" s="19">
        <v>111</v>
      </c>
      <c r="DP9" s="19">
        <v>112</v>
      </c>
      <c r="DQ9" s="19">
        <v>113</v>
      </c>
      <c r="DR9" s="19">
        <v>114</v>
      </c>
      <c r="DS9" s="19">
        <v>115</v>
      </c>
      <c r="DT9" s="19">
        <v>116</v>
      </c>
      <c r="DU9" s="19">
        <v>117</v>
      </c>
      <c r="DV9" s="19">
        <v>118</v>
      </c>
      <c r="DW9" s="19">
        <v>119</v>
      </c>
      <c r="DX9" s="19">
        <v>120</v>
      </c>
      <c r="DY9" s="19">
        <v>121</v>
      </c>
      <c r="DZ9" s="19">
        <v>122</v>
      </c>
      <c r="EA9" s="19">
        <v>123</v>
      </c>
      <c r="EB9" s="19">
        <v>124</v>
      </c>
      <c r="EC9" s="19">
        <v>125</v>
      </c>
      <c r="ED9" s="19">
        <v>126</v>
      </c>
    </row>
    <row r="10" spans="1:134" s="20" customFormat="1" ht="16.5" customHeight="1">
      <c r="A10" s="21">
        <v>1</v>
      </c>
      <c r="B10" s="27" t="s">
        <v>158</v>
      </c>
      <c r="C10" s="23">
        <v>2707.3332</v>
      </c>
      <c r="D10" s="23">
        <v>6792.3918000000003</v>
      </c>
      <c r="E10" s="23">
        <f t="shared" ref="E10:G44" si="0">DF10+EB10-DX10</f>
        <v>529103.80000000005</v>
      </c>
      <c r="F10" s="23">
        <f t="shared" si="0"/>
        <v>178377.52166666667</v>
      </c>
      <c r="G10" s="23">
        <f t="shared" si="0"/>
        <v>165932.15640000001</v>
      </c>
      <c r="H10" s="23">
        <f>+G10/F10*100</f>
        <v>93.02301929616263</v>
      </c>
      <c r="I10" s="23">
        <f>+G10/E10*100</f>
        <v>31.36098368599885</v>
      </c>
      <c r="J10" s="23">
        <f t="shared" ref="J10:L44" si="1">T10+Y10+AD10+AI10+AN10+AS10+BH10+BP10+BS10+BV10+BY10+CB10+CH10+CK10+CS10+CV10+DB10</f>
        <v>119108.03</v>
      </c>
      <c r="K10" s="23">
        <f>+J10*0.5</f>
        <v>59554.014999999999</v>
      </c>
      <c r="L10" s="23">
        <f t="shared" si="1"/>
        <v>31454.058400000002</v>
      </c>
      <c r="M10" s="23">
        <f>+L10/K10*100</f>
        <v>52.816016518785517</v>
      </c>
      <c r="N10" s="23">
        <f>+L10/J10*100</f>
        <v>26.408008259392759</v>
      </c>
      <c r="O10" s="23">
        <f t="shared" ref="O10:O70" si="2">T10+AD10</f>
        <v>54471.5</v>
      </c>
      <c r="P10" s="23">
        <f>+O10*0.5</f>
        <v>27235.75</v>
      </c>
      <c r="Q10" s="23">
        <f t="shared" ref="Q10:Q70" si="3">V10+AF10</f>
        <v>16657.076399999998</v>
      </c>
      <c r="R10" s="23">
        <f>+Q10/P10*100</f>
        <v>61.158868031906586</v>
      </c>
      <c r="S10" s="23">
        <f>+Q10/O10*100</f>
        <v>30.579434015953293</v>
      </c>
      <c r="T10" s="23">
        <v>2753.2</v>
      </c>
      <c r="U10" s="23">
        <f>+T10/12*4</f>
        <v>917.73333333333323</v>
      </c>
      <c r="V10" s="23">
        <v>952.51440000000002</v>
      </c>
      <c r="W10" s="23">
        <f>+V10/U10*100</f>
        <v>103.7898881301758</v>
      </c>
      <c r="X10" s="23">
        <f>+V10/T10*100</f>
        <v>34.596629376725268</v>
      </c>
      <c r="Y10" s="23">
        <v>8657.5</v>
      </c>
      <c r="Z10" s="23">
        <f>+Y10/12*6</f>
        <v>4328.75</v>
      </c>
      <c r="AA10" s="23">
        <v>725.25540000000001</v>
      </c>
      <c r="AB10" s="23">
        <f>+AA10/Z10*100</f>
        <v>16.754384060063529</v>
      </c>
      <c r="AC10" s="23">
        <f>+AA10/Y10*100</f>
        <v>8.3771920300317646</v>
      </c>
      <c r="AD10" s="23">
        <v>51718.3</v>
      </c>
      <c r="AE10" s="23">
        <f>+AD10/12*4</f>
        <v>17239.433333333334</v>
      </c>
      <c r="AF10" s="23">
        <v>15704.562</v>
      </c>
      <c r="AG10" s="23">
        <f>+AF10/AE10*100</f>
        <v>91.096741385544377</v>
      </c>
      <c r="AH10" s="23">
        <f>+AF10/AD10*100</f>
        <v>30.365580461848126</v>
      </c>
      <c r="AI10" s="23">
        <v>3400.03</v>
      </c>
      <c r="AJ10" s="23">
        <f>+AI10/12*6</f>
        <v>1700.0150000000003</v>
      </c>
      <c r="AK10" s="23">
        <v>1060.896</v>
      </c>
      <c r="AL10" s="23">
        <f>+AK10/AJ10*100</f>
        <v>62.405096425619753</v>
      </c>
      <c r="AM10" s="23">
        <f>+AK10/AI10*100</f>
        <v>31.202548212809884</v>
      </c>
      <c r="AN10" s="23">
        <v>5000</v>
      </c>
      <c r="AO10" s="23">
        <f>+AN10/12*4</f>
        <v>1666.6666666666667</v>
      </c>
      <c r="AP10" s="23">
        <v>2087.5</v>
      </c>
      <c r="AQ10" s="23">
        <f>+AP10/AO10*100</f>
        <v>125.25</v>
      </c>
      <c r="AR10" s="23">
        <f>+AP10/AN10*100</f>
        <v>41.75</v>
      </c>
      <c r="AS10" s="23">
        <v>0</v>
      </c>
      <c r="AT10" s="23">
        <f>+AS10/12*4</f>
        <v>0</v>
      </c>
      <c r="AU10" s="23">
        <v>0</v>
      </c>
      <c r="AV10" s="23">
        <v>0</v>
      </c>
      <c r="AW10" s="23">
        <f>+AV10/12*4</f>
        <v>0</v>
      </c>
      <c r="AX10" s="23">
        <v>0</v>
      </c>
      <c r="AY10" s="23">
        <v>396618.3</v>
      </c>
      <c r="AZ10" s="23">
        <f>+AY10/12*4</f>
        <v>132206.1</v>
      </c>
      <c r="BA10" s="23">
        <v>132206.1</v>
      </c>
      <c r="BB10" s="23">
        <v>8401.2000000000007</v>
      </c>
      <c r="BC10" s="23">
        <f>+BB10/12*4</f>
        <v>2800.4</v>
      </c>
      <c r="BD10" s="23">
        <v>2223.3000000000002</v>
      </c>
      <c r="BE10" s="23">
        <v>0</v>
      </c>
      <c r="BF10" s="23">
        <f>+BE10/12*4</f>
        <v>0</v>
      </c>
      <c r="BG10" s="23">
        <v>0</v>
      </c>
      <c r="BH10" s="23">
        <v>0</v>
      </c>
      <c r="BI10" s="23">
        <f>+BH10/12*4</f>
        <v>0</v>
      </c>
      <c r="BJ10" s="23">
        <v>0</v>
      </c>
      <c r="BK10" s="23">
        <f t="shared" ref="BK10:BM44" si="4">BP10+BS10+BV10+BY10</f>
        <v>24699</v>
      </c>
      <c r="BL10" s="23">
        <f t="shared" ref="BL10:BL70" si="5">+BK10/12*6</f>
        <v>12349.5</v>
      </c>
      <c r="BM10" s="23">
        <f t="shared" si="4"/>
        <v>4459.5511999999999</v>
      </c>
      <c r="BN10" s="23">
        <f>+BM10/BL10*100</f>
        <v>36.111188307218917</v>
      </c>
      <c r="BO10" s="23">
        <f>+BM10/BK10*100</f>
        <v>18.055594153609459</v>
      </c>
      <c r="BP10" s="23">
        <v>18684</v>
      </c>
      <c r="BQ10" s="23">
        <f>+BP10/12*4</f>
        <v>6228</v>
      </c>
      <c r="BR10" s="23">
        <v>2764.7862</v>
      </c>
      <c r="BS10" s="23">
        <v>15</v>
      </c>
      <c r="BT10" s="23">
        <f>+BS10/12*4</f>
        <v>5</v>
      </c>
      <c r="BU10" s="23">
        <v>0</v>
      </c>
      <c r="BV10" s="23">
        <v>0</v>
      </c>
      <c r="BW10" s="23">
        <f>+BV10/12*4</f>
        <v>0</v>
      </c>
      <c r="BX10" s="23">
        <v>0</v>
      </c>
      <c r="BY10" s="23">
        <v>6000</v>
      </c>
      <c r="BZ10" s="23">
        <f>+BY10/12*4</f>
        <v>2000</v>
      </c>
      <c r="CA10" s="23">
        <v>1694.7650000000001</v>
      </c>
      <c r="CB10" s="23">
        <v>0</v>
      </c>
      <c r="CC10" s="23">
        <f>+CB10/12*4</f>
        <v>0</v>
      </c>
      <c r="CD10" s="23">
        <v>0</v>
      </c>
      <c r="CE10" s="23">
        <v>3703.27</v>
      </c>
      <c r="CF10" s="23">
        <f>+CE10/12*4</f>
        <v>1234.4233333333334</v>
      </c>
      <c r="CG10" s="23">
        <v>740.65</v>
      </c>
      <c r="CH10" s="23">
        <v>0</v>
      </c>
      <c r="CI10" s="23">
        <f>+CH10/12*4</f>
        <v>0</v>
      </c>
      <c r="CJ10" s="23">
        <v>0</v>
      </c>
      <c r="CK10" s="23">
        <v>21500</v>
      </c>
      <c r="CL10" s="23">
        <f>+CK10/12*4</f>
        <v>7166.666666666667</v>
      </c>
      <c r="CM10" s="23">
        <v>5029.0594000000001</v>
      </c>
      <c r="CN10" s="23">
        <v>9000</v>
      </c>
      <c r="CO10" s="23">
        <f t="shared" ref="CO10:CO70" si="6">+CN10/12*6</f>
        <v>4500</v>
      </c>
      <c r="CP10" s="23">
        <v>2156.1394</v>
      </c>
      <c r="CQ10" s="23">
        <f>+CP10/CO10*100</f>
        <v>47.914208888888886</v>
      </c>
      <c r="CR10" s="23">
        <f>+CP10/CN10*100</f>
        <v>23.957104444444443</v>
      </c>
      <c r="CS10" s="23">
        <v>0</v>
      </c>
      <c r="CT10" s="23">
        <f>+CS10/12*4</f>
        <v>0</v>
      </c>
      <c r="CU10" s="23">
        <v>594.72</v>
      </c>
      <c r="CV10" s="23">
        <v>0</v>
      </c>
      <c r="CW10" s="23">
        <f>+CV10/12*4</f>
        <v>0</v>
      </c>
      <c r="CX10" s="23">
        <v>660</v>
      </c>
      <c r="CY10" s="23">
        <v>0</v>
      </c>
      <c r="CZ10" s="23">
        <f>+CY10/12*4</f>
        <v>0</v>
      </c>
      <c r="DA10" s="23">
        <v>0</v>
      </c>
      <c r="DB10" s="23">
        <v>1380</v>
      </c>
      <c r="DC10" s="23">
        <f>+DB10/12*4</f>
        <v>460</v>
      </c>
      <c r="DD10" s="23">
        <v>180</v>
      </c>
      <c r="DE10" s="23">
        <v>0</v>
      </c>
      <c r="DF10" s="23">
        <f t="shared" ref="DF10:DG44" si="7">T10+Y10+AD10+AI10+AN10+AS10+AV10+AY10+BB10+BE10+BH10+BP10+BS10+BV10+BY10+CB10+CE10+CH10+CK10+CS10+CV10+CY10+DB10</f>
        <v>527830.80000000005</v>
      </c>
      <c r="DG10" s="23">
        <f t="shared" si="7"/>
        <v>177953.18833333332</v>
      </c>
      <c r="DH10" s="23">
        <f t="shared" ref="DH10:DH70" si="8">V10+AA10+AF10+AK10+AP10+AU10+AX10+BA10+BD10+BG10+BJ10+BR10+BU10+BX10+CA10+CD10+CG10+CJ10+CM10+CU10+CX10+DA10+DD10+DE10</f>
        <v>166624.1084</v>
      </c>
      <c r="DI10" s="23">
        <v>1273</v>
      </c>
      <c r="DJ10" s="23">
        <f>+DI10/12*4</f>
        <v>424.33333333333331</v>
      </c>
      <c r="DK10" s="23">
        <v>1273</v>
      </c>
      <c r="DL10" s="23">
        <v>0</v>
      </c>
      <c r="DM10" s="23">
        <f>+DL10/12*4</f>
        <v>0</v>
      </c>
      <c r="DN10" s="23">
        <v>-1964.952</v>
      </c>
      <c r="DO10" s="23">
        <v>0</v>
      </c>
      <c r="DP10" s="23">
        <f>+DO10/12*4</f>
        <v>0</v>
      </c>
      <c r="DQ10" s="23">
        <v>0</v>
      </c>
      <c r="DR10" s="23">
        <v>0</v>
      </c>
      <c r="DS10" s="23">
        <f>+DR10/12*4</f>
        <v>0</v>
      </c>
      <c r="DT10" s="23">
        <v>0</v>
      </c>
      <c r="DU10" s="23">
        <v>0</v>
      </c>
      <c r="DV10" s="23">
        <f>+DU10/12*4</f>
        <v>0</v>
      </c>
      <c r="DW10" s="23">
        <v>0</v>
      </c>
      <c r="DX10" s="23">
        <v>76993.5</v>
      </c>
      <c r="DY10" s="23">
        <f>+DX10/12*4</f>
        <v>25664.5</v>
      </c>
      <c r="DZ10" s="23">
        <v>20887.337</v>
      </c>
      <c r="EA10" s="23">
        <v>0</v>
      </c>
      <c r="EB10" s="23">
        <f t="shared" ref="EB10:EC44" si="9">DI10+DL10+DO10+DR10+DU10+DX10</f>
        <v>78266.5</v>
      </c>
      <c r="EC10" s="23">
        <f t="shared" si="9"/>
        <v>26088.833333333332</v>
      </c>
      <c r="ED10" s="23">
        <f t="shared" ref="ED10:ED71" si="10">DK10+DN10+DQ10+DT10+DW10+DZ10+EA10</f>
        <v>20195.384999999998</v>
      </c>
    </row>
    <row r="11" spans="1:134">
      <c r="A11" s="21">
        <v>2</v>
      </c>
      <c r="B11" s="27" t="s">
        <v>159</v>
      </c>
      <c r="C11" s="23">
        <f>10.84+33697.5341</f>
        <v>33708.374099999994</v>
      </c>
      <c r="D11" s="23">
        <v>105787.6728</v>
      </c>
      <c r="E11" s="23">
        <f t="shared" si="0"/>
        <v>474329.57000000007</v>
      </c>
      <c r="F11" s="23">
        <f t="shared" si="0"/>
        <v>166604.9733333333</v>
      </c>
      <c r="G11" s="23">
        <f t="shared" si="0"/>
        <v>122108.67790000001</v>
      </c>
      <c r="H11" s="23">
        <f t="shared" ref="H11:H74" si="11">+G11/F11*100</f>
        <v>73.292336631327473</v>
      </c>
      <c r="I11" s="23">
        <f t="shared" ref="I11:I74" si="12">+G11/E11*100</f>
        <v>25.743425167442119</v>
      </c>
      <c r="J11" s="23">
        <f t="shared" si="1"/>
        <v>190553.80000000002</v>
      </c>
      <c r="K11" s="23">
        <f t="shared" ref="K11:K70" si="13">+J11*0.5</f>
        <v>95276.900000000009</v>
      </c>
      <c r="L11" s="23">
        <f t="shared" si="1"/>
        <v>29275.177899999999</v>
      </c>
      <c r="M11" s="23">
        <f t="shared" ref="M11:M74" si="14">+L11/K11*100</f>
        <v>30.726417316264481</v>
      </c>
      <c r="N11" s="23">
        <f t="shared" ref="N11:N74" si="15">+L11/J11*100</f>
        <v>15.36320865813224</v>
      </c>
      <c r="O11" s="23">
        <f t="shared" si="2"/>
        <v>17841</v>
      </c>
      <c r="P11" s="23">
        <f t="shared" ref="P11:P24" si="16">+O11*0.5</f>
        <v>8920.5</v>
      </c>
      <c r="Q11" s="23">
        <f t="shared" si="3"/>
        <v>4492.9409999999998</v>
      </c>
      <c r="R11" s="23">
        <f t="shared" ref="R11:R74" si="17">+Q11/P11*100</f>
        <v>50.366470489322346</v>
      </c>
      <c r="S11" s="23">
        <f t="shared" ref="S11:S74" si="18">+Q11/O11*100</f>
        <v>25.183235244661173</v>
      </c>
      <c r="T11" s="23">
        <v>36</v>
      </c>
      <c r="U11" s="23">
        <f t="shared" ref="U11:U70" si="19">+T11/12*4</f>
        <v>12</v>
      </c>
      <c r="V11" s="23">
        <v>1.111</v>
      </c>
      <c r="W11" s="23">
        <f t="shared" ref="W11:W74" si="20">+V11/U11*100</f>
        <v>9.2583333333333329</v>
      </c>
      <c r="X11" s="23">
        <f t="shared" ref="X11:X74" si="21">+V11/T11*100</f>
        <v>3.0861111111111108</v>
      </c>
      <c r="Y11" s="23">
        <v>50299.1</v>
      </c>
      <c r="Z11" s="23">
        <f t="shared" ref="Z11:Z70" si="22">+Y11/12*6</f>
        <v>25149.549999999996</v>
      </c>
      <c r="AA11" s="23">
        <v>2124.2820000000002</v>
      </c>
      <c r="AB11" s="23">
        <f t="shared" ref="AB11:AB74" si="23">+AA11/Z11*100</f>
        <v>8.4466004361907103</v>
      </c>
      <c r="AC11" s="23">
        <f t="shared" ref="AC11:AC74" si="24">+AA11/Y11*100</f>
        <v>4.2233002180953543</v>
      </c>
      <c r="AD11" s="23">
        <v>17805</v>
      </c>
      <c r="AE11" s="23">
        <f t="shared" ref="AE11:AE70" si="25">+AD11/12*4</f>
        <v>5935</v>
      </c>
      <c r="AF11" s="23">
        <v>4491.83</v>
      </c>
      <c r="AG11" s="23">
        <f t="shared" ref="AG11:AG74" si="26">+AF11/AE11*100</f>
        <v>75.683740522325195</v>
      </c>
      <c r="AH11" s="23">
        <f t="shared" ref="AH11:AH74" si="27">+AF11/AD11*100</f>
        <v>25.22791350744173</v>
      </c>
      <c r="AI11" s="23">
        <v>671.6</v>
      </c>
      <c r="AJ11" s="23">
        <f t="shared" ref="AJ11:AJ70" si="28">+AI11/12*6</f>
        <v>335.8</v>
      </c>
      <c r="AK11" s="23">
        <v>180.7</v>
      </c>
      <c r="AL11" s="23">
        <f t="shared" ref="AL11:AL74" si="29">+AK11/AJ11*100</f>
        <v>53.811792733770091</v>
      </c>
      <c r="AM11" s="23">
        <f t="shared" ref="AM11:AM74" si="30">+AK11/AI11*100</f>
        <v>26.905896366885045</v>
      </c>
      <c r="AN11" s="23">
        <v>0</v>
      </c>
      <c r="AO11" s="23">
        <f t="shared" ref="AO11:AO70" si="31">+AN11/12*4</f>
        <v>0</v>
      </c>
      <c r="AP11" s="23">
        <v>0</v>
      </c>
      <c r="AQ11" s="23" t="e">
        <f t="shared" ref="AQ11:AQ74" si="32">+AP11/AO11*100</f>
        <v>#DIV/0!</v>
      </c>
      <c r="AR11" s="23" t="e">
        <f t="shared" ref="AR11:AR74" si="33">+AP11/AN11*100</f>
        <v>#DIV/0!</v>
      </c>
      <c r="AS11" s="23">
        <v>0</v>
      </c>
      <c r="AT11" s="23">
        <f t="shared" ref="AT11:AT70" si="34">+AS11/12*4</f>
        <v>0</v>
      </c>
      <c r="AU11" s="23">
        <v>0</v>
      </c>
      <c r="AV11" s="23">
        <v>0</v>
      </c>
      <c r="AW11" s="23">
        <f t="shared" ref="AW11:AW70" si="35">+AV11/12*4</f>
        <v>0</v>
      </c>
      <c r="AX11" s="23">
        <v>8978</v>
      </c>
      <c r="AY11" s="23">
        <v>251566.4</v>
      </c>
      <c r="AZ11" s="23">
        <f t="shared" ref="AZ11:AZ70" si="36">+AY11/12*4</f>
        <v>83855.46666666666</v>
      </c>
      <c r="BA11" s="23">
        <v>83855.5</v>
      </c>
      <c r="BB11" s="23">
        <v>0</v>
      </c>
      <c r="BC11" s="23">
        <f t="shared" ref="BC11:BC70" si="37">+BB11/12*4</f>
        <v>0</v>
      </c>
      <c r="BD11" s="23">
        <v>0</v>
      </c>
      <c r="BE11" s="23">
        <v>0</v>
      </c>
      <c r="BF11" s="23">
        <f t="shared" ref="BF11:BF70" si="38">+BE11/12*4</f>
        <v>0</v>
      </c>
      <c r="BG11" s="23">
        <v>0</v>
      </c>
      <c r="BH11" s="23">
        <v>0</v>
      </c>
      <c r="BI11" s="23">
        <f t="shared" ref="BI11:BI70" si="39">+BH11/12*4</f>
        <v>0</v>
      </c>
      <c r="BJ11" s="23">
        <v>0</v>
      </c>
      <c r="BK11" s="23">
        <f t="shared" si="4"/>
        <v>111551.7</v>
      </c>
      <c r="BL11" s="23">
        <f t="shared" si="5"/>
        <v>55775.850000000006</v>
      </c>
      <c r="BM11" s="23">
        <f t="shared" si="4"/>
        <v>19304.064999999999</v>
      </c>
      <c r="BN11" s="23">
        <f t="shared" ref="BN11:BN71" si="40">+BM11/BL11*100</f>
        <v>34.610077659058533</v>
      </c>
      <c r="BO11" s="23">
        <f t="shared" ref="BO11:BO74" si="41">+BM11/BK11*100</f>
        <v>17.305038829529266</v>
      </c>
      <c r="BP11" s="23">
        <v>110551.7</v>
      </c>
      <c r="BQ11" s="23">
        <f t="shared" ref="BQ11:BQ70" si="42">+BP11/12*4</f>
        <v>36850.566666666666</v>
      </c>
      <c r="BR11" s="23">
        <v>19230.064999999999</v>
      </c>
      <c r="BS11" s="23">
        <v>0</v>
      </c>
      <c r="BT11" s="23">
        <f t="shared" ref="BT11:BT70" si="43">+BS11/12*4</f>
        <v>0</v>
      </c>
      <c r="BU11" s="23">
        <v>0</v>
      </c>
      <c r="BV11" s="23">
        <v>0</v>
      </c>
      <c r="BW11" s="23">
        <f t="shared" ref="BW11:BW70" si="44">+BV11/12*4</f>
        <v>0</v>
      </c>
      <c r="BX11" s="23">
        <v>0</v>
      </c>
      <c r="BY11" s="23">
        <v>1000</v>
      </c>
      <c r="BZ11" s="23">
        <f t="shared" ref="BZ11:BZ70" si="45">+BY11/12*4</f>
        <v>333.33333333333331</v>
      </c>
      <c r="CA11" s="23">
        <v>74</v>
      </c>
      <c r="CB11" s="23">
        <v>0</v>
      </c>
      <c r="CC11" s="23">
        <f t="shared" ref="CC11:CC70" si="46">+CB11/12*4</f>
        <v>0</v>
      </c>
      <c r="CD11" s="23">
        <v>0</v>
      </c>
      <c r="CE11" s="23">
        <v>0</v>
      </c>
      <c r="CF11" s="23">
        <f t="shared" ref="CF11:CF70" si="47">+CE11/12*4</f>
        <v>0</v>
      </c>
      <c r="CG11" s="23">
        <v>0</v>
      </c>
      <c r="CH11" s="23">
        <v>0</v>
      </c>
      <c r="CI11" s="23">
        <f t="shared" ref="CI11:CI70" si="48">+CH11/12*4</f>
        <v>0</v>
      </c>
      <c r="CJ11" s="23">
        <v>0</v>
      </c>
      <c r="CK11" s="23">
        <v>10190.4</v>
      </c>
      <c r="CL11" s="23">
        <f t="shared" ref="CL11:CL70" si="49">+CK11/12*4</f>
        <v>3396.7999999999997</v>
      </c>
      <c r="CM11" s="23">
        <v>105.38</v>
      </c>
      <c r="CN11" s="23">
        <v>9190.4</v>
      </c>
      <c r="CO11" s="23">
        <f t="shared" si="6"/>
        <v>4595.2</v>
      </c>
      <c r="CP11" s="23">
        <v>92.38</v>
      </c>
      <c r="CQ11" s="23">
        <f t="shared" ref="CQ11:CQ74" si="50">+CP11/CO11*100</f>
        <v>2.0103586350974929</v>
      </c>
      <c r="CR11" s="23">
        <f t="shared" ref="CR11:CR74" si="51">+CP11/CN11*100</f>
        <v>1.0051793175487465</v>
      </c>
      <c r="CS11" s="23">
        <v>0</v>
      </c>
      <c r="CT11" s="23">
        <f t="shared" ref="CT11:CT70" si="52">+CS11/12*4</f>
        <v>0</v>
      </c>
      <c r="CU11" s="23">
        <v>0</v>
      </c>
      <c r="CV11" s="23">
        <v>0</v>
      </c>
      <c r="CW11" s="23">
        <f t="shared" ref="CW11:CW70" si="53">+CV11/12*4</f>
        <v>0</v>
      </c>
      <c r="CX11" s="23">
        <v>0</v>
      </c>
      <c r="CY11" s="23">
        <v>0</v>
      </c>
      <c r="CZ11" s="23">
        <f t="shared" ref="CZ11:CZ70" si="54">+CY11/12*4</f>
        <v>0</v>
      </c>
      <c r="DA11" s="23">
        <v>0</v>
      </c>
      <c r="DB11" s="23">
        <v>0</v>
      </c>
      <c r="DC11" s="23">
        <f t="shared" ref="DC11:DC70" si="55">+DB11/12*4</f>
        <v>0</v>
      </c>
      <c r="DD11" s="23">
        <v>3067.8099000000002</v>
      </c>
      <c r="DE11" s="23">
        <v>0</v>
      </c>
      <c r="DF11" s="23">
        <f t="shared" si="7"/>
        <v>442120.2</v>
      </c>
      <c r="DG11" s="23">
        <f t="shared" si="7"/>
        <v>155868.51666666663</v>
      </c>
      <c r="DH11" s="23">
        <f t="shared" si="8"/>
        <v>122108.67790000001</v>
      </c>
      <c r="DI11" s="23">
        <v>0</v>
      </c>
      <c r="DJ11" s="23">
        <f t="shared" ref="DJ11:DJ70" si="56">+DI11/12*4</f>
        <v>0</v>
      </c>
      <c r="DK11" s="23">
        <v>0</v>
      </c>
      <c r="DL11" s="23">
        <v>32209.37</v>
      </c>
      <c r="DM11" s="23">
        <f t="shared" ref="DM11:DM70" si="57">+DL11/12*4</f>
        <v>10736.456666666667</v>
      </c>
      <c r="DN11" s="23">
        <v>0</v>
      </c>
      <c r="DO11" s="23">
        <v>0</v>
      </c>
      <c r="DP11" s="23">
        <f t="shared" ref="DP11:DP70" si="58">+DO11/12*4</f>
        <v>0</v>
      </c>
      <c r="DQ11" s="23">
        <v>0</v>
      </c>
      <c r="DR11" s="23">
        <v>0</v>
      </c>
      <c r="DS11" s="23">
        <f t="shared" ref="DS11:DS70" si="59">+DR11/12*4</f>
        <v>0</v>
      </c>
      <c r="DT11" s="23">
        <v>0</v>
      </c>
      <c r="DU11" s="23">
        <v>0</v>
      </c>
      <c r="DV11" s="23">
        <f t="shared" ref="DV11:DV70" si="60">+DU11/12*4</f>
        <v>0</v>
      </c>
      <c r="DW11" s="23">
        <v>0</v>
      </c>
      <c r="DX11" s="23">
        <v>88424</v>
      </c>
      <c r="DY11" s="23">
        <f t="shared" ref="DY11:DY70" si="61">+DX11/12*4</f>
        <v>29474.666666666668</v>
      </c>
      <c r="DZ11" s="23">
        <v>0</v>
      </c>
      <c r="EA11" s="23">
        <v>0</v>
      </c>
      <c r="EB11" s="23">
        <f t="shared" si="9"/>
        <v>120633.37</v>
      </c>
      <c r="EC11" s="23">
        <f t="shared" si="9"/>
        <v>40211.123333333337</v>
      </c>
      <c r="ED11" s="23">
        <f t="shared" si="10"/>
        <v>0</v>
      </c>
    </row>
    <row r="12" spans="1:134">
      <c r="A12" s="21">
        <v>3</v>
      </c>
      <c r="B12" s="27" t="s">
        <v>160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0"/>
        <v>27751.133333333331</v>
      </c>
      <c r="G12" s="23">
        <f t="shared" si="0"/>
        <v>25037.186999999998</v>
      </c>
      <c r="H12" s="23">
        <f t="shared" si="11"/>
        <v>90.220412619784895</v>
      </c>
      <c r="I12" s="23">
        <f t="shared" si="12"/>
        <v>30.801124662613518</v>
      </c>
      <c r="J12" s="23">
        <f t="shared" si="1"/>
        <v>14450.4</v>
      </c>
      <c r="K12" s="23">
        <f t="shared" si="13"/>
        <v>7225.2</v>
      </c>
      <c r="L12" s="23">
        <f t="shared" si="1"/>
        <v>2758.3870000000002</v>
      </c>
      <c r="M12" s="23">
        <f t="shared" si="14"/>
        <v>38.177309970658257</v>
      </c>
      <c r="N12" s="23">
        <f t="shared" si="15"/>
        <v>19.088654985329129</v>
      </c>
      <c r="O12" s="23">
        <f t="shared" si="2"/>
        <v>6420</v>
      </c>
      <c r="P12" s="23">
        <f t="shared" si="16"/>
        <v>3210</v>
      </c>
      <c r="Q12" s="23">
        <f t="shared" si="3"/>
        <v>1630.9850000000001</v>
      </c>
      <c r="R12" s="23">
        <f t="shared" si="17"/>
        <v>50.809501557632395</v>
      </c>
      <c r="S12" s="23">
        <f t="shared" si="18"/>
        <v>25.404750778816197</v>
      </c>
      <c r="T12" s="23">
        <v>120</v>
      </c>
      <c r="U12" s="23">
        <f t="shared" si="19"/>
        <v>40</v>
      </c>
      <c r="V12" s="23">
        <v>33.747999999999998</v>
      </c>
      <c r="W12" s="23">
        <f t="shared" si="20"/>
        <v>84.36999999999999</v>
      </c>
      <c r="X12" s="23">
        <f t="shared" si="21"/>
        <v>28.123333333333335</v>
      </c>
      <c r="Y12" s="23">
        <v>3695.6</v>
      </c>
      <c r="Z12" s="23">
        <f t="shared" si="22"/>
        <v>1847.7999999999997</v>
      </c>
      <c r="AA12" s="23">
        <v>0</v>
      </c>
      <c r="AB12" s="23">
        <f t="shared" si="23"/>
        <v>0</v>
      </c>
      <c r="AC12" s="23">
        <f t="shared" si="24"/>
        <v>0</v>
      </c>
      <c r="AD12" s="23">
        <v>6300</v>
      </c>
      <c r="AE12" s="23">
        <f t="shared" si="25"/>
        <v>2100</v>
      </c>
      <c r="AF12" s="23">
        <v>1597.2370000000001</v>
      </c>
      <c r="AG12" s="23">
        <f t="shared" si="26"/>
        <v>76.05890476190477</v>
      </c>
      <c r="AH12" s="23">
        <f t="shared" si="27"/>
        <v>25.352968253968257</v>
      </c>
      <c r="AI12" s="23">
        <v>238</v>
      </c>
      <c r="AJ12" s="23">
        <f t="shared" si="28"/>
        <v>119</v>
      </c>
      <c r="AK12" s="23">
        <v>74.400000000000006</v>
      </c>
      <c r="AL12" s="23">
        <f t="shared" si="29"/>
        <v>62.521008403361343</v>
      </c>
      <c r="AM12" s="23">
        <f t="shared" si="30"/>
        <v>31.260504201680671</v>
      </c>
      <c r="AN12" s="23">
        <v>0</v>
      </c>
      <c r="AO12" s="23">
        <f t="shared" si="31"/>
        <v>0</v>
      </c>
      <c r="AP12" s="23">
        <v>0</v>
      </c>
      <c r="AQ12" s="23" t="e">
        <f t="shared" si="32"/>
        <v>#DIV/0!</v>
      </c>
      <c r="AR12" s="23" t="e">
        <f t="shared" si="33"/>
        <v>#DIV/0!</v>
      </c>
      <c r="AS12" s="23">
        <v>0</v>
      </c>
      <c r="AT12" s="23">
        <f t="shared" si="34"/>
        <v>0</v>
      </c>
      <c r="AU12" s="23">
        <v>0</v>
      </c>
      <c r="AV12" s="23">
        <v>0</v>
      </c>
      <c r="AW12" s="23">
        <f t="shared" si="35"/>
        <v>0</v>
      </c>
      <c r="AX12" s="23">
        <v>0</v>
      </c>
      <c r="AY12" s="23">
        <v>66836.2</v>
      </c>
      <c r="AZ12" s="23">
        <f t="shared" si="36"/>
        <v>22278.733333333334</v>
      </c>
      <c r="BA12" s="23">
        <v>22278.799999999999</v>
      </c>
      <c r="BB12" s="23">
        <v>0</v>
      </c>
      <c r="BC12" s="23">
        <f t="shared" si="37"/>
        <v>0</v>
      </c>
      <c r="BD12" s="23">
        <v>0</v>
      </c>
      <c r="BE12" s="23">
        <v>0</v>
      </c>
      <c r="BF12" s="23">
        <f t="shared" si="38"/>
        <v>0</v>
      </c>
      <c r="BG12" s="23">
        <v>0</v>
      </c>
      <c r="BH12" s="23">
        <v>0</v>
      </c>
      <c r="BI12" s="23">
        <f t="shared" si="39"/>
        <v>0</v>
      </c>
      <c r="BJ12" s="23">
        <v>0</v>
      </c>
      <c r="BK12" s="23">
        <f t="shared" si="4"/>
        <v>1396.8</v>
      </c>
      <c r="BL12" s="23">
        <f t="shared" si="5"/>
        <v>698.4</v>
      </c>
      <c r="BM12" s="23">
        <f t="shared" si="4"/>
        <v>223.5</v>
      </c>
      <c r="BN12" s="23">
        <f t="shared" si="40"/>
        <v>32.001718213058425</v>
      </c>
      <c r="BO12" s="23">
        <f t="shared" si="41"/>
        <v>16.000859106529212</v>
      </c>
      <c r="BP12" s="23">
        <v>1246.8</v>
      </c>
      <c r="BQ12" s="23">
        <f t="shared" si="42"/>
        <v>415.59999999999997</v>
      </c>
      <c r="BR12" s="23">
        <v>4.5</v>
      </c>
      <c r="BS12" s="23">
        <v>0</v>
      </c>
      <c r="BT12" s="23">
        <f t="shared" si="43"/>
        <v>0</v>
      </c>
      <c r="BU12" s="23">
        <v>219</v>
      </c>
      <c r="BV12" s="23">
        <v>0</v>
      </c>
      <c r="BW12" s="23">
        <f t="shared" si="44"/>
        <v>0</v>
      </c>
      <c r="BX12" s="23">
        <v>0</v>
      </c>
      <c r="BY12" s="23">
        <v>150</v>
      </c>
      <c r="BZ12" s="23">
        <f t="shared" si="45"/>
        <v>50</v>
      </c>
      <c r="CA12" s="23">
        <v>0</v>
      </c>
      <c r="CB12" s="23">
        <v>0</v>
      </c>
      <c r="CC12" s="23">
        <f t="shared" si="46"/>
        <v>0</v>
      </c>
      <c r="CD12" s="23">
        <v>0</v>
      </c>
      <c r="CE12" s="23">
        <v>0</v>
      </c>
      <c r="CF12" s="23">
        <f t="shared" si="47"/>
        <v>0</v>
      </c>
      <c r="CG12" s="23">
        <v>0</v>
      </c>
      <c r="CH12" s="23">
        <v>0</v>
      </c>
      <c r="CI12" s="23">
        <f t="shared" si="48"/>
        <v>0</v>
      </c>
      <c r="CJ12" s="23">
        <v>0</v>
      </c>
      <c r="CK12" s="23">
        <v>2700</v>
      </c>
      <c r="CL12" s="23">
        <f t="shared" si="49"/>
        <v>900</v>
      </c>
      <c r="CM12" s="23">
        <v>689.25599999999997</v>
      </c>
      <c r="CN12" s="23">
        <v>900</v>
      </c>
      <c r="CO12" s="23">
        <f t="shared" si="6"/>
        <v>450</v>
      </c>
      <c r="CP12" s="23">
        <v>689.25599999999997</v>
      </c>
      <c r="CQ12" s="23">
        <f t="shared" si="50"/>
        <v>153.16800000000001</v>
      </c>
      <c r="CR12" s="23">
        <f t="shared" si="51"/>
        <v>76.584000000000003</v>
      </c>
      <c r="CS12" s="23">
        <v>0</v>
      </c>
      <c r="CT12" s="23">
        <f t="shared" si="52"/>
        <v>0</v>
      </c>
      <c r="CU12" s="23">
        <v>140.24600000000001</v>
      </c>
      <c r="CV12" s="23">
        <v>0</v>
      </c>
      <c r="CW12" s="23">
        <f t="shared" si="53"/>
        <v>0</v>
      </c>
      <c r="CX12" s="23">
        <v>0</v>
      </c>
      <c r="CY12" s="23">
        <v>0</v>
      </c>
      <c r="CZ12" s="23">
        <f t="shared" si="54"/>
        <v>0</v>
      </c>
      <c r="DA12" s="23">
        <v>0</v>
      </c>
      <c r="DB12" s="23">
        <v>0</v>
      </c>
      <c r="DC12" s="23">
        <f t="shared" si="55"/>
        <v>0</v>
      </c>
      <c r="DD12" s="23">
        <v>0</v>
      </c>
      <c r="DE12" s="23">
        <v>0</v>
      </c>
      <c r="DF12" s="23">
        <f t="shared" si="7"/>
        <v>81286.600000000006</v>
      </c>
      <c r="DG12" s="23">
        <f t="shared" si="7"/>
        <v>27751.133333333331</v>
      </c>
      <c r="DH12" s="23">
        <f t="shared" si="8"/>
        <v>25037.186999999998</v>
      </c>
      <c r="DI12" s="23">
        <v>0</v>
      </c>
      <c r="DJ12" s="23">
        <f t="shared" si="56"/>
        <v>0</v>
      </c>
      <c r="DK12" s="23">
        <v>0</v>
      </c>
      <c r="DL12" s="23">
        <v>0</v>
      </c>
      <c r="DM12" s="23">
        <f t="shared" si="57"/>
        <v>0</v>
      </c>
      <c r="DN12" s="23">
        <v>0</v>
      </c>
      <c r="DO12" s="23">
        <v>0</v>
      </c>
      <c r="DP12" s="23">
        <f t="shared" si="58"/>
        <v>0</v>
      </c>
      <c r="DQ12" s="23">
        <v>0</v>
      </c>
      <c r="DR12" s="23">
        <v>0</v>
      </c>
      <c r="DS12" s="23">
        <f t="shared" si="59"/>
        <v>0</v>
      </c>
      <c r="DT12" s="23">
        <v>0</v>
      </c>
      <c r="DU12" s="23">
        <v>0</v>
      </c>
      <c r="DV12" s="23">
        <f t="shared" si="60"/>
        <v>0</v>
      </c>
      <c r="DW12" s="23">
        <v>0</v>
      </c>
      <c r="DX12" s="23">
        <v>13603.6</v>
      </c>
      <c r="DY12" s="23">
        <f t="shared" si="61"/>
        <v>4534.5333333333338</v>
      </c>
      <c r="DZ12" s="23">
        <v>0</v>
      </c>
      <c r="EA12" s="23">
        <v>0</v>
      </c>
      <c r="EB12" s="23">
        <f t="shared" si="9"/>
        <v>13603.6</v>
      </c>
      <c r="EC12" s="23">
        <f t="shared" si="9"/>
        <v>4534.5333333333338</v>
      </c>
      <c r="ED12" s="23">
        <f t="shared" si="10"/>
        <v>0</v>
      </c>
    </row>
    <row r="13" spans="1:134">
      <c r="A13" s="21">
        <v>4</v>
      </c>
      <c r="B13" s="27" t="s">
        <v>161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0"/>
        <v>9701.6666666666661</v>
      </c>
      <c r="G13" s="23">
        <f t="shared" si="0"/>
        <v>5959.8770000000004</v>
      </c>
      <c r="H13" s="23">
        <f t="shared" si="11"/>
        <v>61.431475691461955</v>
      </c>
      <c r="I13" s="23">
        <f t="shared" si="12"/>
        <v>21.398764878013754</v>
      </c>
      <c r="J13" s="23">
        <f t="shared" si="1"/>
        <v>5908.2</v>
      </c>
      <c r="K13" s="23">
        <f t="shared" si="13"/>
        <v>2954.1</v>
      </c>
      <c r="L13" s="23">
        <f t="shared" si="1"/>
        <v>1544.6770000000001</v>
      </c>
      <c r="M13" s="23">
        <f t="shared" si="14"/>
        <v>52.289258995971707</v>
      </c>
      <c r="N13" s="23">
        <f t="shared" si="15"/>
        <v>26.144629497985854</v>
      </c>
      <c r="O13" s="23">
        <f t="shared" si="2"/>
        <v>2000</v>
      </c>
      <c r="P13" s="23">
        <f t="shared" si="16"/>
        <v>1000</v>
      </c>
      <c r="Q13" s="23">
        <f t="shared" si="3"/>
        <v>992.55500000000006</v>
      </c>
      <c r="R13" s="23">
        <f t="shared" si="17"/>
        <v>99.255500000000012</v>
      </c>
      <c r="S13" s="23">
        <f t="shared" si="18"/>
        <v>49.627750000000006</v>
      </c>
      <c r="T13" s="23">
        <v>0</v>
      </c>
      <c r="U13" s="23">
        <f t="shared" si="19"/>
        <v>0</v>
      </c>
      <c r="V13" s="23">
        <v>7.0000000000000007E-2</v>
      </c>
      <c r="W13" s="23" t="e">
        <f t="shared" si="20"/>
        <v>#DIV/0!</v>
      </c>
      <c r="X13" s="23" t="e">
        <f t="shared" si="21"/>
        <v>#DIV/0!</v>
      </c>
      <c r="Y13" s="23">
        <v>2427</v>
      </c>
      <c r="Z13" s="23">
        <f t="shared" si="22"/>
        <v>1213.5</v>
      </c>
      <c r="AA13" s="23">
        <v>1</v>
      </c>
      <c r="AB13" s="23">
        <f t="shared" si="23"/>
        <v>8.2406262875978575E-2</v>
      </c>
      <c r="AC13" s="23">
        <f t="shared" si="24"/>
        <v>4.1203131437989288E-2</v>
      </c>
      <c r="AD13" s="23">
        <v>2000</v>
      </c>
      <c r="AE13" s="23">
        <f t="shared" si="25"/>
        <v>666.66666666666663</v>
      </c>
      <c r="AF13" s="23">
        <v>992.48500000000001</v>
      </c>
      <c r="AG13" s="23">
        <f t="shared" si="26"/>
        <v>148.87275000000002</v>
      </c>
      <c r="AH13" s="23">
        <f t="shared" si="27"/>
        <v>49.624250000000004</v>
      </c>
      <c r="AI13" s="23">
        <v>80</v>
      </c>
      <c r="AJ13" s="23">
        <f t="shared" si="28"/>
        <v>40</v>
      </c>
      <c r="AK13" s="23">
        <v>0</v>
      </c>
      <c r="AL13" s="23">
        <f t="shared" si="29"/>
        <v>0</v>
      </c>
      <c r="AM13" s="23">
        <f t="shared" si="30"/>
        <v>0</v>
      </c>
      <c r="AN13" s="23">
        <v>0</v>
      </c>
      <c r="AO13" s="23">
        <f t="shared" si="31"/>
        <v>0</v>
      </c>
      <c r="AP13" s="23">
        <v>0</v>
      </c>
      <c r="AQ13" s="23" t="e">
        <f t="shared" si="32"/>
        <v>#DIV/0!</v>
      </c>
      <c r="AR13" s="23" t="e">
        <f t="shared" si="33"/>
        <v>#DIV/0!</v>
      </c>
      <c r="AS13" s="23">
        <v>0</v>
      </c>
      <c r="AT13" s="23">
        <f t="shared" si="34"/>
        <v>0</v>
      </c>
      <c r="AU13" s="23">
        <v>0</v>
      </c>
      <c r="AV13" s="23">
        <v>0</v>
      </c>
      <c r="AW13" s="23">
        <f t="shared" si="35"/>
        <v>0</v>
      </c>
      <c r="AX13" s="23">
        <v>0</v>
      </c>
      <c r="AY13" s="23">
        <v>13245.6</v>
      </c>
      <c r="AZ13" s="23">
        <f t="shared" si="36"/>
        <v>4415.2</v>
      </c>
      <c r="BA13" s="23">
        <v>4415.2</v>
      </c>
      <c r="BB13" s="23">
        <v>0</v>
      </c>
      <c r="BC13" s="23">
        <f t="shared" si="37"/>
        <v>0</v>
      </c>
      <c r="BD13" s="23">
        <v>0</v>
      </c>
      <c r="BE13" s="23">
        <v>0</v>
      </c>
      <c r="BF13" s="23">
        <f t="shared" si="38"/>
        <v>0</v>
      </c>
      <c r="BG13" s="23">
        <v>0</v>
      </c>
      <c r="BH13" s="23">
        <v>0</v>
      </c>
      <c r="BI13" s="23">
        <f t="shared" si="39"/>
        <v>0</v>
      </c>
      <c r="BJ13" s="23">
        <v>0</v>
      </c>
      <c r="BK13" s="23">
        <f t="shared" si="4"/>
        <v>1051.2</v>
      </c>
      <c r="BL13" s="23">
        <f t="shared" si="5"/>
        <v>525.6</v>
      </c>
      <c r="BM13" s="23">
        <f t="shared" si="4"/>
        <v>411.12200000000001</v>
      </c>
      <c r="BN13" s="23">
        <f t="shared" si="40"/>
        <v>78.219558599695588</v>
      </c>
      <c r="BO13" s="23">
        <f t="shared" si="41"/>
        <v>39.109779299847794</v>
      </c>
      <c r="BP13" s="23">
        <v>1051.2</v>
      </c>
      <c r="BQ13" s="23">
        <f t="shared" si="42"/>
        <v>350.40000000000003</v>
      </c>
      <c r="BR13" s="23">
        <v>411.12200000000001</v>
      </c>
      <c r="BS13" s="23">
        <v>0</v>
      </c>
      <c r="BT13" s="23">
        <f t="shared" si="43"/>
        <v>0</v>
      </c>
      <c r="BU13" s="23">
        <v>0</v>
      </c>
      <c r="BV13" s="23">
        <v>0</v>
      </c>
      <c r="BW13" s="23">
        <f t="shared" si="44"/>
        <v>0</v>
      </c>
      <c r="BX13" s="23">
        <v>0</v>
      </c>
      <c r="BY13" s="23">
        <v>0</v>
      </c>
      <c r="BZ13" s="23">
        <f t="shared" si="45"/>
        <v>0</v>
      </c>
      <c r="CA13" s="23">
        <v>0</v>
      </c>
      <c r="CB13" s="23">
        <v>0</v>
      </c>
      <c r="CC13" s="23">
        <f t="shared" si="46"/>
        <v>0</v>
      </c>
      <c r="CD13" s="23">
        <v>0</v>
      </c>
      <c r="CE13" s="23">
        <v>0</v>
      </c>
      <c r="CF13" s="23">
        <f t="shared" si="47"/>
        <v>0</v>
      </c>
      <c r="CG13" s="23">
        <v>0</v>
      </c>
      <c r="CH13" s="23">
        <v>0</v>
      </c>
      <c r="CI13" s="23">
        <f t="shared" si="48"/>
        <v>0</v>
      </c>
      <c r="CJ13" s="23">
        <v>0</v>
      </c>
      <c r="CK13" s="23">
        <v>350</v>
      </c>
      <c r="CL13" s="23">
        <f t="shared" si="49"/>
        <v>116.66666666666667</v>
      </c>
      <c r="CM13" s="23">
        <v>0</v>
      </c>
      <c r="CN13" s="23">
        <v>350</v>
      </c>
      <c r="CO13" s="23">
        <f t="shared" si="6"/>
        <v>175</v>
      </c>
      <c r="CP13" s="23">
        <v>0</v>
      </c>
      <c r="CQ13" s="23">
        <f t="shared" si="50"/>
        <v>0</v>
      </c>
      <c r="CR13" s="23">
        <f t="shared" si="51"/>
        <v>0</v>
      </c>
      <c r="CS13" s="23">
        <v>0</v>
      </c>
      <c r="CT13" s="23">
        <f t="shared" si="52"/>
        <v>0</v>
      </c>
      <c r="CU13" s="23">
        <v>0</v>
      </c>
      <c r="CV13" s="23">
        <v>0</v>
      </c>
      <c r="CW13" s="23">
        <f t="shared" si="53"/>
        <v>0</v>
      </c>
      <c r="CX13" s="23">
        <v>0</v>
      </c>
      <c r="CY13" s="23">
        <v>0</v>
      </c>
      <c r="CZ13" s="23">
        <f t="shared" si="54"/>
        <v>0</v>
      </c>
      <c r="DA13" s="23">
        <v>0</v>
      </c>
      <c r="DB13" s="23">
        <v>0</v>
      </c>
      <c r="DC13" s="23">
        <f t="shared" si="55"/>
        <v>0</v>
      </c>
      <c r="DD13" s="23">
        <v>140</v>
      </c>
      <c r="DE13" s="23">
        <v>0</v>
      </c>
      <c r="DF13" s="23">
        <f t="shared" si="7"/>
        <v>19153.8</v>
      </c>
      <c r="DG13" s="23">
        <f t="shared" si="7"/>
        <v>6802.4333333333334</v>
      </c>
      <c r="DH13" s="23">
        <f t="shared" si="8"/>
        <v>5959.8770000000004</v>
      </c>
      <c r="DI13" s="23">
        <v>0</v>
      </c>
      <c r="DJ13" s="23">
        <f t="shared" si="56"/>
        <v>0</v>
      </c>
      <c r="DK13" s="23">
        <v>0</v>
      </c>
      <c r="DL13" s="23">
        <v>8697.7000000000007</v>
      </c>
      <c r="DM13" s="23">
        <f t="shared" si="57"/>
        <v>2899.2333333333336</v>
      </c>
      <c r="DN13" s="23">
        <v>0</v>
      </c>
      <c r="DO13" s="23">
        <v>0</v>
      </c>
      <c r="DP13" s="23">
        <f t="shared" si="58"/>
        <v>0</v>
      </c>
      <c r="DQ13" s="23">
        <v>0</v>
      </c>
      <c r="DR13" s="23">
        <v>0</v>
      </c>
      <c r="DS13" s="23">
        <f t="shared" si="59"/>
        <v>0</v>
      </c>
      <c r="DT13" s="23">
        <v>0</v>
      </c>
      <c r="DU13" s="23">
        <v>0</v>
      </c>
      <c r="DV13" s="23">
        <f t="shared" si="60"/>
        <v>0</v>
      </c>
      <c r="DW13" s="23">
        <v>0</v>
      </c>
      <c r="DX13" s="23">
        <v>4647.3999999999996</v>
      </c>
      <c r="DY13" s="23">
        <f t="shared" si="61"/>
        <v>1549.1333333333332</v>
      </c>
      <c r="DZ13" s="23">
        <v>828.91049999999996</v>
      </c>
      <c r="EA13" s="23">
        <v>0</v>
      </c>
      <c r="EB13" s="23">
        <f t="shared" si="9"/>
        <v>13345.1</v>
      </c>
      <c r="EC13" s="23">
        <f t="shared" si="9"/>
        <v>4448.3666666666668</v>
      </c>
      <c r="ED13" s="23">
        <f t="shared" si="10"/>
        <v>828.91049999999996</v>
      </c>
    </row>
    <row r="14" spans="1:134" s="20" customFormat="1" ht="13.5">
      <c r="A14" s="21">
        <v>5</v>
      </c>
      <c r="B14" s="27" t="s">
        <v>162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0"/>
        <v>8314.4866666666676</v>
      </c>
      <c r="G14" s="23">
        <f t="shared" si="0"/>
        <v>3387.8759999999997</v>
      </c>
      <c r="H14" s="23">
        <f t="shared" si="11"/>
        <v>40.746664656787786</v>
      </c>
      <c r="I14" s="23">
        <f t="shared" si="12"/>
        <v>14.129007396731023</v>
      </c>
      <c r="J14" s="23">
        <f t="shared" si="1"/>
        <v>4657.3999999999996</v>
      </c>
      <c r="K14" s="23">
        <f t="shared" si="13"/>
        <v>2328.6999999999998</v>
      </c>
      <c r="L14" s="23">
        <f t="shared" si="1"/>
        <v>244.77600000000001</v>
      </c>
      <c r="M14" s="23">
        <f t="shared" si="14"/>
        <v>10.511272383733415</v>
      </c>
      <c r="N14" s="23">
        <f t="shared" si="15"/>
        <v>5.2556361918667074</v>
      </c>
      <c r="O14" s="23">
        <f t="shared" si="2"/>
        <v>300</v>
      </c>
      <c r="P14" s="23">
        <f t="shared" si="16"/>
        <v>150</v>
      </c>
      <c r="Q14" s="23">
        <f t="shared" si="3"/>
        <v>136.27600000000001</v>
      </c>
      <c r="R14" s="23">
        <f t="shared" si="17"/>
        <v>90.850666666666669</v>
      </c>
      <c r="S14" s="23">
        <f t="shared" si="18"/>
        <v>45.425333333333334</v>
      </c>
      <c r="T14" s="23">
        <v>0</v>
      </c>
      <c r="U14" s="23">
        <f t="shared" si="19"/>
        <v>0</v>
      </c>
      <c r="V14" s="23">
        <v>2.4E-2</v>
      </c>
      <c r="W14" s="23" t="e">
        <f t="shared" si="20"/>
        <v>#DIV/0!</v>
      </c>
      <c r="X14" s="23" t="e">
        <f t="shared" si="21"/>
        <v>#DIV/0!</v>
      </c>
      <c r="Y14" s="23">
        <v>1930.6</v>
      </c>
      <c r="Z14" s="23">
        <f t="shared" si="22"/>
        <v>965.3</v>
      </c>
      <c r="AA14" s="23">
        <v>0</v>
      </c>
      <c r="AB14" s="23">
        <f t="shared" si="23"/>
        <v>0</v>
      </c>
      <c r="AC14" s="23">
        <f t="shared" si="24"/>
        <v>0</v>
      </c>
      <c r="AD14" s="23">
        <v>300</v>
      </c>
      <c r="AE14" s="23">
        <f t="shared" si="25"/>
        <v>100</v>
      </c>
      <c r="AF14" s="23">
        <v>136.25200000000001</v>
      </c>
      <c r="AG14" s="23">
        <f t="shared" si="26"/>
        <v>136.25200000000001</v>
      </c>
      <c r="AH14" s="23">
        <f t="shared" si="27"/>
        <v>45.417333333333339</v>
      </c>
      <c r="AI14" s="23">
        <v>0</v>
      </c>
      <c r="AJ14" s="23">
        <f t="shared" si="28"/>
        <v>0</v>
      </c>
      <c r="AK14" s="23">
        <v>0</v>
      </c>
      <c r="AL14" s="23" t="e">
        <f t="shared" si="29"/>
        <v>#DIV/0!</v>
      </c>
      <c r="AM14" s="23" t="e">
        <f t="shared" si="30"/>
        <v>#DIV/0!</v>
      </c>
      <c r="AN14" s="23">
        <v>0</v>
      </c>
      <c r="AO14" s="23">
        <f t="shared" si="31"/>
        <v>0</v>
      </c>
      <c r="AP14" s="23">
        <v>0</v>
      </c>
      <c r="AQ14" s="23" t="e">
        <f t="shared" si="32"/>
        <v>#DIV/0!</v>
      </c>
      <c r="AR14" s="23" t="e">
        <f t="shared" si="33"/>
        <v>#DIV/0!</v>
      </c>
      <c r="AS14" s="23">
        <v>0</v>
      </c>
      <c r="AT14" s="23">
        <f t="shared" si="34"/>
        <v>0</v>
      </c>
      <c r="AU14" s="23">
        <v>0</v>
      </c>
      <c r="AV14" s="23">
        <v>0</v>
      </c>
      <c r="AW14" s="23">
        <f t="shared" si="35"/>
        <v>0</v>
      </c>
      <c r="AX14" s="23">
        <v>0</v>
      </c>
      <c r="AY14" s="23">
        <v>9429</v>
      </c>
      <c r="AZ14" s="23">
        <f t="shared" si="36"/>
        <v>3143</v>
      </c>
      <c r="BA14" s="23">
        <v>3143.1</v>
      </c>
      <c r="BB14" s="23">
        <v>0</v>
      </c>
      <c r="BC14" s="23">
        <f t="shared" si="37"/>
        <v>0</v>
      </c>
      <c r="BD14" s="23">
        <v>0</v>
      </c>
      <c r="BE14" s="23">
        <v>0</v>
      </c>
      <c r="BF14" s="23">
        <f t="shared" si="38"/>
        <v>0</v>
      </c>
      <c r="BG14" s="23">
        <v>0</v>
      </c>
      <c r="BH14" s="23">
        <v>0</v>
      </c>
      <c r="BI14" s="23">
        <f t="shared" si="39"/>
        <v>0</v>
      </c>
      <c r="BJ14" s="23">
        <v>0</v>
      </c>
      <c r="BK14" s="23">
        <f t="shared" si="4"/>
        <v>2366.8000000000002</v>
      </c>
      <c r="BL14" s="23">
        <f t="shared" si="5"/>
        <v>1183.4000000000001</v>
      </c>
      <c r="BM14" s="23">
        <f t="shared" si="4"/>
        <v>90.5</v>
      </c>
      <c r="BN14" s="23">
        <f t="shared" si="40"/>
        <v>7.647456481324995</v>
      </c>
      <c r="BO14" s="23">
        <f t="shared" si="41"/>
        <v>3.8237282406624975</v>
      </c>
      <c r="BP14" s="23">
        <v>2366.8000000000002</v>
      </c>
      <c r="BQ14" s="23">
        <f t="shared" si="42"/>
        <v>788.93333333333339</v>
      </c>
      <c r="BR14" s="23">
        <v>5</v>
      </c>
      <c r="BS14" s="23">
        <v>0</v>
      </c>
      <c r="BT14" s="23">
        <f t="shared" si="43"/>
        <v>0</v>
      </c>
      <c r="BU14" s="23">
        <v>85.5</v>
      </c>
      <c r="BV14" s="23">
        <v>0</v>
      </c>
      <c r="BW14" s="23">
        <f t="shared" si="44"/>
        <v>0</v>
      </c>
      <c r="BX14" s="23">
        <v>0</v>
      </c>
      <c r="BY14" s="23">
        <v>0</v>
      </c>
      <c r="BZ14" s="23">
        <f t="shared" si="45"/>
        <v>0</v>
      </c>
      <c r="CA14" s="23">
        <v>0</v>
      </c>
      <c r="CB14" s="23">
        <v>0</v>
      </c>
      <c r="CC14" s="23">
        <f t="shared" si="46"/>
        <v>0</v>
      </c>
      <c r="CD14" s="23">
        <v>0</v>
      </c>
      <c r="CE14" s="23">
        <v>0</v>
      </c>
      <c r="CF14" s="23">
        <f t="shared" si="47"/>
        <v>0</v>
      </c>
      <c r="CG14" s="23">
        <v>0</v>
      </c>
      <c r="CH14" s="23">
        <v>0</v>
      </c>
      <c r="CI14" s="23">
        <f t="shared" si="48"/>
        <v>0</v>
      </c>
      <c r="CJ14" s="23">
        <v>0</v>
      </c>
      <c r="CK14" s="23">
        <v>60</v>
      </c>
      <c r="CL14" s="23">
        <f t="shared" si="49"/>
        <v>20</v>
      </c>
      <c r="CM14" s="23">
        <v>18</v>
      </c>
      <c r="CN14" s="23">
        <v>60</v>
      </c>
      <c r="CO14" s="23">
        <f t="shared" si="6"/>
        <v>30</v>
      </c>
      <c r="CP14" s="23">
        <v>0</v>
      </c>
      <c r="CQ14" s="23">
        <f t="shared" si="50"/>
        <v>0</v>
      </c>
      <c r="CR14" s="23">
        <f t="shared" si="51"/>
        <v>0</v>
      </c>
      <c r="CS14" s="23">
        <v>0</v>
      </c>
      <c r="CT14" s="23">
        <f t="shared" si="52"/>
        <v>0</v>
      </c>
      <c r="CU14" s="23">
        <v>0</v>
      </c>
      <c r="CV14" s="23">
        <v>0</v>
      </c>
      <c r="CW14" s="23">
        <f t="shared" si="53"/>
        <v>0</v>
      </c>
      <c r="CX14" s="23">
        <v>0</v>
      </c>
      <c r="CY14" s="23">
        <v>0</v>
      </c>
      <c r="CZ14" s="23">
        <f t="shared" si="54"/>
        <v>0</v>
      </c>
      <c r="DA14" s="23">
        <v>0</v>
      </c>
      <c r="DB14" s="23">
        <v>0</v>
      </c>
      <c r="DC14" s="23">
        <f t="shared" si="55"/>
        <v>0</v>
      </c>
      <c r="DD14" s="23">
        <v>0</v>
      </c>
      <c r="DE14" s="23">
        <v>0</v>
      </c>
      <c r="DF14" s="23">
        <f t="shared" si="7"/>
        <v>14086.400000000001</v>
      </c>
      <c r="DG14" s="23">
        <f t="shared" si="7"/>
        <v>5017.2333333333336</v>
      </c>
      <c r="DH14" s="23">
        <f t="shared" si="8"/>
        <v>3387.8759999999997</v>
      </c>
      <c r="DI14" s="23">
        <v>0</v>
      </c>
      <c r="DJ14" s="23">
        <f t="shared" si="56"/>
        <v>0</v>
      </c>
      <c r="DK14" s="23">
        <v>0</v>
      </c>
      <c r="DL14" s="23">
        <v>9891.76</v>
      </c>
      <c r="DM14" s="23">
        <f t="shared" si="57"/>
        <v>3297.2533333333336</v>
      </c>
      <c r="DN14" s="23">
        <v>0</v>
      </c>
      <c r="DO14" s="23">
        <v>0</v>
      </c>
      <c r="DP14" s="23">
        <f t="shared" si="58"/>
        <v>0</v>
      </c>
      <c r="DQ14" s="23">
        <v>0</v>
      </c>
      <c r="DR14" s="23">
        <v>0</v>
      </c>
      <c r="DS14" s="23">
        <f t="shared" si="59"/>
        <v>0</v>
      </c>
      <c r="DT14" s="23">
        <v>0</v>
      </c>
      <c r="DU14" s="23">
        <v>0</v>
      </c>
      <c r="DV14" s="23">
        <f t="shared" si="60"/>
        <v>0</v>
      </c>
      <c r="DW14" s="23">
        <v>0</v>
      </c>
      <c r="DX14" s="23">
        <v>2400</v>
      </c>
      <c r="DY14" s="23">
        <f t="shared" si="61"/>
        <v>800</v>
      </c>
      <c r="DZ14" s="23">
        <v>0</v>
      </c>
      <c r="EA14" s="23">
        <v>0</v>
      </c>
      <c r="EB14" s="23">
        <f t="shared" si="9"/>
        <v>12291.76</v>
      </c>
      <c r="EC14" s="23">
        <f t="shared" si="9"/>
        <v>4097.253333333334</v>
      </c>
      <c r="ED14" s="23">
        <f t="shared" si="10"/>
        <v>0</v>
      </c>
    </row>
    <row r="15" spans="1:134">
      <c r="A15" s="21">
        <v>6</v>
      </c>
      <c r="B15" s="27" t="s">
        <v>163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0"/>
        <v>14967.916666666666</v>
      </c>
      <c r="G15" s="23">
        <f t="shared" si="0"/>
        <v>14342.252</v>
      </c>
      <c r="H15" s="23">
        <f t="shared" si="11"/>
        <v>95.819961584500192</v>
      </c>
      <c r="I15" s="23">
        <f t="shared" si="12"/>
        <v>34.308078355575866</v>
      </c>
      <c r="J15" s="23">
        <f t="shared" si="1"/>
        <v>15801</v>
      </c>
      <c r="K15" s="23">
        <f t="shared" si="13"/>
        <v>7900.5</v>
      </c>
      <c r="L15" s="23">
        <f t="shared" si="1"/>
        <v>3430.2950000000001</v>
      </c>
      <c r="M15" s="23">
        <f t="shared" si="14"/>
        <v>43.418707676729326</v>
      </c>
      <c r="N15" s="23">
        <f t="shared" si="15"/>
        <v>21.709353838364663</v>
      </c>
      <c r="O15" s="23">
        <f t="shared" si="2"/>
        <v>4000</v>
      </c>
      <c r="P15" s="23">
        <f t="shared" si="16"/>
        <v>2000</v>
      </c>
      <c r="Q15" s="23">
        <f t="shared" si="3"/>
        <v>1201.6590000000001</v>
      </c>
      <c r="R15" s="23">
        <f t="shared" si="17"/>
        <v>60.082950000000004</v>
      </c>
      <c r="S15" s="23">
        <f t="shared" si="18"/>
        <v>30.041475000000002</v>
      </c>
      <c r="T15" s="23">
        <v>0</v>
      </c>
      <c r="U15" s="23">
        <f t="shared" si="19"/>
        <v>0</v>
      </c>
      <c r="V15" s="23">
        <v>3.7999999999999999E-2</v>
      </c>
      <c r="W15" s="23" t="e">
        <f t="shared" si="20"/>
        <v>#DIV/0!</v>
      </c>
      <c r="X15" s="23" t="e">
        <f t="shared" si="21"/>
        <v>#DIV/0!</v>
      </c>
      <c r="Y15" s="23">
        <v>6168.9</v>
      </c>
      <c r="Z15" s="23">
        <f t="shared" si="22"/>
        <v>3084.45</v>
      </c>
      <c r="AA15" s="23">
        <v>783.01599999999996</v>
      </c>
      <c r="AB15" s="23">
        <f t="shared" si="23"/>
        <v>25.385919693948679</v>
      </c>
      <c r="AC15" s="23">
        <f t="shared" si="24"/>
        <v>12.69295984697434</v>
      </c>
      <c r="AD15" s="23">
        <v>4000</v>
      </c>
      <c r="AE15" s="23">
        <f t="shared" si="25"/>
        <v>1333.3333333333333</v>
      </c>
      <c r="AF15" s="23">
        <v>1201.6210000000001</v>
      </c>
      <c r="AG15" s="23">
        <f t="shared" si="26"/>
        <v>90.121575000000007</v>
      </c>
      <c r="AH15" s="23">
        <f t="shared" si="27"/>
        <v>30.040525000000002</v>
      </c>
      <c r="AI15" s="23">
        <v>30</v>
      </c>
      <c r="AJ15" s="23">
        <f t="shared" si="28"/>
        <v>15</v>
      </c>
      <c r="AK15" s="23">
        <v>0</v>
      </c>
      <c r="AL15" s="23">
        <f t="shared" si="29"/>
        <v>0</v>
      </c>
      <c r="AM15" s="23">
        <f t="shared" si="30"/>
        <v>0</v>
      </c>
      <c r="AN15" s="23">
        <v>0</v>
      </c>
      <c r="AO15" s="23">
        <f t="shared" si="31"/>
        <v>0</v>
      </c>
      <c r="AP15" s="23">
        <v>0</v>
      </c>
      <c r="AQ15" s="23" t="e">
        <f t="shared" si="32"/>
        <v>#DIV/0!</v>
      </c>
      <c r="AR15" s="23" t="e">
        <f t="shared" si="33"/>
        <v>#DIV/0!</v>
      </c>
      <c r="AS15" s="23">
        <v>0</v>
      </c>
      <c r="AT15" s="23">
        <f t="shared" si="34"/>
        <v>0</v>
      </c>
      <c r="AU15" s="23">
        <v>0</v>
      </c>
      <c r="AV15" s="23">
        <v>0</v>
      </c>
      <c r="AW15" s="23">
        <f t="shared" si="35"/>
        <v>0</v>
      </c>
      <c r="AX15" s="23">
        <v>0</v>
      </c>
      <c r="AY15" s="23">
        <v>18417.3</v>
      </c>
      <c r="AZ15" s="23">
        <f t="shared" si="36"/>
        <v>6139.0999999999995</v>
      </c>
      <c r="BA15" s="23">
        <v>6139.1</v>
      </c>
      <c r="BB15" s="23">
        <v>0</v>
      </c>
      <c r="BC15" s="23">
        <f t="shared" si="37"/>
        <v>0</v>
      </c>
      <c r="BD15" s="23">
        <v>0</v>
      </c>
      <c r="BE15" s="23">
        <v>0</v>
      </c>
      <c r="BF15" s="23">
        <f t="shared" si="38"/>
        <v>0</v>
      </c>
      <c r="BG15" s="23">
        <v>0</v>
      </c>
      <c r="BH15" s="23">
        <v>0</v>
      </c>
      <c r="BI15" s="23">
        <f t="shared" si="39"/>
        <v>0</v>
      </c>
      <c r="BJ15" s="23">
        <v>0</v>
      </c>
      <c r="BK15" s="23">
        <f t="shared" si="4"/>
        <v>4952.1000000000004</v>
      </c>
      <c r="BL15" s="23">
        <f t="shared" si="5"/>
        <v>2476.0500000000002</v>
      </c>
      <c r="BM15" s="23">
        <f t="shared" si="4"/>
        <v>1425.02</v>
      </c>
      <c r="BN15" s="23">
        <f t="shared" si="40"/>
        <v>57.552149593101909</v>
      </c>
      <c r="BO15" s="23">
        <f t="shared" si="41"/>
        <v>28.776074796550954</v>
      </c>
      <c r="BP15" s="23">
        <v>0</v>
      </c>
      <c r="BQ15" s="23">
        <f t="shared" si="42"/>
        <v>0</v>
      </c>
      <c r="BR15" s="23">
        <v>0</v>
      </c>
      <c r="BS15" s="23">
        <v>4952.1000000000004</v>
      </c>
      <c r="BT15" s="23">
        <f t="shared" si="43"/>
        <v>1650.7</v>
      </c>
      <c r="BU15" s="23">
        <v>1425.02</v>
      </c>
      <c r="BV15" s="23">
        <v>0</v>
      </c>
      <c r="BW15" s="23">
        <f t="shared" si="44"/>
        <v>0</v>
      </c>
      <c r="BX15" s="23">
        <v>0</v>
      </c>
      <c r="BY15" s="23">
        <v>0</v>
      </c>
      <c r="BZ15" s="23">
        <f t="shared" si="45"/>
        <v>0</v>
      </c>
      <c r="CA15" s="23">
        <v>0</v>
      </c>
      <c r="CB15" s="23">
        <v>0</v>
      </c>
      <c r="CC15" s="23">
        <f t="shared" si="46"/>
        <v>0</v>
      </c>
      <c r="CD15" s="23">
        <v>0</v>
      </c>
      <c r="CE15" s="23">
        <v>0</v>
      </c>
      <c r="CF15" s="23">
        <f t="shared" si="47"/>
        <v>0</v>
      </c>
      <c r="CG15" s="23">
        <v>0</v>
      </c>
      <c r="CH15" s="23">
        <v>0</v>
      </c>
      <c r="CI15" s="23">
        <f t="shared" si="48"/>
        <v>0</v>
      </c>
      <c r="CJ15" s="23">
        <v>0</v>
      </c>
      <c r="CK15" s="23">
        <v>650</v>
      </c>
      <c r="CL15" s="23">
        <f t="shared" si="49"/>
        <v>216.66666666666666</v>
      </c>
      <c r="CM15" s="23">
        <v>20.6</v>
      </c>
      <c r="CN15" s="23">
        <v>650</v>
      </c>
      <c r="CO15" s="23">
        <f t="shared" si="6"/>
        <v>325</v>
      </c>
      <c r="CP15" s="23">
        <v>0</v>
      </c>
      <c r="CQ15" s="23">
        <f t="shared" si="50"/>
        <v>0</v>
      </c>
      <c r="CR15" s="23">
        <f t="shared" si="51"/>
        <v>0</v>
      </c>
      <c r="CS15" s="23">
        <v>0</v>
      </c>
      <c r="CT15" s="23">
        <f t="shared" si="52"/>
        <v>0</v>
      </c>
      <c r="CU15" s="23">
        <v>0</v>
      </c>
      <c r="CV15" s="23">
        <v>0</v>
      </c>
      <c r="CW15" s="23">
        <f t="shared" si="53"/>
        <v>0</v>
      </c>
      <c r="CX15" s="23">
        <v>0</v>
      </c>
      <c r="CY15" s="23">
        <v>0</v>
      </c>
      <c r="CZ15" s="23">
        <f t="shared" si="54"/>
        <v>0</v>
      </c>
      <c r="DA15" s="23">
        <v>0</v>
      </c>
      <c r="DB15" s="23">
        <v>0</v>
      </c>
      <c r="DC15" s="23">
        <f t="shared" si="55"/>
        <v>0</v>
      </c>
      <c r="DD15" s="23">
        <v>0</v>
      </c>
      <c r="DE15" s="23">
        <v>0</v>
      </c>
      <c r="DF15" s="23">
        <f t="shared" si="7"/>
        <v>34218.299999999996</v>
      </c>
      <c r="DG15" s="23">
        <f t="shared" si="7"/>
        <v>12439.249999999998</v>
      </c>
      <c r="DH15" s="23">
        <f t="shared" si="8"/>
        <v>9569.3950000000004</v>
      </c>
      <c r="DI15" s="23">
        <v>0</v>
      </c>
      <c r="DJ15" s="23">
        <f t="shared" si="56"/>
        <v>0</v>
      </c>
      <c r="DK15" s="23">
        <v>0</v>
      </c>
      <c r="DL15" s="23">
        <v>7586</v>
      </c>
      <c r="DM15" s="23">
        <f t="shared" si="57"/>
        <v>2528.6666666666665</v>
      </c>
      <c r="DN15" s="23">
        <v>4772.857</v>
      </c>
      <c r="DO15" s="23">
        <v>0</v>
      </c>
      <c r="DP15" s="23">
        <f t="shared" si="58"/>
        <v>0</v>
      </c>
      <c r="DQ15" s="23">
        <v>0</v>
      </c>
      <c r="DR15" s="23">
        <v>0</v>
      </c>
      <c r="DS15" s="23">
        <f t="shared" si="59"/>
        <v>0</v>
      </c>
      <c r="DT15" s="23">
        <v>0</v>
      </c>
      <c r="DU15" s="23">
        <v>0</v>
      </c>
      <c r="DV15" s="23">
        <f t="shared" si="60"/>
        <v>0</v>
      </c>
      <c r="DW15" s="23">
        <v>0</v>
      </c>
      <c r="DX15" s="23">
        <v>5500</v>
      </c>
      <c r="DY15" s="23">
        <f t="shared" si="61"/>
        <v>1833.3333333333333</v>
      </c>
      <c r="DZ15" s="23">
        <v>2993.2008999999998</v>
      </c>
      <c r="EA15" s="23">
        <v>0</v>
      </c>
      <c r="EB15" s="23">
        <f t="shared" si="9"/>
        <v>13086</v>
      </c>
      <c r="EC15" s="23">
        <f t="shared" si="9"/>
        <v>4362</v>
      </c>
      <c r="ED15" s="23">
        <f t="shared" si="10"/>
        <v>7766.0578999999998</v>
      </c>
    </row>
    <row r="16" spans="1:134">
      <c r="A16" s="21">
        <v>7</v>
      </c>
      <c r="B16" s="28" t="s">
        <v>164</v>
      </c>
      <c r="C16" s="23">
        <v>1366.829</v>
      </c>
      <c r="D16" s="23">
        <v>1750.0796</v>
      </c>
      <c r="E16" s="23">
        <f t="shared" si="0"/>
        <v>12456.099999999999</v>
      </c>
      <c r="F16" s="23">
        <f t="shared" si="0"/>
        <v>4500.2</v>
      </c>
      <c r="G16" s="23">
        <f t="shared" si="0"/>
        <v>3565.7119999999995</v>
      </c>
      <c r="H16" s="23">
        <f t="shared" si="11"/>
        <v>79.234522910092878</v>
      </c>
      <c r="I16" s="23">
        <f t="shared" si="12"/>
        <v>28.626231324411332</v>
      </c>
      <c r="J16" s="23">
        <f t="shared" si="1"/>
        <v>4456</v>
      </c>
      <c r="K16" s="23">
        <f t="shared" si="13"/>
        <v>2228</v>
      </c>
      <c r="L16" s="23">
        <f t="shared" si="1"/>
        <v>899.01199999999994</v>
      </c>
      <c r="M16" s="23">
        <f t="shared" si="14"/>
        <v>40.350628366247754</v>
      </c>
      <c r="N16" s="23">
        <f t="shared" si="15"/>
        <v>20.175314183123877</v>
      </c>
      <c r="O16" s="23">
        <f t="shared" si="2"/>
        <v>660</v>
      </c>
      <c r="P16" s="23">
        <f t="shared" si="16"/>
        <v>330</v>
      </c>
      <c r="Q16" s="23">
        <f t="shared" si="3"/>
        <v>445.85199999999998</v>
      </c>
      <c r="R16" s="23">
        <f t="shared" si="17"/>
        <v>135.10666666666665</v>
      </c>
      <c r="S16" s="23">
        <f t="shared" si="18"/>
        <v>67.553333333333327</v>
      </c>
      <c r="T16" s="23">
        <v>0</v>
      </c>
      <c r="U16" s="23">
        <f t="shared" si="19"/>
        <v>0</v>
      </c>
      <c r="V16" s="23">
        <v>3.4000000000000002E-2</v>
      </c>
      <c r="W16" s="23" t="e">
        <f t="shared" si="20"/>
        <v>#DIV/0!</v>
      </c>
      <c r="X16" s="23" t="e">
        <f t="shared" si="21"/>
        <v>#DIV/0!</v>
      </c>
      <c r="Y16" s="23">
        <v>2079</v>
      </c>
      <c r="Z16" s="23">
        <f t="shared" si="22"/>
        <v>1039.5</v>
      </c>
      <c r="AA16" s="23">
        <v>453.16</v>
      </c>
      <c r="AB16" s="23">
        <f t="shared" si="23"/>
        <v>43.594035594035596</v>
      </c>
      <c r="AC16" s="23">
        <f t="shared" si="24"/>
        <v>21.797017797017798</v>
      </c>
      <c r="AD16" s="23">
        <v>660</v>
      </c>
      <c r="AE16" s="23">
        <f t="shared" si="25"/>
        <v>220</v>
      </c>
      <c r="AF16" s="23">
        <v>445.81799999999998</v>
      </c>
      <c r="AG16" s="23">
        <f t="shared" si="26"/>
        <v>202.64454545454544</v>
      </c>
      <c r="AH16" s="23">
        <f t="shared" si="27"/>
        <v>67.548181818181817</v>
      </c>
      <c r="AI16" s="23">
        <v>10</v>
      </c>
      <c r="AJ16" s="23">
        <f t="shared" si="28"/>
        <v>5</v>
      </c>
      <c r="AK16" s="23">
        <v>0</v>
      </c>
      <c r="AL16" s="23">
        <f t="shared" si="29"/>
        <v>0</v>
      </c>
      <c r="AM16" s="23">
        <f t="shared" si="30"/>
        <v>0</v>
      </c>
      <c r="AN16" s="23">
        <v>0</v>
      </c>
      <c r="AO16" s="23">
        <f t="shared" si="31"/>
        <v>0</v>
      </c>
      <c r="AP16" s="23">
        <v>0</v>
      </c>
      <c r="AQ16" s="23" t="e">
        <f t="shared" si="32"/>
        <v>#DIV/0!</v>
      </c>
      <c r="AR16" s="23" t="e">
        <f t="shared" si="33"/>
        <v>#DIV/0!</v>
      </c>
      <c r="AS16" s="23">
        <v>0</v>
      </c>
      <c r="AT16" s="23">
        <f t="shared" si="34"/>
        <v>0</v>
      </c>
      <c r="AU16" s="23">
        <v>0</v>
      </c>
      <c r="AV16" s="23">
        <v>0</v>
      </c>
      <c r="AW16" s="23">
        <f t="shared" si="35"/>
        <v>0</v>
      </c>
      <c r="AX16" s="23">
        <v>0</v>
      </c>
      <c r="AY16" s="23">
        <v>8000.0999999999995</v>
      </c>
      <c r="AZ16" s="23">
        <f t="shared" si="36"/>
        <v>2666.7</v>
      </c>
      <c r="BA16" s="23">
        <v>2666.7</v>
      </c>
      <c r="BB16" s="23">
        <v>0</v>
      </c>
      <c r="BC16" s="23">
        <f t="shared" si="37"/>
        <v>0</v>
      </c>
      <c r="BD16" s="23">
        <v>0</v>
      </c>
      <c r="BE16" s="23">
        <v>0</v>
      </c>
      <c r="BF16" s="23">
        <f t="shared" si="38"/>
        <v>0</v>
      </c>
      <c r="BG16" s="23">
        <v>0</v>
      </c>
      <c r="BH16" s="23">
        <v>0</v>
      </c>
      <c r="BI16" s="23">
        <f t="shared" si="39"/>
        <v>0</v>
      </c>
      <c r="BJ16" s="23">
        <v>0</v>
      </c>
      <c r="BK16" s="23">
        <f t="shared" si="4"/>
        <v>1527</v>
      </c>
      <c r="BL16" s="23">
        <f t="shared" si="5"/>
        <v>763.5</v>
      </c>
      <c r="BM16" s="23">
        <f t="shared" si="4"/>
        <v>0</v>
      </c>
      <c r="BN16" s="23">
        <f t="shared" si="40"/>
        <v>0</v>
      </c>
      <c r="BO16" s="23">
        <f t="shared" si="41"/>
        <v>0</v>
      </c>
      <c r="BP16" s="23">
        <v>1527</v>
      </c>
      <c r="BQ16" s="23">
        <f t="shared" si="42"/>
        <v>509</v>
      </c>
      <c r="BR16" s="23">
        <v>0</v>
      </c>
      <c r="BS16" s="23">
        <v>0</v>
      </c>
      <c r="BT16" s="23">
        <f t="shared" si="43"/>
        <v>0</v>
      </c>
      <c r="BU16" s="23">
        <v>0</v>
      </c>
      <c r="BV16" s="23">
        <v>0</v>
      </c>
      <c r="BW16" s="23">
        <f t="shared" si="44"/>
        <v>0</v>
      </c>
      <c r="BX16" s="23">
        <v>0</v>
      </c>
      <c r="BY16" s="23">
        <v>0</v>
      </c>
      <c r="BZ16" s="23">
        <f t="shared" si="45"/>
        <v>0</v>
      </c>
      <c r="CA16" s="23">
        <v>0</v>
      </c>
      <c r="CB16" s="23">
        <v>0</v>
      </c>
      <c r="CC16" s="23">
        <f t="shared" si="46"/>
        <v>0</v>
      </c>
      <c r="CD16" s="23">
        <v>0</v>
      </c>
      <c r="CE16" s="23">
        <v>0</v>
      </c>
      <c r="CF16" s="23">
        <f t="shared" si="47"/>
        <v>0</v>
      </c>
      <c r="CG16" s="23">
        <v>0</v>
      </c>
      <c r="CH16" s="23">
        <v>0</v>
      </c>
      <c r="CI16" s="23">
        <f t="shared" si="48"/>
        <v>0</v>
      </c>
      <c r="CJ16" s="23">
        <v>0</v>
      </c>
      <c r="CK16" s="23">
        <v>0</v>
      </c>
      <c r="CL16" s="23">
        <f t="shared" si="49"/>
        <v>0</v>
      </c>
      <c r="CM16" s="23">
        <v>0</v>
      </c>
      <c r="CN16" s="23">
        <v>0</v>
      </c>
      <c r="CO16" s="23">
        <f t="shared" si="6"/>
        <v>0</v>
      </c>
      <c r="CP16" s="23">
        <v>0</v>
      </c>
      <c r="CQ16" s="23" t="e">
        <f t="shared" si="50"/>
        <v>#DIV/0!</v>
      </c>
      <c r="CR16" s="23" t="e">
        <f t="shared" si="51"/>
        <v>#DIV/0!</v>
      </c>
      <c r="CS16" s="23">
        <v>0</v>
      </c>
      <c r="CT16" s="23">
        <f t="shared" si="52"/>
        <v>0</v>
      </c>
      <c r="CU16" s="23">
        <v>0</v>
      </c>
      <c r="CV16" s="23">
        <v>0</v>
      </c>
      <c r="CW16" s="23">
        <f t="shared" si="53"/>
        <v>0</v>
      </c>
      <c r="CX16" s="23">
        <v>0</v>
      </c>
      <c r="CY16" s="23">
        <v>0</v>
      </c>
      <c r="CZ16" s="23">
        <f t="shared" si="54"/>
        <v>0</v>
      </c>
      <c r="DA16" s="23">
        <v>0</v>
      </c>
      <c r="DB16" s="23">
        <v>180</v>
      </c>
      <c r="DC16" s="23">
        <f t="shared" si="55"/>
        <v>60</v>
      </c>
      <c r="DD16" s="23">
        <v>0</v>
      </c>
      <c r="DE16" s="23">
        <v>0</v>
      </c>
      <c r="DF16" s="23">
        <f t="shared" si="7"/>
        <v>12456.099999999999</v>
      </c>
      <c r="DG16" s="23">
        <f t="shared" si="7"/>
        <v>4500.2</v>
      </c>
      <c r="DH16" s="23">
        <f t="shared" si="8"/>
        <v>3565.7119999999995</v>
      </c>
      <c r="DI16" s="23">
        <v>0</v>
      </c>
      <c r="DJ16" s="23">
        <f t="shared" si="56"/>
        <v>0</v>
      </c>
      <c r="DK16" s="23">
        <v>0</v>
      </c>
      <c r="DL16" s="23">
        <v>0</v>
      </c>
      <c r="DM16" s="23">
        <f t="shared" si="57"/>
        <v>0</v>
      </c>
      <c r="DN16" s="23">
        <v>0</v>
      </c>
      <c r="DO16" s="23">
        <v>0</v>
      </c>
      <c r="DP16" s="23">
        <f t="shared" si="58"/>
        <v>0</v>
      </c>
      <c r="DQ16" s="23">
        <v>0</v>
      </c>
      <c r="DR16" s="23">
        <v>0</v>
      </c>
      <c r="DS16" s="23">
        <f t="shared" si="59"/>
        <v>0</v>
      </c>
      <c r="DT16" s="23">
        <v>0</v>
      </c>
      <c r="DU16" s="23">
        <v>0</v>
      </c>
      <c r="DV16" s="23">
        <f t="shared" si="60"/>
        <v>0</v>
      </c>
      <c r="DW16" s="23">
        <v>0</v>
      </c>
      <c r="DX16" s="23">
        <v>0</v>
      </c>
      <c r="DY16" s="23">
        <f t="shared" si="61"/>
        <v>0</v>
      </c>
      <c r="DZ16" s="23">
        <v>0</v>
      </c>
      <c r="EA16" s="23">
        <v>0</v>
      </c>
      <c r="EB16" s="23">
        <f t="shared" si="9"/>
        <v>0</v>
      </c>
      <c r="EC16" s="23">
        <f t="shared" si="9"/>
        <v>0</v>
      </c>
      <c r="ED16" s="23">
        <f t="shared" si="10"/>
        <v>0</v>
      </c>
    </row>
    <row r="17" spans="1:134">
      <c r="A17" s="21">
        <v>8</v>
      </c>
      <c r="B17" s="27" t="s">
        <v>165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0"/>
        <v>18059.05</v>
      </c>
      <c r="G17" s="23">
        <f t="shared" si="0"/>
        <v>10757.996999999999</v>
      </c>
      <c r="H17" s="23">
        <f t="shared" si="11"/>
        <v>59.571223292476624</v>
      </c>
      <c r="I17" s="23">
        <f t="shared" si="12"/>
        <v>20.645378393160424</v>
      </c>
      <c r="J17" s="23">
        <f t="shared" si="1"/>
        <v>9413.2999999999993</v>
      </c>
      <c r="K17" s="23">
        <f t="shared" si="13"/>
        <v>4706.6499999999996</v>
      </c>
      <c r="L17" s="23">
        <f t="shared" si="1"/>
        <v>959.59699999999998</v>
      </c>
      <c r="M17" s="23">
        <f t="shared" si="14"/>
        <v>20.38811043948456</v>
      </c>
      <c r="N17" s="23">
        <f t="shared" si="15"/>
        <v>10.19405521974228</v>
      </c>
      <c r="O17" s="23">
        <f t="shared" si="2"/>
        <v>3523</v>
      </c>
      <c r="P17" s="23">
        <f t="shared" si="16"/>
        <v>1761.5</v>
      </c>
      <c r="Q17" s="23">
        <f t="shared" si="3"/>
        <v>529.51800000000003</v>
      </c>
      <c r="R17" s="23">
        <f t="shared" si="17"/>
        <v>30.060630144762989</v>
      </c>
      <c r="S17" s="23">
        <f t="shared" si="18"/>
        <v>15.030315072381494</v>
      </c>
      <c r="T17" s="23">
        <v>0</v>
      </c>
      <c r="U17" s="23">
        <f t="shared" si="19"/>
        <v>0</v>
      </c>
      <c r="V17" s="23">
        <v>0.21199999999999999</v>
      </c>
      <c r="W17" s="23" t="e">
        <f t="shared" si="20"/>
        <v>#DIV/0!</v>
      </c>
      <c r="X17" s="23" t="e">
        <f t="shared" si="21"/>
        <v>#DIV/0!</v>
      </c>
      <c r="Y17" s="23">
        <v>4067.3</v>
      </c>
      <c r="Z17" s="23">
        <f t="shared" si="22"/>
        <v>2033.65</v>
      </c>
      <c r="AA17" s="23">
        <v>390.26</v>
      </c>
      <c r="AB17" s="23">
        <f t="shared" si="23"/>
        <v>19.190126127898115</v>
      </c>
      <c r="AC17" s="23">
        <f t="shared" si="24"/>
        <v>9.5950630639490573</v>
      </c>
      <c r="AD17" s="23">
        <v>3523</v>
      </c>
      <c r="AE17" s="23">
        <f t="shared" si="25"/>
        <v>1174.3333333333333</v>
      </c>
      <c r="AF17" s="23">
        <v>529.30600000000004</v>
      </c>
      <c r="AG17" s="23">
        <f t="shared" si="26"/>
        <v>45.072892421231906</v>
      </c>
      <c r="AH17" s="23">
        <f t="shared" si="27"/>
        <v>15.024297473743969</v>
      </c>
      <c r="AI17" s="23">
        <v>70</v>
      </c>
      <c r="AJ17" s="23">
        <f t="shared" si="28"/>
        <v>35</v>
      </c>
      <c r="AK17" s="23">
        <v>0</v>
      </c>
      <c r="AL17" s="23">
        <f t="shared" si="29"/>
        <v>0</v>
      </c>
      <c r="AM17" s="23">
        <f t="shared" si="30"/>
        <v>0</v>
      </c>
      <c r="AN17" s="23">
        <v>0</v>
      </c>
      <c r="AO17" s="23">
        <f t="shared" si="31"/>
        <v>0</v>
      </c>
      <c r="AP17" s="23">
        <v>0</v>
      </c>
      <c r="AQ17" s="23" t="e">
        <f t="shared" si="32"/>
        <v>#DIV/0!</v>
      </c>
      <c r="AR17" s="23" t="e">
        <f t="shared" si="33"/>
        <v>#DIV/0!</v>
      </c>
      <c r="AS17" s="23">
        <v>0</v>
      </c>
      <c r="AT17" s="23">
        <f t="shared" si="34"/>
        <v>0</v>
      </c>
      <c r="AU17" s="23">
        <v>0</v>
      </c>
      <c r="AV17" s="23">
        <v>0</v>
      </c>
      <c r="AW17" s="23">
        <f t="shared" si="35"/>
        <v>0</v>
      </c>
      <c r="AX17" s="23">
        <v>0</v>
      </c>
      <c r="AY17" s="23">
        <v>29395.200000000001</v>
      </c>
      <c r="AZ17" s="23">
        <f t="shared" si="36"/>
        <v>9798.4</v>
      </c>
      <c r="BA17" s="23">
        <v>9798.4</v>
      </c>
      <c r="BB17" s="23">
        <v>0</v>
      </c>
      <c r="BC17" s="23">
        <f t="shared" si="37"/>
        <v>0</v>
      </c>
      <c r="BD17" s="23">
        <v>0</v>
      </c>
      <c r="BE17" s="23">
        <v>0</v>
      </c>
      <c r="BF17" s="23">
        <f t="shared" si="38"/>
        <v>0</v>
      </c>
      <c r="BG17" s="23">
        <v>0</v>
      </c>
      <c r="BH17" s="23">
        <v>0</v>
      </c>
      <c r="BI17" s="23">
        <f t="shared" si="39"/>
        <v>0</v>
      </c>
      <c r="BJ17" s="23">
        <v>0</v>
      </c>
      <c r="BK17" s="23">
        <f t="shared" si="4"/>
        <v>1333</v>
      </c>
      <c r="BL17" s="23">
        <f t="shared" si="5"/>
        <v>666.5</v>
      </c>
      <c r="BM17" s="23">
        <f t="shared" si="4"/>
        <v>0</v>
      </c>
      <c r="BN17" s="23">
        <f t="shared" si="40"/>
        <v>0</v>
      </c>
      <c r="BO17" s="23">
        <f t="shared" si="41"/>
        <v>0</v>
      </c>
      <c r="BP17" s="23">
        <v>1333</v>
      </c>
      <c r="BQ17" s="23">
        <f t="shared" si="42"/>
        <v>444.33333333333331</v>
      </c>
      <c r="BR17" s="23">
        <v>0</v>
      </c>
      <c r="BS17" s="23">
        <v>0</v>
      </c>
      <c r="BT17" s="23">
        <f t="shared" si="43"/>
        <v>0</v>
      </c>
      <c r="BU17" s="23">
        <v>0</v>
      </c>
      <c r="BV17" s="23">
        <v>0</v>
      </c>
      <c r="BW17" s="23">
        <f t="shared" si="44"/>
        <v>0</v>
      </c>
      <c r="BX17" s="23">
        <v>0</v>
      </c>
      <c r="BY17" s="23">
        <v>0</v>
      </c>
      <c r="BZ17" s="23">
        <f t="shared" si="45"/>
        <v>0</v>
      </c>
      <c r="CA17" s="23">
        <v>0</v>
      </c>
      <c r="CB17" s="23">
        <v>0</v>
      </c>
      <c r="CC17" s="23">
        <f t="shared" si="46"/>
        <v>0</v>
      </c>
      <c r="CD17" s="23">
        <v>0</v>
      </c>
      <c r="CE17" s="23">
        <v>0</v>
      </c>
      <c r="CF17" s="23">
        <f t="shared" si="47"/>
        <v>0</v>
      </c>
      <c r="CG17" s="23">
        <v>0</v>
      </c>
      <c r="CH17" s="23">
        <v>0</v>
      </c>
      <c r="CI17" s="23">
        <f t="shared" si="48"/>
        <v>0</v>
      </c>
      <c r="CJ17" s="23">
        <v>0</v>
      </c>
      <c r="CK17" s="23">
        <v>420</v>
      </c>
      <c r="CL17" s="23">
        <f t="shared" si="49"/>
        <v>140</v>
      </c>
      <c r="CM17" s="23">
        <v>0</v>
      </c>
      <c r="CN17" s="23">
        <v>420</v>
      </c>
      <c r="CO17" s="23">
        <f t="shared" si="6"/>
        <v>210</v>
      </c>
      <c r="CP17" s="23">
        <v>0</v>
      </c>
      <c r="CQ17" s="23">
        <f t="shared" si="50"/>
        <v>0</v>
      </c>
      <c r="CR17" s="23">
        <f t="shared" si="51"/>
        <v>0</v>
      </c>
      <c r="CS17" s="23">
        <v>0</v>
      </c>
      <c r="CT17" s="23">
        <f t="shared" si="52"/>
        <v>0</v>
      </c>
      <c r="CU17" s="23">
        <v>39.819000000000003</v>
      </c>
      <c r="CV17" s="23">
        <v>0</v>
      </c>
      <c r="CW17" s="23">
        <f t="shared" si="53"/>
        <v>0</v>
      </c>
      <c r="CX17" s="23">
        <v>0</v>
      </c>
      <c r="CY17" s="23">
        <v>0</v>
      </c>
      <c r="CZ17" s="23">
        <f t="shared" si="54"/>
        <v>0</v>
      </c>
      <c r="DA17" s="23">
        <v>0</v>
      </c>
      <c r="DB17" s="23">
        <v>0</v>
      </c>
      <c r="DC17" s="23">
        <f t="shared" si="55"/>
        <v>0</v>
      </c>
      <c r="DD17" s="23">
        <v>0</v>
      </c>
      <c r="DE17" s="23">
        <v>0</v>
      </c>
      <c r="DF17" s="23">
        <f t="shared" si="7"/>
        <v>38808.5</v>
      </c>
      <c r="DG17" s="23">
        <f t="shared" si="7"/>
        <v>13625.716666666667</v>
      </c>
      <c r="DH17" s="23">
        <f t="shared" si="8"/>
        <v>10757.996999999999</v>
      </c>
      <c r="DI17" s="23">
        <v>0</v>
      </c>
      <c r="DJ17" s="23">
        <f t="shared" si="56"/>
        <v>0</v>
      </c>
      <c r="DK17" s="23">
        <v>0</v>
      </c>
      <c r="DL17" s="23">
        <v>13300</v>
      </c>
      <c r="DM17" s="23">
        <f t="shared" si="57"/>
        <v>4433.333333333333</v>
      </c>
      <c r="DN17" s="23">
        <v>0</v>
      </c>
      <c r="DO17" s="23">
        <v>0</v>
      </c>
      <c r="DP17" s="23">
        <f t="shared" si="58"/>
        <v>0</v>
      </c>
      <c r="DQ17" s="23">
        <v>0</v>
      </c>
      <c r="DR17" s="23">
        <v>0</v>
      </c>
      <c r="DS17" s="23">
        <f t="shared" si="59"/>
        <v>0</v>
      </c>
      <c r="DT17" s="23">
        <v>0</v>
      </c>
      <c r="DU17" s="23">
        <v>0</v>
      </c>
      <c r="DV17" s="23">
        <f t="shared" si="60"/>
        <v>0</v>
      </c>
      <c r="DW17" s="23">
        <v>0</v>
      </c>
      <c r="DX17" s="23">
        <v>6000</v>
      </c>
      <c r="DY17" s="23">
        <f t="shared" si="61"/>
        <v>2000</v>
      </c>
      <c r="DZ17" s="23">
        <v>0</v>
      </c>
      <c r="EA17" s="23">
        <v>0</v>
      </c>
      <c r="EB17" s="23">
        <f t="shared" si="9"/>
        <v>19300</v>
      </c>
      <c r="EC17" s="23">
        <f t="shared" si="9"/>
        <v>6433.333333333333</v>
      </c>
      <c r="ED17" s="23">
        <f t="shared" si="10"/>
        <v>0</v>
      </c>
    </row>
    <row r="18" spans="1:134">
      <c r="A18" s="21">
        <v>9</v>
      </c>
      <c r="B18" s="27" t="s">
        <v>166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0"/>
        <v>16905.316666666666</v>
      </c>
      <c r="G18" s="23">
        <f t="shared" si="0"/>
        <v>15187.102000000001</v>
      </c>
      <c r="H18" s="23">
        <f t="shared" si="11"/>
        <v>89.836246782323911</v>
      </c>
      <c r="I18" s="23">
        <f t="shared" si="12"/>
        <v>30.519783366658963</v>
      </c>
      <c r="J18" s="23">
        <f t="shared" si="1"/>
        <v>7895.2</v>
      </c>
      <c r="K18" s="23">
        <f t="shared" si="13"/>
        <v>3947.6</v>
      </c>
      <c r="L18" s="23">
        <f t="shared" si="1"/>
        <v>1231.6020000000001</v>
      </c>
      <c r="M18" s="23">
        <f t="shared" si="14"/>
        <v>31.198753673117846</v>
      </c>
      <c r="N18" s="23">
        <f t="shared" si="15"/>
        <v>15.599376836558923</v>
      </c>
      <c r="O18" s="23">
        <f t="shared" si="2"/>
        <v>4650.3</v>
      </c>
      <c r="P18" s="23">
        <f t="shared" si="16"/>
        <v>2325.15</v>
      </c>
      <c r="Q18" s="23">
        <f t="shared" si="3"/>
        <v>1071.1860000000001</v>
      </c>
      <c r="R18" s="23">
        <f t="shared" si="17"/>
        <v>46.069543900393526</v>
      </c>
      <c r="S18" s="23">
        <f t="shared" si="18"/>
        <v>23.034771950196763</v>
      </c>
      <c r="T18" s="23">
        <v>100.3</v>
      </c>
      <c r="U18" s="23">
        <f t="shared" si="19"/>
        <v>33.43333333333333</v>
      </c>
      <c r="V18" s="23">
        <v>5.6000000000000001E-2</v>
      </c>
      <c r="W18" s="23">
        <f t="shared" si="20"/>
        <v>0.16749750747756734</v>
      </c>
      <c r="X18" s="23">
        <f t="shared" si="21"/>
        <v>5.5832502492522432E-2</v>
      </c>
      <c r="Y18" s="23">
        <v>1588.9</v>
      </c>
      <c r="Z18" s="23">
        <f t="shared" si="22"/>
        <v>794.45</v>
      </c>
      <c r="AA18" s="23">
        <v>57.38</v>
      </c>
      <c r="AB18" s="23">
        <f t="shared" si="23"/>
        <v>7.2226068349172374</v>
      </c>
      <c r="AC18" s="23">
        <f t="shared" si="24"/>
        <v>3.6113034174586187</v>
      </c>
      <c r="AD18" s="23">
        <v>4550</v>
      </c>
      <c r="AE18" s="23">
        <f t="shared" si="25"/>
        <v>1516.6666666666667</v>
      </c>
      <c r="AF18" s="23">
        <v>1071.1300000000001</v>
      </c>
      <c r="AG18" s="23">
        <f t="shared" si="26"/>
        <v>70.623956043956042</v>
      </c>
      <c r="AH18" s="23">
        <f t="shared" si="27"/>
        <v>23.541318681318685</v>
      </c>
      <c r="AI18" s="23">
        <v>320</v>
      </c>
      <c r="AJ18" s="23">
        <f t="shared" si="28"/>
        <v>160</v>
      </c>
      <c r="AK18" s="23">
        <v>0</v>
      </c>
      <c r="AL18" s="23">
        <f t="shared" si="29"/>
        <v>0</v>
      </c>
      <c r="AM18" s="23">
        <f t="shared" si="30"/>
        <v>0</v>
      </c>
      <c r="AN18" s="23">
        <v>0</v>
      </c>
      <c r="AO18" s="23">
        <f t="shared" si="31"/>
        <v>0</v>
      </c>
      <c r="AP18" s="23">
        <v>0</v>
      </c>
      <c r="AQ18" s="23" t="e">
        <f t="shared" si="32"/>
        <v>#DIV/0!</v>
      </c>
      <c r="AR18" s="23" t="e">
        <f t="shared" si="33"/>
        <v>#DIV/0!</v>
      </c>
      <c r="AS18" s="23">
        <v>0</v>
      </c>
      <c r="AT18" s="23">
        <f t="shared" si="34"/>
        <v>0</v>
      </c>
      <c r="AU18" s="23">
        <v>0</v>
      </c>
      <c r="AV18" s="23">
        <v>0</v>
      </c>
      <c r="AW18" s="23">
        <f t="shared" si="35"/>
        <v>0</v>
      </c>
      <c r="AX18" s="23">
        <v>0</v>
      </c>
      <c r="AY18" s="23">
        <v>41866.300000000003</v>
      </c>
      <c r="AZ18" s="23">
        <f t="shared" si="36"/>
        <v>13955.433333333334</v>
      </c>
      <c r="BA18" s="23">
        <v>13955.5</v>
      </c>
      <c r="BB18" s="23">
        <v>0</v>
      </c>
      <c r="BC18" s="23">
        <f t="shared" si="37"/>
        <v>0</v>
      </c>
      <c r="BD18" s="23">
        <v>0</v>
      </c>
      <c r="BE18" s="23">
        <v>0</v>
      </c>
      <c r="BF18" s="23">
        <f t="shared" si="38"/>
        <v>0</v>
      </c>
      <c r="BG18" s="23">
        <v>0</v>
      </c>
      <c r="BH18" s="23">
        <v>0</v>
      </c>
      <c r="BI18" s="23">
        <f t="shared" si="39"/>
        <v>0</v>
      </c>
      <c r="BJ18" s="23">
        <v>0</v>
      </c>
      <c r="BK18" s="23">
        <f t="shared" si="4"/>
        <v>586</v>
      </c>
      <c r="BL18" s="23">
        <f t="shared" si="5"/>
        <v>293</v>
      </c>
      <c r="BM18" s="23">
        <f t="shared" si="4"/>
        <v>80.835999999999999</v>
      </c>
      <c r="BN18" s="23">
        <f t="shared" si="40"/>
        <v>27.589078498293514</v>
      </c>
      <c r="BO18" s="23">
        <f t="shared" si="41"/>
        <v>13.794539249146757</v>
      </c>
      <c r="BP18" s="23">
        <v>586</v>
      </c>
      <c r="BQ18" s="23">
        <f t="shared" si="42"/>
        <v>195.33333333333334</v>
      </c>
      <c r="BR18" s="23">
        <v>80.835999999999999</v>
      </c>
      <c r="BS18" s="23">
        <v>0</v>
      </c>
      <c r="BT18" s="23">
        <f t="shared" si="43"/>
        <v>0</v>
      </c>
      <c r="BU18" s="23">
        <v>0</v>
      </c>
      <c r="BV18" s="23">
        <v>0</v>
      </c>
      <c r="BW18" s="23">
        <f t="shared" si="44"/>
        <v>0</v>
      </c>
      <c r="BX18" s="23">
        <v>0</v>
      </c>
      <c r="BY18" s="23">
        <v>0</v>
      </c>
      <c r="BZ18" s="23">
        <f t="shared" si="45"/>
        <v>0</v>
      </c>
      <c r="CA18" s="23">
        <v>0</v>
      </c>
      <c r="CB18" s="23">
        <v>0</v>
      </c>
      <c r="CC18" s="23">
        <f t="shared" si="46"/>
        <v>0</v>
      </c>
      <c r="CD18" s="23">
        <v>0</v>
      </c>
      <c r="CE18" s="23">
        <v>0</v>
      </c>
      <c r="CF18" s="23">
        <f t="shared" si="47"/>
        <v>0</v>
      </c>
      <c r="CG18" s="23">
        <v>0</v>
      </c>
      <c r="CH18" s="23">
        <v>0</v>
      </c>
      <c r="CI18" s="23">
        <f t="shared" si="48"/>
        <v>0</v>
      </c>
      <c r="CJ18" s="23">
        <v>0</v>
      </c>
      <c r="CK18" s="23">
        <v>750</v>
      </c>
      <c r="CL18" s="23">
        <f t="shared" si="49"/>
        <v>250</v>
      </c>
      <c r="CM18" s="23">
        <v>22.2</v>
      </c>
      <c r="CN18" s="23">
        <v>500</v>
      </c>
      <c r="CO18" s="23">
        <f t="shared" si="6"/>
        <v>250</v>
      </c>
      <c r="CP18" s="23">
        <v>22.2</v>
      </c>
      <c r="CQ18" s="23">
        <f t="shared" si="50"/>
        <v>8.8800000000000008</v>
      </c>
      <c r="CR18" s="23">
        <f t="shared" si="51"/>
        <v>4.4400000000000004</v>
      </c>
      <c r="CS18" s="23">
        <v>0</v>
      </c>
      <c r="CT18" s="23">
        <f t="shared" si="52"/>
        <v>0</v>
      </c>
      <c r="CU18" s="23">
        <v>0</v>
      </c>
      <c r="CV18" s="23">
        <v>0</v>
      </c>
      <c r="CW18" s="23">
        <f t="shared" si="53"/>
        <v>0</v>
      </c>
      <c r="CX18" s="23">
        <v>0</v>
      </c>
      <c r="CY18" s="23">
        <v>0</v>
      </c>
      <c r="CZ18" s="23">
        <f t="shared" si="54"/>
        <v>0</v>
      </c>
      <c r="DA18" s="23">
        <v>0</v>
      </c>
      <c r="DB18" s="23">
        <v>0</v>
      </c>
      <c r="DC18" s="23">
        <f t="shared" si="55"/>
        <v>0</v>
      </c>
      <c r="DD18" s="23">
        <v>0</v>
      </c>
      <c r="DE18" s="23">
        <v>0</v>
      </c>
      <c r="DF18" s="23">
        <f t="shared" si="7"/>
        <v>49761.5</v>
      </c>
      <c r="DG18" s="23">
        <f t="shared" si="7"/>
        <v>16905.316666666666</v>
      </c>
      <c r="DH18" s="23">
        <f t="shared" si="8"/>
        <v>15187.102000000001</v>
      </c>
      <c r="DI18" s="23">
        <v>0</v>
      </c>
      <c r="DJ18" s="23">
        <f t="shared" si="56"/>
        <v>0</v>
      </c>
      <c r="DK18" s="23">
        <v>0</v>
      </c>
      <c r="DL18" s="23">
        <v>0</v>
      </c>
      <c r="DM18" s="23">
        <f t="shared" si="57"/>
        <v>0</v>
      </c>
      <c r="DN18" s="23">
        <v>0</v>
      </c>
      <c r="DO18" s="23">
        <v>0</v>
      </c>
      <c r="DP18" s="23">
        <f t="shared" si="58"/>
        <v>0</v>
      </c>
      <c r="DQ18" s="23">
        <v>0</v>
      </c>
      <c r="DR18" s="23">
        <v>0</v>
      </c>
      <c r="DS18" s="23">
        <f t="shared" si="59"/>
        <v>0</v>
      </c>
      <c r="DT18" s="23">
        <v>0</v>
      </c>
      <c r="DU18" s="23">
        <v>0</v>
      </c>
      <c r="DV18" s="23">
        <f t="shared" si="60"/>
        <v>0</v>
      </c>
      <c r="DW18" s="23">
        <v>0</v>
      </c>
      <c r="DX18" s="23">
        <v>3000</v>
      </c>
      <c r="DY18" s="23">
        <f t="shared" si="61"/>
        <v>1000</v>
      </c>
      <c r="DZ18" s="23">
        <v>541.7115</v>
      </c>
      <c r="EA18" s="23">
        <v>0</v>
      </c>
      <c r="EB18" s="23">
        <f t="shared" si="9"/>
        <v>3000</v>
      </c>
      <c r="EC18" s="23">
        <f t="shared" si="9"/>
        <v>1000</v>
      </c>
      <c r="ED18" s="23">
        <f t="shared" si="10"/>
        <v>541.7115</v>
      </c>
    </row>
    <row r="19" spans="1:134">
      <c r="A19" s="21">
        <v>10</v>
      </c>
      <c r="B19" s="27" t="s">
        <v>167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0"/>
        <v>9972.0499999999993</v>
      </c>
      <c r="G19" s="23">
        <f t="shared" si="0"/>
        <v>5310.8879999999999</v>
      </c>
      <c r="H19" s="23">
        <f t="shared" si="11"/>
        <v>53.257735370360159</v>
      </c>
      <c r="I19" s="23">
        <f t="shared" si="12"/>
        <v>18.429129117666449</v>
      </c>
      <c r="J19" s="23">
        <f t="shared" si="1"/>
        <v>5657.6</v>
      </c>
      <c r="K19" s="23">
        <f t="shared" si="13"/>
        <v>2828.8</v>
      </c>
      <c r="L19" s="23">
        <f t="shared" si="1"/>
        <v>1306.5879999999997</v>
      </c>
      <c r="M19" s="23">
        <f t="shared" si="14"/>
        <v>46.188772624434378</v>
      </c>
      <c r="N19" s="23">
        <f t="shared" si="15"/>
        <v>23.094386312217189</v>
      </c>
      <c r="O19" s="23">
        <f t="shared" si="2"/>
        <v>1664.8</v>
      </c>
      <c r="P19" s="23">
        <f t="shared" si="16"/>
        <v>832.4</v>
      </c>
      <c r="Q19" s="23">
        <f t="shared" si="3"/>
        <v>714.18799999999999</v>
      </c>
      <c r="R19" s="23">
        <f t="shared" si="17"/>
        <v>85.798654493032203</v>
      </c>
      <c r="S19" s="23">
        <f t="shared" si="18"/>
        <v>42.899327246516101</v>
      </c>
      <c r="T19" s="23">
        <v>1</v>
      </c>
      <c r="U19" s="23">
        <f t="shared" si="19"/>
        <v>0.33333333333333331</v>
      </c>
      <c r="V19" s="23">
        <v>0.187</v>
      </c>
      <c r="W19" s="23">
        <f t="shared" si="20"/>
        <v>56.100000000000009</v>
      </c>
      <c r="X19" s="23">
        <f t="shared" si="21"/>
        <v>18.7</v>
      </c>
      <c r="Y19" s="23">
        <v>2174.5</v>
      </c>
      <c r="Z19" s="23">
        <f t="shared" si="22"/>
        <v>1087.25</v>
      </c>
      <c r="AA19" s="23">
        <v>191.9</v>
      </c>
      <c r="AB19" s="23">
        <f t="shared" si="23"/>
        <v>17.650034490687517</v>
      </c>
      <c r="AC19" s="23">
        <f t="shared" si="24"/>
        <v>8.8250172453437585</v>
      </c>
      <c r="AD19" s="23">
        <v>1663.8</v>
      </c>
      <c r="AE19" s="23">
        <f t="shared" si="25"/>
        <v>554.6</v>
      </c>
      <c r="AF19" s="23">
        <v>714.00099999999998</v>
      </c>
      <c r="AG19" s="23">
        <f t="shared" si="26"/>
        <v>128.74161557879552</v>
      </c>
      <c r="AH19" s="23">
        <f t="shared" si="27"/>
        <v>42.913871859598508</v>
      </c>
      <c r="AI19" s="23">
        <v>22</v>
      </c>
      <c r="AJ19" s="23">
        <f t="shared" si="28"/>
        <v>11</v>
      </c>
      <c r="AK19" s="23">
        <v>0</v>
      </c>
      <c r="AL19" s="23">
        <f t="shared" si="29"/>
        <v>0</v>
      </c>
      <c r="AM19" s="23">
        <f t="shared" si="30"/>
        <v>0</v>
      </c>
      <c r="AN19" s="23">
        <v>0</v>
      </c>
      <c r="AO19" s="23">
        <f t="shared" si="31"/>
        <v>0</v>
      </c>
      <c r="AP19" s="23">
        <v>0</v>
      </c>
      <c r="AQ19" s="23" t="e">
        <f t="shared" si="32"/>
        <v>#DIV/0!</v>
      </c>
      <c r="AR19" s="23" t="e">
        <f t="shared" si="33"/>
        <v>#DIV/0!</v>
      </c>
      <c r="AS19" s="23">
        <v>0</v>
      </c>
      <c r="AT19" s="23">
        <f t="shared" si="34"/>
        <v>0</v>
      </c>
      <c r="AU19" s="23">
        <v>0</v>
      </c>
      <c r="AV19" s="23">
        <v>0</v>
      </c>
      <c r="AW19" s="23">
        <f t="shared" si="35"/>
        <v>0</v>
      </c>
      <c r="AX19" s="23">
        <v>0</v>
      </c>
      <c r="AY19" s="23">
        <v>12012.6</v>
      </c>
      <c r="AZ19" s="23">
        <f t="shared" si="36"/>
        <v>4004.2000000000003</v>
      </c>
      <c r="BA19" s="23">
        <v>4004.3</v>
      </c>
      <c r="BB19" s="23">
        <v>0</v>
      </c>
      <c r="BC19" s="23">
        <f t="shared" si="37"/>
        <v>0</v>
      </c>
      <c r="BD19" s="23">
        <v>0</v>
      </c>
      <c r="BE19" s="23">
        <v>0</v>
      </c>
      <c r="BF19" s="23">
        <f t="shared" si="38"/>
        <v>0</v>
      </c>
      <c r="BG19" s="23">
        <v>0</v>
      </c>
      <c r="BH19" s="23">
        <v>0</v>
      </c>
      <c r="BI19" s="23">
        <f t="shared" si="39"/>
        <v>0</v>
      </c>
      <c r="BJ19" s="23">
        <v>0</v>
      </c>
      <c r="BK19" s="23">
        <f t="shared" si="4"/>
        <v>1518</v>
      </c>
      <c r="BL19" s="23">
        <f t="shared" si="5"/>
        <v>759</v>
      </c>
      <c r="BM19" s="23">
        <f t="shared" si="4"/>
        <v>400.5</v>
      </c>
      <c r="BN19" s="23">
        <f t="shared" si="40"/>
        <v>52.766798418972328</v>
      </c>
      <c r="BO19" s="23">
        <f t="shared" si="41"/>
        <v>26.383399209486164</v>
      </c>
      <c r="BP19" s="23">
        <v>1518</v>
      </c>
      <c r="BQ19" s="23">
        <f t="shared" si="42"/>
        <v>506</v>
      </c>
      <c r="BR19" s="23">
        <v>132.1</v>
      </c>
      <c r="BS19" s="23">
        <v>0</v>
      </c>
      <c r="BT19" s="23">
        <f t="shared" si="43"/>
        <v>0</v>
      </c>
      <c r="BU19" s="23">
        <v>268.39999999999998</v>
      </c>
      <c r="BV19" s="23">
        <v>0</v>
      </c>
      <c r="BW19" s="23">
        <f t="shared" si="44"/>
        <v>0</v>
      </c>
      <c r="BX19" s="23">
        <v>0</v>
      </c>
      <c r="BY19" s="23">
        <v>0</v>
      </c>
      <c r="BZ19" s="23">
        <f t="shared" si="45"/>
        <v>0</v>
      </c>
      <c r="CA19" s="23">
        <v>0</v>
      </c>
      <c r="CB19" s="23">
        <v>0</v>
      </c>
      <c r="CC19" s="23">
        <f t="shared" si="46"/>
        <v>0</v>
      </c>
      <c r="CD19" s="23">
        <v>0</v>
      </c>
      <c r="CE19" s="23">
        <v>0</v>
      </c>
      <c r="CF19" s="23">
        <f t="shared" si="47"/>
        <v>0</v>
      </c>
      <c r="CG19" s="23">
        <v>0</v>
      </c>
      <c r="CH19" s="23">
        <v>0</v>
      </c>
      <c r="CI19" s="23">
        <f t="shared" si="48"/>
        <v>0</v>
      </c>
      <c r="CJ19" s="23">
        <v>0</v>
      </c>
      <c r="CK19" s="23">
        <v>278.3</v>
      </c>
      <c r="CL19" s="23">
        <f t="shared" si="49"/>
        <v>92.766666666666666</v>
      </c>
      <c r="CM19" s="23">
        <v>0</v>
      </c>
      <c r="CN19" s="23">
        <v>278.3</v>
      </c>
      <c r="CO19" s="23">
        <f t="shared" si="6"/>
        <v>139.15</v>
      </c>
      <c r="CP19" s="23">
        <v>0</v>
      </c>
      <c r="CQ19" s="23">
        <f t="shared" si="50"/>
        <v>0</v>
      </c>
      <c r="CR19" s="23">
        <f t="shared" si="51"/>
        <v>0</v>
      </c>
      <c r="CS19" s="23">
        <v>0</v>
      </c>
      <c r="CT19" s="23">
        <f t="shared" si="52"/>
        <v>0</v>
      </c>
      <c r="CU19" s="23">
        <v>0</v>
      </c>
      <c r="CV19" s="23">
        <v>0</v>
      </c>
      <c r="CW19" s="23">
        <f t="shared" si="53"/>
        <v>0</v>
      </c>
      <c r="CX19" s="23">
        <v>0</v>
      </c>
      <c r="CY19" s="23">
        <v>0</v>
      </c>
      <c r="CZ19" s="23">
        <f t="shared" si="54"/>
        <v>0</v>
      </c>
      <c r="DA19" s="23">
        <v>0</v>
      </c>
      <c r="DB19" s="23">
        <v>0</v>
      </c>
      <c r="DC19" s="23">
        <f t="shared" si="55"/>
        <v>0</v>
      </c>
      <c r="DD19" s="23">
        <v>0</v>
      </c>
      <c r="DE19" s="23">
        <v>0</v>
      </c>
      <c r="DF19" s="23">
        <f t="shared" si="7"/>
        <v>17670.2</v>
      </c>
      <c r="DG19" s="23">
        <f t="shared" si="7"/>
        <v>6256.15</v>
      </c>
      <c r="DH19" s="23">
        <f t="shared" si="8"/>
        <v>5310.8879999999999</v>
      </c>
      <c r="DI19" s="23">
        <v>0</v>
      </c>
      <c r="DJ19" s="23">
        <f t="shared" si="56"/>
        <v>0</v>
      </c>
      <c r="DK19" s="23">
        <v>0</v>
      </c>
      <c r="DL19" s="23">
        <v>11147.7</v>
      </c>
      <c r="DM19" s="23">
        <f t="shared" si="57"/>
        <v>3715.9</v>
      </c>
      <c r="DN19" s="23">
        <v>0</v>
      </c>
      <c r="DO19" s="23">
        <v>0</v>
      </c>
      <c r="DP19" s="23">
        <f t="shared" si="58"/>
        <v>0</v>
      </c>
      <c r="DQ19" s="23">
        <v>0</v>
      </c>
      <c r="DR19" s="23">
        <v>0</v>
      </c>
      <c r="DS19" s="23">
        <f t="shared" si="59"/>
        <v>0</v>
      </c>
      <c r="DT19" s="23">
        <v>0</v>
      </c>
      <c r="DU19" s="23">
        <v>0</v>
      </c>
      <c r="DV19" s="23">
        <f t="shared" si="60"/>
        <v>0</v>
      </c>
      <c r="DW19" s="23">
        <v>0</v>
      </c>
      <c r="DX19" s="23">
        <v>3534</v>
      </c>
      <c r="DY19" s="23">
        <f t="shared" si="61"/>
        <v>1178</v>
      </c>
      <c r="DZ19" s="23">
        <v>0</v>
      </c>
      <c r="EA19" s="23">
        <v>0</v>
      </c>
      <c r="EB19" s="23">
        <f t="shared" si="9"/>
        <v>14681.7</v>
      </c>
      <c r="EC19" s="23">
        <f t="shared" si="9"/>
        <v>4893.8999999999996</v>
      </c>
      <c r="ED19" s="23">
        <f t="shared" si="10"/>
        <v>0</v>
      </c>
    </row>
    <row r="20" spans="1:134">
      <c r="A20" s="21">
        <v>11</v>
      </c>
      <c r="B20" s="27" t="s">
        <v>168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0"/>
        <v>2788.8500000000004</v>
      </c>
      <c r="G20" s="23">
        <f t="shared" si="0"/>
        <v>1993.2809999999999</v>
      </c>
      <c r="H20" s="23">
        <f t="shared" si="11"/>
        <v>71.473223730211373</v>
      </c>
      <c r="I20" s="23">
        <f t="shared" si="12"/>
        <v>24.579276413139979</v>
      </c>
      <c r="J20" s="23">
        <f t="shared" si="1"/>
        <v>3462</v>
      </c>
      <c r="K20" s="23">
        <f t="shared" si="13"/>
        <v>1731</v>
      </c>
      <c r="L20" s="23">
        <f t="shared" si="1"/>
        <v>444.08099999999996</v>
      </c>
      <c r="M20" s="23">
        <f t="shared" si="14"/>
        <v>25.654592720970538</v>
      </c>
      <c r="N20" s="23">
        <f t="shared" si="15"/>
        <v>12.827296360485269</v>
      </c>
      <c r="O20" s="23">
        <f t="shared" si="2"/>
        <v>320</v>
      </c>
      <c r="P20" s="23">
        <f t="shared" si="16"/>
        <v>160</v>
      </c>
      <c r="Q20" s="23">
        <f t="shared" si="3"/>
        <v>109.661</v>
      </c>
      <c r="R20" s="23">
        <f t="shared" si="17"/>
        <v>68.538125000000008</v>
      </c>
      <c r="S20" s="23">
        <f t="shared" si="18"/>
        <v>34.269062500000004</v>
      </c>
      <c r="T20" s="23">
        <v>0</v>
      </c>
      <c r="U20" s="23">
        <f t="shared" si="19"/>
        <v>0</v>
      </c>
      <c r="V20" s="23">
        <v>6.0999999999999999E-2</v>
      </c>
      <c r="W20" s="23" t="e">
        <f t="shared" si="20"/>
        <v>#DIV/0!</v>
      </c>
      <c r="X20" s="23" t="e">
        <f t="shared" si="21"/>
        <v>#DIV/0!</v>
      </c>
      <c r="Y20" s="23">
        <v>513.9</v>
      </c>
      <c r="Z20" s="23">
        <f t="shared" si="22"/>
        <v>256.95</v>
      </c>
      <c r="AA20" s="23">
        <v>15.91</v>
      </c>
      <c r="AB20" s="23">
        <f t="shared" si="23"/>
        <v>6.1918661218135824</v>
      </c>
      <c r="AC20" s="23">
        <f t="shared" si="24"/>
        <v>3.0959330609067912</v>
      </c>
      <c r="AD20" s="23">
        <v>320</v>
      </c>
      <c r="AE20" s="23">
        <f t="shared" si="25"/>
        <v>106.66666666666667</v>
      </c>
      <c r="AF20" s="23">
        <v>109.6</v>
      </c>
      <c r="AG20" s="23">
        <f t="shared" si="26"/>
        <v>102.74999999999999</v>
      </c>
      <c r="AH20" s="23">
        <f t="shared" si="27"/>
        <v>34.25</v>
      </c>
      <c r="AI20" s="23">
        <v>0</v>
      </c>
      <c r="AJ20" s="23">
        <f t="shared" si="28"/>
        <v>0</v>
      </c>
      <c r="AK20" s="23">
        <v>0</v>
      </c>
      <c r="AL20" s="23" t="e">
        <f t="shared" si="29"/>
        <v>#DIV/0!</v>
      </c>
      <c r="AM20" s="23" t="e">
        <f t="shared" si="30"/>
        <v>#DIV/0!</v>
      </c>
      <c r="AN20" s="23">
        <v>0</v>
      </c>
      <c r="AO20" s="23">
        <f t="shared" si="31"/>
        <v>0</v>
      </c>
      <c r="AP20" s="23">
        <v>0</v>
      </c>
      <c r="AQ20" s="23" t="e">
        <f t="shared" si="32"/>
        <v>#DIV/0!</v>
      </c>
      <c r="AR20" s="23" t="e">
        <f t="shared" si="33"/>
        <v>#DIV/0!</v>
      </c>
      <c r="AS20" s="23">
        <v>0</v>
      </c>
      <c r="AT20" s="23">
        <f t="shared" si="34"/>
        <v>0</v>
      </c>
      <c r="AU20" s="23">
        <v>0</v>
      </c>
      <c r="AV20" s="23">
        <v>0</v>
      </c>
      <c r="AW20" s="23">
        <f t="shared" si="35"/>
        <v>0</v>
      </c>
      <c r="AX20" s="23">
        <v>0</v>
      </c>
      <c r="AY20" s="23">
        <v>4647.6000000000004</v>
      </c>
      <c r="AZ20" s="23">
        <f t="shared" si="36"/>
        <v>1549.2</v>
      </c>
      <c r="BA20" s="23">
        <v>1549.2</v>
      </c>
      <c r="BB20" s="23">
        <v>0</v>
      </c>
      <c r="BC20" s="23">
        <f t="shared" si="37"/>
        <v>0</v>
      </c>
      <c r="BD20" s="23">
        <v>0</v>
      </c>
      <c r="BE20" s="23">
        <v>0</v>
      </c>
      <c r="BF20" s="23">
        <f t="shared" si="38"/>
        <v>0</v>
      </c>
      <c r="BG20" s="23">
        <v>0</v>
      </c>
      <c r="BH20" s="23">
        <v>0</v>
      </c>
      <c r="BI20" s="23">
        <f t="shared" si="39"/>
        <v>0</v>
      </c>
      <c r="BJ20" s="23">
        <v>0</v>
      </c>
      <c r="BK20" s="23">
        <f t="shared" si="4"/>
        <v>2558.1</v>
      </c>
      <c r="BL20" s="23">
        <f t="shared" si="5"/>
        <v>1279.05</v>
      </c>
      <c r="BM20" s="23">
        <f t="shared" si="4"/>
        <v>318.51</v>
      </c>
      <c r="BN20" s="23">
        <f t="shared" si="40"/>
        <v>24.902075759352645</v>
      </c>
      <c r="BO20" s="23">
        <f t="shared" si="41"/>
        <v>12.451037879676322</v>
      </c>
      <c r="BP20" s="23">
        <v>2158.1</v>
      </c>
      <c r="BQ20" s="23">
        <f t="shared" si="42"/>
        <v>719.36666666666667</v>
      </c>
      <c r="BR20" s="23">
        <v>168.81</v>
      </c>
      <c r="BS20" s="23">
        <v>250</v>
      </c>
      <c r="BT20" s="23">
        <f t="shared" si="43"/>
        <v>83.333333333333329</v>
      </c>
      <c r="BU20" s="23">
        <v>0</v>
      </c>
      <c r="BV20" s="23">
        <v>0</v>
      </c>
      <c r="BW20" s="23">
        <f t="shared" si="44"/>
        <v>0</v>
      </c>
      <c r="BX20" s="23">
        <v>0</v>
      </c>
      <c r="BY20" s="23">
        <v>150</v>
      </c>
      <c r="BZ20" s="23">
        <f t="shared" si="45"/>
        <v>50</v>
      </c>
      <c r="CA20" s="23">
        <v>149.69999999999999</v>
      </c>
      <c r="CB20" s="23">
        <v>0</v>
      </c>
      <c r="CC20" s="23">
        <f t="shared" si="46"/>
        <v>0</v>
      </c>
      <c r="CD20" s="23">
        <v>0</v>
      </c>
      <c r="CE20" s="23">
        <v>0</v>
      </c>
      <c r="CF20" s="23">
        <f t="shared" si="47"/>
        <v>0</v>
      </c>
      <c r="CG20" s="23">
        <v>0</v>
      </c>
      <c r="CH20" s="23">
        <v>0</v>
      </c>
      <c r="CI20" s="23">
        <f t="shared" si="48"/>
        <v>0</v>
      </c>
      <c r="CJ20" s="23">
        <v>0</v>
      </c>
      <c r="CK20" s="23">
        <v>70</v>
      </c>
      <c r="CL20" s="23">
        <f t="shared" si="49"/>
        <v>23.333333333333332</v>
      </c>
      <c r="CM20" s="23">
        <v>0</v>
      </c>
      <c r="CN20" s="23">
        <v>70</v>
      </c>
      <c r="CO20" s="23">
        <f t="shared" si="6"/>
        <v>35</v>
      </c>
      <c r="CP20" s="23">
        <v>0</v>
      </c>
      <c r="CQ20" s="23">
        <f t="shared" si="50"/>
        <v>0</v>
      </c>
      <c r="CR20" s="23">
        <f t="shared" si="51"/>
        <v>0</v>
      </c>
      <c r="CS20" s="23">
        <v>0</v>
      </c>
      <c r="CT20" s="23">
        <f t="shared" si="52"/>
        <v>0</v>
      </c>
      <c r="CU20" s="23">
        <v>0</v>
      </c>
      <c r="CV20" s="23">
        <v>0</v>
      </c>
      <c r="CW20" s="23">
        <f t="shared" si="53"/>
        <v>0</v>
      </c>
      <c r="CX20" s="23">
        <v>0</v>
      </c>
      <c r="CY20" s="23">
        <v>0</v>
      </c>
      <c r="CZ20" s="23">
        <f t="shared" si="54"/>
        <v>0</v>
      </c>
      <c r="DA20" s="23">
        <v>0</v>
      </c>
      <c r="DB20" s="23">
        <v>0</v>
      </c>
      <c r="DC20" s="23">
        <f t="shared" si="55"/>
        <v>0</v>
      </c>
      <c r="DD20" s="23">
        <v>0</v>
      </c>
      <c r="DE20" s="23">
        <v>0</v>
      </c>
      <c r="DF20" s="23">
        <f t="shared" si="7"/>
        <v>8109.6</v>
      </c>
      <c r="DG20" s="23">
        <f t="shared" si="7"/>
        <v>2788.8500000000004</v>
      </c>
      <c r="DH20" s="23">
        <f t="shared" si="8"/>
        <v>1993.2809999999999</v>
      </c>
      <c r="DI20" s="23">
        <v>0</v>
      </c>
      <c r="DJ20" s="23">
        <f t="shared" si="56"/>
        <v>0</v>
      </c>
      <c r="DK20" s="23">
        <v>0</v>
      </c>
      <c r="DL20" s="23">
        <v>0</v>
      </c>
      <c r="DM20" s="23">
        <f t="shared" si="57"/>
        <v>0</v>
      </c>
      <c r="DN20" s="23">
        <v>0</v>
      </c>
      <c r="DO20" s="23">
        <v>0</v>
      </c>
      <c r="DP20" s="23">
        <f t="shared" si="58"/>
        <v>0</v>
      </c>
      <c r="DQ20" s="23">
        <v>0</v>
      </c>
      <c r="DR20" s="23">
        <v>0</v>
      </c>
      <c r="DS20" s="23">
        <f t="shared" si="59"/>
        <v>0</v>
      </c>
      <c r="DT20" s="23">
        <v>0</v>
      </c>
      <c r="DU20" s="23">
        <v>0</v>
      </c>
      <c r="DV20" s="23">
        <f t="shared" si="60"/>
        <v>0</v>
      </c>
      <c r="DW20" s="23">
        <v>0</v>
      </c>
      <c r="DX20" s="23">
        <v>0</v>
      </c>
      <c r="DY20" s="23">
        <f t="shared" si="61"/>
        <v>0</v>
      </c>
      <c r="DZ20" s="23">
        <v>0</v>
      </c>
      <c r="EA20" s="23">
        <v>0</v>
      </c>
      <c r="EB20" s="23">
        <f t="shared" si="9"/>
        <v>0</v>
      </c>
      <c r="EC20" s="23">
        <f t="shared" si="9"/>
        <v>0</v>
      </c>
      <c r="ED20" s="23">
        <f t="shared" si="10"/>
        <v>0</v>
      </c>
    </row>
    <row r="21" spans="1:134">
      <c r="A21" s="21">
        <v>12</v>
      </c>
      <c r="B21" s="27" t="s">
        <v>169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0"/>
        <v>48012.950000000012</v>
      </c>
      <c r="G21" s="23">
        <f t="shared" si="0"/>
        <v>24371.662999999997</v>
      </c>
      <c r="H21" s="23">
        <f t="shared" si="11"/>
        <v>50.76060312894748</v>
      </c>
      <c r="I21" s="23">
        <f t="shared" si="12"/>
        <v>17.91646732250528</v>
      </c>
      <c r="J21" s="23">
        <f t="shared" si="1"/>
        <v>33966.399999999994</v>
      </c>
      <c r="K21" s="23">
        <f t="shared" si="13"/>
        <v>16983.199999999997</v>
      </c>
      <c r="L21" s="23">
        <f t="shared" si="1"/>
        <v>3664.3629999999998</v>
      </c>
      <c r="M21" s="23">
        <f t="shared" si="14"/>
        <v>21.576399029629282</v>
      </c>
      <c r="N21" s="23">
        <f t="shared" si="15"/>
        <v>10.788199514814641</v>
      </c>
      <c r="O21" s="23">
        <f t="shared" si="2"/>
        <v>11811.9</v>
      </c>
      <c r="P21" s="23">
        <f t="shared" si="16"/>
        <v>5905.95</v>
      </c>
      <c r="Q21" s="23">
        <f t="shared" si="3"/>
        <v>1853.479</v>
      </c>
      <c r="R21" s="23">
        <f t="shared" si="17"/>
        <v>31.383249096250392</v>
      </c>
      <c r="S21" s="23">
        <f t="shared" si="18"/>
        <v>15.691624548125196</v>
      </c>
      <c r="T21" s="23">
        <v>118.1</v>
      </c>
      <c r="U21" s="23">
        <f t="shared" si="19"/>
        <v>39.366666666666667</v>
      </c>
      <c r="V21" s="23">
        <v>0.11700000000000001</v>
      </c>
      <c r="W21" s="23">
        <f t="shared" si="20"/>
        <v>0.29720575783234549</v>
      </c>
      <c r="X21" s="23">
        <f t="shared" si="21"/>
        <v>9.9068585944115176E-2</v>
      </c>
      <c r="Y21" s="23">
        <v>15388.9</v>
      </c>
      <c r="Z21" s="23">
        <f t="shared" si="22"/>
        <v>7694.45</v>
      </c>
      <c r="AA21" s="23">
        <v>1465.0840000000001</v>
      </c>
      <c r="AB21" s="23">
        <f t="shared" si="23"/>
        <v>19.040789140224447</v>
      </c>
      <c r="AC21" s="23">
        <f t="shared" si="24"/>
        <v>9.5203945701122237</v>
      </c>
      <c r="AD21" s="23">
        <v>11693.8</v>
      </c>
      <c r="AE21" s="23">
        <f t="shared" si="25"/>
        <v>3897.9333333333329</v>
      </c>
      <c r="AF21" s="23">
        <v>1853.3620000000001</v>
      </c>
      <c r="AG21" s="23">
        <f t="shared" si="26"/>
        <v>47.547298568472193</v>
      </c>
      <c r="AH21" s="23">
        <f t="shared" si="27"/>
        <v>15.849099522824062</v>
      </c>
      <c r="AI21" s="23">
        <v>630</v>
      </c>
      <c r="AJ21" s="23">
        <f t="shared" si="28"/>
        <v>315</v>
      </c>
      <c r="AK21" s="23">
        <v>0</v>
      </c>
      <c r="AL21" s="23">
        <f t="shared" si="29"/>
        <v>0</v>
      </c>
      <c r="AM21" s="23">
        <f t="shared" si="30"/>
        <v>0</v>
      </c>
      <c r="AN21" s="23">
        <v>0</v>
      </c>
      <c r="AO21" s="23">
        <f t="shared" si="31"/>
        <v>0</v>
      </c>
      <c r="AP21" s="23">
        <v>0</v>
      </c>
      <c r="AQ21" s="23" t="e">
        <f t="shared" si="32"/>
        <v>#DIV/0!</v>
      </c>
      <c r="AR21" s="23" t="e">
        <f t="shared" si="33"/>
        <v>#DIV/0!</v>
      </c>
      <c r="AS21" s="23">
        <v>0</v>
      </c>
      <c r="AT21" s="23">
        <f t="shared" si="34"/>
        <v>0</v>
      </c>
      <c r="AU21" s="23">
        <v>0</v>
      </c>
      <c r="AV21" s="23">
        <v>0</v>
      </c>
      <c r="AW21" s="23">
        <f t="shared" si="35"/>
        <v>0</v>
      </c>
      <c r="AX21" s="23">
        <v>0</v>
      </c>
      <c r="AY21" s="23">
        <v>62122.1</v>
      </c>
      <c r="AZ21" s="23">
        <f t="shared" si="36"/>
        <v>20707.366666666665</v>
      </c>
      <c r="BA21" s="23">
        <v>20707.3</v>
      </c>
      <c r="BB21" s="23">
        <v>0</v>
      </c>
      <c r="BC21" s="23">
        <f t="shared" si="37"/>
        <v>0</v>
      </c>
      <c r="BD21" s="23">
        <v>0</v>
      </c>
      <c r="BE21" s="23">
        <v>0</v>
      </c>
      <c r="BF21" s="23">
        <f t="shared" si="38"/>
        <v>0</v>
      </c>
      <c r="BG21" s="23">
        <v>0</v>
      </c>
      <c r="BH21" s="23">
        <v>0</v>
      </c>
      <c r="BI21" s="23">
        <f t="shared" si="39"/>
        <v>0</v>
      </c>
      <c r="BJ21" s="23">
        <v>0</v>
      </c>
      <c r="BK21" s="23">
        <f t="shared" si="4"/>
        <v>4496.3999999999996</v>
      </c>
      <c r="BL21" s="23">
        <f t="shared" si="5"/>
        <v>2248.1999999999998</v>
      </c>
      <c r="BM21" s="23">
        <f t="shared" si="4"/>
        <v>303.60000000000002</v>
      </c>
      <c r="BN21" s="23">
        <f t="shared" si="40"/>
        <v>13.504136642647454</v>
      </c>
      <c r="BO21" s="23">
        <f t="shared" si="41"/>
        <v>6.7520683213237271</v>
      </c>
      <c r="BP21" s="23">
        <v>2749.6</v>
      </c>
      <c r="BQ21" s="23">
        <f t="shared" si="42"/>
        <v>916.5333333333333</v>
      </c>
      <c r="BR21" s="23">
        <v>303.60000000000002</v>
      </c>
      <c r="BS21" s="23">
        <v>246.8</v>
      </c>
      <c r="BT21" s="23">
        <f t="shared" si="43"/>
        <v>82.266666666666666</v>
      </c>
      <c r="BU21" s="23">
        <v>0</v>
      </c>
      <c r="BV21" s="23">
        <v>0</v>
      </c>
      <c r="BW21" s="23">
        <f t="shared" si="44"/>
        <v>0</v>
      </c>
      <c r="BX21" s="23">
        <v>0</v>
      </c>
      <c r="BY21" s="23">
        <v>1500</v>
      </c>
      <c r="BZ21" s="23">
        <f t="shared" si="45"/>
        <v>500</v>
      </c>
      <c r="CA21" s="23">
        <v>0</v>
      </c>
      <c r="CB21" s="23">
        <v>0</v>
      </c>
      <c r="CC21" s="23">
        <f t="shared" si="46"/>
        <v>0</v>
      </c>
      <c r="CD21" s="23">
        <v>0</v>
      </c>
      <c r="CE21" s="23">
        <v>0</v>
      </c>
      <c r="CF21" s="23">
        <f t="shared" si="47"/>
        <v>0</v>
      </c>
      <c r="CG21" s="23">
        <v>0</v>
      </c>
      <c r="CH21" s="23">
        <v>0</v>
      </c>
      <c r="CI21" s="23">
        <f t="shared" si="48"/>
        <v>0</v>
      </c>
      <c r="CJ21" s="23">
        <v>0</v>
      </c>
      <c r="CK21" s="23">
        <v>1639.2</v>
      </c>
      <c r="CL21" s="23">
        <f t="shared" si="49"/>
        <v>546.4</v>
      </c>
      <c r="CM21" s="23">
        <v>42.2</v>
      </c>
      <c r="CN21" s="23">
        <v>1639.2</v>
      </c>
      <c r="CO21" s="23">
        <f t="shared" si="6"/>
        <v>819.59999999999991</v>
      </c>
      <c r="CP21" s="23">
        <v>42.2</v>
      </c>
      <c r="CQ21" s="23">
        <f t="shared" si="50"/>
        <v>5.1488530990727188</v>
      </c>
      <c r="CR21" s="23">
        <f t="shared" si="51"/>
        <v>2.5744265495363594</v>
      </c>
      <c r="CS21" s="23">
        <v>0</v>
      </c>
      <c r="CT21" s="23">
        <f t="shared" si="52"/>
        <v>0</v>
      </c>
      <c r="CU21" s="23">
        <v>0</v>
      </c>
      <c r="CV21" s="23">
        <v>0</v>
      </c>
      <c r="CW21" s="23">
        <f t="shared" si="53"/>
        <v>0</v>
      </c>
      <c r="CX21" s="23">
        <v>0</v>
      </c>
      <c r="CY21" s="23">
        <v>0</v>
      </c>
      <c r="CZ21" s="23">
        <f t="shared" si="54"/>
        <v>0</v>
      </c>
      <c r="DA21" s="23">
        <v>0</v>
      </c>
      <c r="DB21" s="23">
        <v>0</v>
      </c>
      <c r="DC21" s="23">
        <f t="shared" si="55"/>
        <v>0</v>
      </c>
      <c r="DD21" s="23">
        <v>0</v>
      </c>
      <c r="DE21" s="23">
        <v>0</v>
      </c>
      <c r="DF21" s="23">
        <f t="shared" si="7"/>
        <v>96088.5</v>
      </c>
      <c r="DG21" s="23">
        <f t="shared" si="7"/>
        <v>34699.316666666673</v>
      </c>
      <c r="DH21" s="23">
        <f t="shared" si="8"/>
        <v>24371.662999999997</v>
      </c>
      <c r="DI21" s="23">
        <v>0</v>
      </c>
      <c r="DJ21" s="23">
        <f t="shared" si="56"/>
        <v>0</v>
      </c>
      <c r="DK21" s="23">
        <v>0</v>
      </c>
      <c r="DL21" s="23">
        <v>39940.9</v>
      </c>
      <c r="DM21" s="23">
        <f t="shared" si="57"/>
        <v>13313.633333333333</v>
      </c>
      <c r="DN21" s="23">
        <v>0</v>
      </c>
      <c r="DO21" s="23">
        <v>0</v>
      </c>
      <c r="DP21" s="23">
        <f t="shared" si="58"/>
        <v>0</v>
      </c>
      <c r="DQ21" s="23">
        <v>0</v>
      </c>
      <c r="DR21" s="23">
        <v>0</v>
      </c>
      <c r="DS21" s="23">
        <f t="shared" si="59"/>
        <v>0</v>
      </c>
      <c r="DT21" s="23">
        <v>0</v>
      </c>
      <c r="DU21" s="23">
        <v>0</v>
      </c>
      <c r="DV21" s="23">
        <f t="shared" si="60"/>
        <v>0</v>
      </c>
      <c r="DW21" s="23">
        <v>0</v>
      </c>
      <c r="DX21" s="23">
        <v>17817.7</v>
      </c>
      <c r="DY21" s="23">
        <f t="shared" si="61"/>
        <v>5939.2333333333336</v>
      </c>
      <c r="DZ21" s="23">
        <v>2782.9584</v>
      </c>
      <c r="EA21" s="23">
        <v>0</v>
      </c>
      <c r="EB21" s="23">
        <f t="shared" si="9"/>
        <v>57758.600000000006</v>
      </c>
      <c r="EC21" s="23">
        <f t="shared" si="9"/>
        <v>19252.866666666669</v>
      </c>
      <c r="ED21" s="23">
        <f t="shared" si="10"/>
        <v>2782.9584</v>
      </c>
    </row>
    <row r="22" spans="1:134" s="20" customFormat="1" ht="13.5">
      <c r="A22" s="21">
        <v>13</v>
      </c>
      <c r="B22" s="27" t="s">
        <v>170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0"/>
        <v>50405.566666666666</v>
      </c>
      <c r="G22" s="23">
        <f t="shared" si="0"/>
        <v>50506.610999999997</v>
      </c>
      <c r="H22" s="23">
        <f t="shared" si="11"/>
        <v>100.20046264731342</v>
      </c>
      <c r="I22" s="23">
        <f t="shared" si="12"/>
        <v>34.044037781913453</v>
      </c>
      <c r="J22" s="23">
        <f t="shared" si="1"/>
        <v>13940.3</v>
      </c>
      <c r="K22" s="23">
        <f t="shared" si="13"/>
        <v>6970.15</v>
      </c>
      <c r="L22" s="23">
        <f t="shared" si="1"/>
        <v>5701.1110000000008</v>
      </c>
      <c r="M22" s="23">
        <f t="shared" si="14"/>
        <v>81.793232570317727</v>
      </c>
      <c r="N22" s="23">
        <f t="shared" si="15"/>
        <v>40.896616285158863</v>
      </c>
      <c r="O22" s="23">
        <f t="shared" si="2"/>
        <v>4314</v>
      </c>
      <c r="P22" s="23">
        <f t="shared" si="16"/>
        <v>2157</v>
      </c>
      <c r="Q22" s="23">
        <f t="shared" si="3"/>
        <v>4540.2520000000004</v>
      </c>
      <c r="R22" s="23">
        <f t="shared" si="17"/>
        <v>210.48919796012981</v>
      </c>
      <c r="S22" s="23">
        <f t="shared" si="18"/>
        <v>105.24459898006491</v>
      </c>
      <c r="T22" s="23">
        <v>30</v>
      </c>
      <c r="U22" s="23">
        <f t="shared" si="19"/>
        <v>10</v>
      </c>
      <c r="V22" s="23">
        <v>7.0590000000000002</v>
      </c>
      <c r="W22" s="23">
        <f t="shared" si="20"/>
        <v>70.59</v>
      </c>
      <c r="X22" s="23">
        <f t="shared" si="21"/>
        <v>23.53</v>
      </c>
      <c r="Y22" s="23">
        <v>5600</v>
      </c>
      <c r="Z22" s="23">
        <f t="shared" si="22"/>
        <v>2800</v>
      </c>
      <c r="AA22" s="23">
        <v>1.4750000000000001</v>
      </c>
      <c r="AB22" s="23">
        <f t="shared" si="23"/>
        <v>5.2678571428571436E-2</v>
      </c>
      <c r="AC22" s="23">
        <f t="shared" si="24"/>
        <v>2.6339285714285718E-2</v>
      </c>
      <c r="AD22" s="23">
        <v>4284</v>
      </c>
      <c r="AE22" s="23">
        <f t="shared" si="25"/>
        <v>1428</v>
      </c>
      <c r="AF22" s="23">
        <v>4533.1930000000002</v>
      </c>
      <c r="AG22" s="23">
        <f t="shared" si="26"/>
        <v>317.45049019607848</v>
      </c>
      <c r="AH22" s="23">
        <f t="shared" si="27"/>
        <v>105.8168300653595</v>
      </c>
      <c r="AI22" s="23">
        <v>120</v>
      </c>
      <c r="AJ22" s="23">
        <f t="shared" si="28"/>
        <v>60</v>
      </c>
      <c r="AK22" s="23">
        <v>71.5</v>
      </c>
      <c r="AL22" s="23">
        <f t="shared" si="29"/>
        <v>119.16666666666667</v>
      </c>
      <c r="AM22" s="23">
        <f t="shared" si="30"/>
        <v>59.583333333333336</v>
      </c>
      <c r="AN22" s="23">
        <v>0</v>
      </c>
      <c r="AO22" s="23">
        <f t="shared" si="31"/>
        <v>0</v>
      </c>
      <c r="AP22" s="23">
        <v>0</v>
      </c>
      <c r="AQ22" s="23" t="e">
        <f t="shared" si="32"/>
        <v>#DIV/0!</v>
      </c>
      <c r="AR22" s="23" t="e">
        <f t="shared" si="33"/>
        <v>#DIV/0!</v>
      </c>
      <c r="AS22" s="23">
        <v>0</v>
      </c>
      <c r="AT22" s="23">
        <f t="shared" si="34"/>
        <v>0</v>
      </c>
      <c r="AU22" s="23">
        <v>0</v>
      </c>
      <c r="AV22" s="23">
        <v>0</v>
      </c>
      <c r="AW22" s="23">
        <f t="shared" si="35"/>
        <v>0</v>
      </c>
      <c r="AX22" s="23">
        <v>0</v>
      </c>
      <c r="AY22" s="23">
        <v>134416.4</v>
      </c>
      <c r="AZ22" s="23">
        <f t="shared" si="36"/>
        <v>44805.466666666667</v>
      </c>
      <c r="BA22" s="23">
        <v>44805.5</v>
      </c>
      <c r="BB22" s="23">
        <v>0</v>
      </c>
      <c r="BC22" s="23">
        <f t="shared" si="37"/>
        <v>0</v>
      </c>
      <c r="BD22" s="23">
        <v>0</v>
      </c>
      <c r="BE22" s="23">
        <v>0</v>
      </c>
      <c r="BF22" s="23">
        <f t="shared" si="38"/>
        <v>0</v>
      </c>
      <c r="BG22" s="23">
        <v>0</v>
      </c>
      <c r="BH22" s="23">
        <v>0</v>
      </c>
      <c r="BI22" s="23">
        <f t="shared" si="39"/>
        <v>0</v>
      </c>
      <c r="BJ22" s="23">
        <v>0</v>
      </c>
      <c r="BK22" s="23">
        <f t="shared" si="4"/>
        <v>2906.3</v>
      </c>
      <c r="BL22" s="23">
        <f t="shared" si="5"/>
        <v>1453.15</v>
      </c>
      <c r="BM22" s="23">
        <f t="shared" si="4"/>
        <v>604.61</v>
      </c>
      <c r="BN22" s="23">
        <f t="shared" si="40"/>
        <v>41.60685407562881</v>
      </c>
      <c r="BO22" s="23">
        <f t="shared" si="41"/>
        <v>20.803427037814405</v>
      </c>
      <c r="BP22" s="23">
        <v>200</v>
      </c>
      <c r="BQ22" s="23">
        <f t="shared" si="42"/>
        <v>66.666666666666671</v>
      </c>
      <c r="BR22" s="23">
        <v>3</v>
      </c>
      <c r="BS22" s="23">
        <v>2106.3000000000002</v>
      </c>
      <c r="BT22" s="23">
        <f t="shared" si="43"/>
        <v>702.1</v>
      </c>
      <c r="BU22" s="23">
        <v>486.81</v>
      </c>
      <c r="BV22" s="23">
        <v>0</v>
      </c>
      <c r="BW22" s="23">
        <f t="shared" si="44"/>
        <v>0</v>
      </c>
      <c r="BX22" s="23">
        <v>0</v>
      </c>
      <c r="BY22" s="23">
        <v>600</v>
      </c>
      <c r="BZ22" s="23">
        <f t="shared" si="45"/>
        <v>200</v>
      </c>
      <c r="CA22" s="23">
        <v>114.8</v>
      </c>
      <c r="CB22" s="23">
        <v>0</v>
      </c>
      <c r="CC22" s="23">
        <f t="shared" si="46"/>
        <v>0</v>
      </c>
      <c r="CD22" s="23">
        <v>0</v>
      </c>
      <c r="CE22" s="23">
        <v>0</v>
      </c>
      <c r="CF22" s="23">
        <f t="shared" si="47"/>
        <v>0</v>
      </c>
      <c r="CG22" s="23">
        <v>0</v>
      </c>
      <c r="CH22" s="23">
        <v>0</v>
      </c>
      <c r="CI22" s="23">
        <f t="shared" si="48"/>
        <v>0</v>
      </c>
      <c r="CJ22" s="23">
        <v>0</v>
      </c>
      <c r="CK22" s="23">
        <v>1000</v>
      </c>
      <c r="CL22" s="23">
        <f t="shared" si="49"/>
        <v>333.33333333333331</v>
      </c>
      <c r="CM22" s="23">
        <v>453.274</v>
      </c>
      <c r="CN22" s="23">
        <v>600</v>
      </c>
      <c r="CO22" s="23">
        <f t="shared" si="6"/>
        <v>300</v>
      </c>
      <c r="CP22" s="23">
        <v>453.274</v>
      </c>
      <c r="CQ22" s="23">
        <f t="shared" si="50"/>
        <v>151.09133333333332</v>
      </c>
      <c r="CR22" s="23">
        <f t="shared" si="51"/>
        <v>75.545666666666662</v>
      </c>
      <c r="CS22" s="23">
        <v>0</v>
      </c>
      <c r="CT22" s="23">
        <f t="shared" si="52"/>
        <v>0</v>
      </c>
      <c r="CU22" s="23">
        <v>0</v>
      </c>
      <c r="CV22" s="23">
        <v>0</v>
      </c>
      <c r="CW22" s="23">
        <f t="shared" si="53"/>
        <v>0</v>
      </c>
      <c r="CX22" s="23">
        <v>0</v>
      </c>
      <c r="CY22" s="23">
        <v>0</v>
      </c>
      <c r="CZ22" s="23">
        <f t="shared" si="54"/>
        <v>0</v>
      </c>
      <c r="DA22" s="23">
        <v>0</v>
      </c>
      <c r="DB22" s="23">
        <v>0</v>
      </c>
      <c r="DC22" s="23">
        <f t="shared" si="55"/>
        <v>0</v>
      </c>
      <c r="DD22" s="23">
        <v>30</v>
      </c>
      <c r="DE22" s="23">
        <v>0</v>
      </c>
      <c r="DF22" s="23">
        <f t="shared" si="7"/>
        <v>148356.69999999998</v>
      </c>
      <c r="DG22" s="23">
        <f t="shared" si="7"/>
        <v>50405.566666666666</v>
      </c>
      <c r="DH22" s="23">
        <f t="shared" si="8"/>
        <v>50506.610999999997</v>
      </c>
      <c r="DI22" s="23">
        <v>0</v>
      </c>
      <c r="DJ22" s="23">
        <f t="shared" si="56"/>
        <v>0</v>
      </c>
      <c r="DK22" s="23">
        <v>0</v>
      </c>
      <c r="DL22" s="23">
        <v>0</v>
      </c>
      <c r="DM22" s="23">
        <f t="shared" si="57"/>
        <v>0</v>
      </c>
      <c r="DN22" s="23">
        <v>0</v>
      </c>
      <c r="DO22" s="23">
        <v>0</v>
      </c>
      <c r="DP22" s="23">
        <f t="shared" si="58"/>
        <v>0</v>
      </c>
      <c r="DQ22" s="23">
        <v>0</v>
      </c>
      <c r="DR22" s="23">
        <v>0</v>
      </c>
      <c r="DS22" s="23">
        <f t="shared" si="59"/>
        <v>0</v>
      </c>
      <c r="DT22" s="23">
        <v>0</v>
      </c>
      <c r="DU22" s="23">
        <v>0</v>
      </c>
      <c r="DV22" s="23">
        <f t="shared" si="60"/>
        <v>0</v>
      </c>
      <c r="DW22" s="23">
        <v>0</v>
      </c>
      <c r="DX22" s="23">
        <v>20000</v>
      </c>
      <c r="DY22" s="23">
        <f t="shared" si="61"/>
        <v>6666.666666666667</v>
      </c>
      <c r="DZ22" s="23">
        <v>4150.0111999999999</v>
      </c>
      <c r="EA22" s="23">
        <v>0</v>
      </c>
      <c r="EB22" s="23">
        <f t="shared" si="9"/>
        <v>20000</v>
      </c>
      <c r="EC22" s="23">
        <f t="shared" si="9"/>
        <v>6666.666666666667</v>
      </c>
      <c r="ED22" s="23">
        <f t="shared" si="10"/>
        <v>4150.0111999999999</v>
      </c>
    </row>
    <row r="23" spans="1:134">
      <c r="A23" s="21">
        <v>14</v>
      </c>
      <c r="B23" s="27" t="s">
        <v>171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0"/>
        <v>5602.6</v>
      </c>
      <c r="G23" s="23">
        <f t="shared" si="0"/>
        <v>5013.4350000000004</v>
      </c>
      <c r="H23" s="23">
        <f t="shared" si="11"/>
        <v>89.484078820547609</v>
      </c>
      <c r="I23" s="23">
        <f t="shared" si="12"/>
        <v>30.348036901173142</v>
      </c>
      <c r="J23" s="23">
        <f t="shared" si="1"/>
        <v>2806</v>
      </c>
      <c r="K23" s="23">
        <f t="shared" si="13"/>
        <v>1403</v>
      </c>
      <c r="L23" s="23">
        <f t="shared" si="1"/>
        <v>442.13499999999999</v>
      </c>
      <c r="M23" s="23">
        <f t="shared" si="14"/>
        <v>31.513542409123307</v>
      </c>
      <c r="N23" s="23">
        <f t="shared" si="15"/>
        <v>15.756771204561653</v>
      </c>
      <c r="O23" s="23">
        <f t="shared" si="2"/>
        <v>950</v>
      </c>
      <c r="P23" s="23">
        <f t="shared" si="16"/>
        <v>475</v>
      </c>
      <c r="Q23" s="23">
        <f t="shared" si="3"/>
        <v>120.152</v>
      </c>
      <c r="R23" s="23">
        <f t="shared" si="17"/>
        <v>25.295157894736843</v>
      </c>
      <c r="S23" s="23">
        <f t="shared" si="18"/>
        <v>12.647578947368421</v>
      </c>
      <c r="T23" s="23">
        <v>0</v>
      </c>
      <c r="U23" s="23">
        <f t="shared" si="19"/>
        <v>0</v>
      </c>
      <c r="V23" s="23">
        <v>3.2000000000000001E-2</v>
      </c>
      <c r="W23" s="23" t="e">
        <f t="shared" si="20"/>
        <v>#DIV/0!</v>
      </c>
      <c r="X23" s="23" t="e">
        <f t="shared" si="21"/>
        <v>#DIV/0!</v>
      </c>
      <c r="Y23" s="23">
        <v>576</v>
      </c>
      <c r="Z23" s="23">
        <f t="shared" si="22"/>
        <v>288</v>
      </c>
      <c r="AA23" s="23">
        <v>104.18300000000001</v>
      </c>
      <c r="AB23" s="23">
        <f t="shared" si="23"/>
        <v>36.17465277777778</v>
      </c>
      <c r="AC23" s="23">
        <f t="shared" si="24"/>
        <v>18.08732638888889</v>
      </c>
      <c r="AD23" s="23">
        <v>950</v>
      </c>
      <c r="AE23" s="23">
        <f t="shared" si="25"/>
        <v>316.66666666666669</v>
      </c>
      <c r="AF23" s="23">
        <v>120.12</v>
      </c>
      <c r="AG23" s="23">
        <f t="shared" si="26"/>
        <v>37.932631578947365</v>
      </c>
      <c r="AH23" s="23">
        <f t="shared" si="27"/>
        <v>12.644210526315792</v>
      </c>
      <c r="AI23" s="23">
        <v>0</v>
      </c>
      <c r="AJ23" s="23">
        <f t="shared" si="28"/>
        <v>0</v>
      </c>
      <c r="AK23" s="23">
        <v>0</v>
      </c>
      <c r="AL23" s="23" t="e">
        <f t="shared" si="29"/>
        <v>#DIV/0!</v>
      </c>
      <c r="AM23" s="23" t="e">
        <f t="shared" si="30"/>
        <v>#DIV/0!</v>
      </c>
      <c r="AN23" s="23">
        <v>0</v>
      </c>
      <c r="AO23" s="23">
        <f t="shared" si="31"/>
        <v>0</v>
      </c>
      <c r="AP23" s="23">
        <v>0</v>
      </c>
      <c r="AQ23" s="23" t="e">
        <f t="shared" si="32"/>
        <v>#DIV/0!</v>
      </c>
      <c r="AR23" s="23" t="e">
        <f t="shared" si="33"/>
        <v>#DIV/0!</v>
      </c>
      <c r="AS23" s="23">
        <v>0</v>
      </c>
      <c r="AT23" s="23">
        <f t="shared" si="34"/>
        <v>0</v>
      </c>
      <c r="AU23" s="23">
        <v>0</v>
      </c>
      <c r="AV23" s="23">
        <v>0</v>
      </c>
      <c r="AW23" s="23">
        <f t="shared" si="35"/>
        <v>0</v>
      </c>
      <c r="AX23" s="23">
        <v>0</v>
      </c>
      <c r="AY23" s="23">
        <v>13713.8</v>
      </c>
      <c r="AZ23" s="23">
        <f t="shared" si="36"/>
        <v>4571.2666666666664</v>
      </c>
      <c r="BA23" s="23">
        <v>4571.3</v>
      </c>
      <c r="BB23" s="23">
        <v>0</v>
      </c>
      <c r="BC23" s="23">
        <f t="shared" si="37"/>
        <v>0</v>
      </c>
      <c r="BD23" s="23">
        <v>0</v>
      </c>
      <c r="BE23" s="23">
        <v>0</v>
      </c>
      <c r="BF23" s="23">
        <f t="shared" si="38"/>
        <v>0</v>
      </c>
      <c r="BG23" s="23">
        <v>0</v>
      </c>
      <c r="BH23" s="23">
        <v>0</v>
      </c>
      <c r="BI23" s="23">
        <f t="shared" si="39"/>
        <v>0</v>
      </c>
      <c r="BJ23" s="23">
        <v>0</v>
      </c>
      <c r="BK23" s="23">
        <f t="shared" si="4"/>
        <v>1050</v>
      </c>
      <c r="BL23" s="23">
        <f t="shared" si="5"/>
        <v>525</v>
      </c>
      <c r="BM23" s="23">
        <f t="shared" si="4"/>
        <v>192.8</v>
      </c>
      <c r="BN23" s="23">
        <f t="shared" si="40"/>
        <v>36.723809523809528</v>
      </c>
      <c r="BO23" s="23">
        <f t="shared" si="41"/>
        <v>18.361904761904764</v>
      </c>
      <c r="BP23" s="23">
        <v>432</v>
      </c>
      <c r="BQ23" s="23">
        <f t="shared" si="42"/>
        <v>144</v>
      </c>
      <c r="BR23" s="23">
        <v>142.80000000000001</v>
      </c>
      <c r="BS23" s="23">
        <v>618</v>
      </c>
      <c r="BT23" s="23">
        <f t="shared" si="43"/>
        <v>206</v>
      </c>
      <c r="BU23" s="23">
        <v>50</v>
      </c>
      <c r="BV23" s="23">
        <v>0</v>
      </c>
      <c r="BW23" s="23">
        <f t="shared" si="44"/>
        <v>0</v>
      </c>
      <c r="BX23" s="23">
        <v>0</v>
      </c>
      <c r="BY23" s="23">
        <v>0</v>
      </c>
      <c r="BZ23" s="23">
        <f t="shared" si="45"/>
        <v>0</v>
      </c>
      <c r="CA23" s="23">
        <v>0</v>
      </c>
      <c r="CB23" s="23">
        <v>0</v>
      </c>
      <c r="CC23" s="23">
        <f t="shared" si="46"/>
        <v>0</v>
      </c>
      <c r="CD23" s="23">
        <v>0</v>
      </c>
      <c r="CE23" s="23">
        <v>0</v>
      </c>
      <c r="CF23" s="23">
        <f t="shared" si="47"/>
        <v>0</v>
      </c>
      <c r="CG23" s="23">
        <v>0</v>
      </c>
      <c r="CH23" s="23">
        <v>0</v>
      </c>
      <c r="CI23" s="23">
        <f t="shared" si="48"/>
        <v>0</v>
      </c>
      <c r="CJ23" s="23">
        <v>0</v>
      </c>
      <c r="CK23" s="23">
        <v>230</v>
      </c>
      <c r="CL23" s="23">
        <f t="shared" si="49"/>
        <v>76.666666666666671</v>
      </c>
      <c r="CM23" s="23">
        <v>25</v>
      </c>
      <c r="CN23" s="23">
        <v>230</v>
      </c>
      <c r="CO23" s="23">
        <f t="shared" si="6"/>
        <v>115</v>
      </c>
      <c r="CP23" s="23">
        <v>25</v>
      </c>
      <c r="CQ23" s="23">
        <f t="shared" si="50"/>
        <v>21.739130434782609</v>
      </c>
      <c r="CR23" s="23">
        <f t="shared" si="51"/>
        <v>10.869565217391305</v>
      </c>
      <c r="CS23" s="23">
        <v>0</v>
      </c>
      <c r="CT23" s="23">
        <f t="shared" si="52"/>
        <v>0</v>
      </c>
      <c r="CU23" s="23">
        <v>0</v>
      </c>
      <c r="CV23" s="23">
        <v>0</v>
      </c>
      <c r="CW23" s="23">
        <f t="shared" si="53"/>
        <v>0</v>
      </c>
      <c r="CX23" s="23">
        <v>0</v>
      </c>
      <c r="CY23" s="23">
        <v>0</v>
      </c>
      <c r="CZ23" s="23">
        <f t="shared" si="54"/>
        <v>0</v>
      </c>
      <c r="DA23" s="23">
        <v>0</v>
      </c>
      <c r="DB23" s="23">
        <v>0</v>
      </c>
      <c r="DC23" s="23">
        <f t="shared" si="55"/>
        <v>0</v>
      </c>
      <c r="DD23" s="23">
        <v>0</v>
      </c>
      <c r="DE23" s="23">
        <v>0</v>
      </c>
      <c r="DF23" s="23">
        <f t="shared" si="7"/>
        <v>16519.8</v>
      </c>
      <c r="DG23" s="23">
        <f t="shared" si="7"/>
        <v>5602.6</v>
      </c>
      <c r="DH23" s="23">
        <f t="shared" si="8"/>
        <v>5013.4350000000004</v>
      </c>
      <c r="DI23" s="23">
        <v>0</v>
      </c>
      <c r="DJ23" s="23">
        <f t="shared" si="56"/>
        <v>0</v>
      </c>
      <c r="DK23" s="23">
        <v>0</v>
      </c>
      <c r="DL23" s="23">
        <v>0</v>
      </c>
      <c r="DM23" s="23">
        <f t="shared" si="57"/>
        <v>0</v>
      </c>
      <c r="DN23" s="23">
        <v>0</v>
      </c>
      <c r="DO23" s="23">
        <v>0</v>
      </c>
      <c r="DP23" s="23">
        <f t="shared" si="58"/>
        <v>0</v>
      </c>
      <c r="DQ23" s="23">
        <v>0</v>
      </c>
      <c r="DR23" s="23">
        <v>0</v>
      </c>
      <c r="DS23" s="23">
        <f t="shared" si="59"/>
        <v>0</v>
      </c>
      <c r="DT23" s="23">
        <v>0</v>
      </c>
      <c r="DU23" s="23">
        <v>0</v>
      </c>
      <c r="DV23" s="23">
        <f t="shared" si="60"/>
        <v>0</v>
      </c>
      <c r="DW23" s="23">
        <v>0</v>
      </c>
      <c r="DX23" s="23">
        <v>0</v>
      </c>
      <c r="DY23" s="23">
        <f t="shared" si="61"/>
        <v>0</v>
      </c>
      <c r="DZ23" s="23">
        <v>0</v>
      </c>
      <c r="EA23" s="23">
        <v>0</v>
      </c>
      <c r="EB23" s="23">
        <f t="shared" si="9"/>
        <v>0</v>
      </c>
      <c r="EC23" s="23">
        <f t="shared" si="9"/>
        <v>0</v>
      </c>
      <c r="ED23" s="23">
        <f t="shared" si="10"/>
        <v>0</v>
      </c>
    </row>
    <row r="24" spans="1:134">
      <c r="A24" s="21">
        <v>15</v>
      </c>
      <c r="B24" s="27" t="s">
        <v>172</v>
      </c>
      <c r="C24" s="23">
        <v>0</v>
      </c>
      <c r="D24" s="23">
        <v>12738.8889</v>
      </c>
      <c r="E24" s="23">
        <f t="shared" si="0"/>
        <v>123386</v>
      </c>
      <c r="F24" s="23">
        <f t="shared" si="0"/>
        <v>41789.166666666664</v>
      </c>
      <c r="G24" s="23">
        <f t="shared" si="0"/>
        <v>28076.098000000002</v>
      </c>
      <c r="H24" s="23">
        <f t="shared" si="11"/>
        <v>67.18511097373721</v>
      </c>
      <c r="I24" s="23">
        <f t="shared" si="12"/>
        <v>22.754686917478484</v>
      </c>
      <c r="J24" s="23">
        <f t="shared" si="1"/>
        <v>15408.300000000001</v>
      </c>
      <c r="K24" s="23">
        <f t="shared" si="13"/>
        <v>7704.1500000000005</v>
      </c>
      <c r="L24" s="23">
        <f t="shared" si="1"/>
        <v>3426.098</v>
      </c>
      <c r="M24" s="23">
        <f t="shared" si="14"/>
        <v>44.470811186178871</v>
      </c>
      <c r="N24" s="23">
        <f t="shared" si="15"/>
        <v>22.235405593089435</v>
      </c>
      <c r="O24" s="23">
        <f t="shared" si="2"/>
        <v>8674.6</v>
      </c>
      <c r="P24" s="23">
        <f t="shared" si="16"/>
        <v>4337.3</v>
      </c>
      <c r="Q24" s="23">
        <f t="shared" si="3"/>
        <v>1453.915</v>
      </c>
      <c r="R24" s="23">
        <f t="shared" si="17"/>
        <v>33.521199824775785</v>
      </c>
      <c r="S24" s="23">
        <f t="shared" si="18"/>
        <v>16.760599912387892</v>
      </c>
      <c r="T24" s="23">
        <v>52.6</v>
      </c>
      <c r="U24" s="23">
        <f t="shared" si="19"/>
        <v>17.533333333333335</v>
      </c>
      <c r="V24" s="23">
        <v>0.16700000000000001</v>
      </c>
      <c r="W24" s="23">
        <f t="shared" si="20"/>
        <v>0.95247148288973382</v>
      </c>
      <c r="X24" s="23">
        <f t="shared" si="21"/>
        <v>0.317490494296578</v>
      </c>
      <c r="Y24" s="23">
        <v>2927.5</v>
      </c>
      <c r="Z24" s="23">
        <f t="shared" si="22"/>
        <v>1463.75</v>
      </c>
      <c r="AA24" s="23">
        <v>52.789000000000001</v>
      </c>
      <c r="AB24" s="23">
        <f t="shared" si="23"/>
        <v>3.6064218616567034</v>
      </c>
      <c r="AC24" s="23">
        <f t="shared" si="24"/>
        <v>1.8032109308283517</v>
      </c>
      <c r="AD24" s="23">
        <v>8622</v>
      </c>
      <c r="AE24" s="23">
        <f t="shared" si="25"/>
        <v>2874</v>
      </c>
      <c r="AF24" s="23">
        <v>1453.748</v>
      </c>
      <c r="AG24" s="23">
        <f t="shared" si="26"/>
        <v>50.58274182324287</v>
      </c>
      <c r="AH24" s="23">
        <f t="shared" si="27"/>
        <v>16.860913941080959</v>
      </c>
      <c r="AI24" s="23">
        <v>1035.5</v>
      </c>
      <c r="AJ24" s="23">
        <f t="shared" si="28"/>
        <v>517.75</v>
      </c>
      <c r="AK24" s="23">
        <v>0</v>
      </c>
      <c r="AL24" s="23">
        <f t="shared" si="29"/>
        <v>0</v>
      </c>
      <c r="AM24" s="23">
        <f t="shared" si="30"/>
        <v>0</v>
      </c>
      <c r="AN24" s="23">
        <v>0</v>
      </c>
      <c r="AO24" s="23">
        <f t="shared" si="31"/>
        <v>0</v>
      </c>
      <c r="AP24" s="23">
        <v>0</v>
      </c>
      <c r="AQ24" s="23" t="e">
        <f t="shared" si="32"/>
        <v>#DIV/0!</v>
      </c>
      <c r="AR24" s="23" t="e">
        <f t="shared" si="33"/>
        <v>#DIV/0!</v>
      </c>
      <c r="AS24" s="23">
        <v>0</v>
      </c>
      <c r="AT24" s="23">
        <f t="shared" si="34"/>
        <v>0</v>
      </c>
      <c r="AU24" s="23">
        <v>0</v>
      </c>
      <c r="AV24" s="23">
        <v>0</v>
      </c>
      <c r="AW24" s="23">
        <f t="shared" si="35"/>
        <v>0</v>
      </c>
      <c r="AX24" s="23">
        <v>0</v>
      </c>
      <c r="AY24" s="23">
        <v>73949.899999999994</v>
      </c>
      <c r="AZ24" s="23">
        <f t="shared" si="36"/>
        <v>24649.966666666664</v>
      </c>
      <c r="BA24" s="23">
        <v>24650</v>
      </c>
      <c r="BB24" s="23">
        <v>0</v>
      </c>
      <c r="BC24" s="23">
        <f t="shared" si="37"/>
        <v>0</v>
      </c>
      <c r="BD24" s="23">
        <v>0</v>
      </c>
      <c r="BE24" s="23">
        <v>0</v>
      </c>
      <c r="BF24" s="23">
        <f t="shared" si="38"/>
        <v>0</v>
      </c>
      <c r="BG24" s="23">
        <v>0</v>
      </c>
      <c r="BH24" s="23">
        <v>0</v>
      </c>
      <c r="BI24" s="23">
        <f t="shared" si="39"/>
        <v>0</v>
      </c>
      <c r="BJ24" s="23">
        <v>0</v>
      </c>
      <c r="BK24" s="23">
        <f t="shared" si="4"/>
        <v>1690.7</v>
      </c>
      <c r="BL24" s="23">
        <f t="shared" si="5"/>
        <v>845.35000000000014</v>
      </c>
      <c r="BM24" s="23">
        <f t="shared" si="4"/>
        <v>0</v>
      </c>
      <c r="BN24" s="23">
        <f t="shared" si="40"/>
        <v>0</v>
      </c>
      <c r="BO24" s="23">
        <f t="shared" si="41"/>
        <v>0</v>
      </c>
      <c r="BP24" s="23">
        <v>1690.7</v>
      </c>
      <c r="BQ24" s="23">
        <f t="shared" si="42"/>
        <v>563.56666666666672</v>
      </c>
      <c r="BR24" s="23">
        <v>0</v>
      </c>
      <c r="BS24" s="23">
        <v>0</v>
      </c>
      <c r="BT24" s="23">
        <f t="shared" si="43"/>
        <v>0</v>
      </c>
      <c r="BU24" s="23">
        <v>0</v>
      </c>
      <c r="BV24" s="23">
        <v>0</v>
      </c>
      <c r="BW24" s="23">
        <f t="shared" si="44"/>
        <v>0</v>
      </c>
      <c r="BX24" s="23">
        <v>0</v>
      </c>
      <c r="BY24" s="23">
        <v>0</v>
      </c>
      <c r="BZ24" s="23">
        <f t="shared" si="45"/>
        <v>0</v>
      </c>
      <c r="CA24" s="23">
        <v>0</v>
      </c>
      <c r="CB24" s="23">
        <v>0</v>
      </c>
      <c r="CC24" s="23">
        <f t="shared" si="46"/>
        <v>0</v>
      </c>
      <c r="CD24" s="23">
        <v>0</v>
      </c>
      <c r="CE24" s="23">
        <v>0</v>
      </c>
      <c r="CF24" s="23">
        <f t="shared" si="47"/>
        <v>0</v>
      </c>
      <c r="CG24" s="23">
        <v>0</v>
      </c>
      <c r="CH24" s="23">
        <v>0</v>
      </c>
      <c r="CI24" s="23">
        <f t="shared" si="48"/>
        <v>0</v>
      </c>
      <c r="CJ24" s="23">
        <v>0</v>
      </c>
      <c r="CK24" s="23">
        <v>1080</v>
      </c>
      <c r="CL24" s="23">
        <f t="shared" si="49"/>
        <v>360</v>
      </c>
      <c r="CM24" s="23">
        <v>2.4</v>
      </c>
      <c r="CN24" s="23">
        <v>1080</v>
      </c>
      <c r="CO24" s="23">
        <f t="shared" si="6"/>
        <v>540</v>
      </c>
      <c r="CP24" s="23">
        <v>2.4</v>
      </c>
      <c r="CQ24" s="23">
        <f t="shared" si="50"/>
        <v>0.44444444444444442</v>
      </c>
      <c r="CR24" s="23">
        <f t="shared" si="51"/>
        <v>0.22222222222222221</v>
      </c>
      <c r="CS24" s="23">
        <v>0</v>
      </c>
      <c r="CT24" s="23">
        <f t="shared" si="52"/>
        <v>0</v>
      </c>
      <c r="CU24" s="23">
        <v>1916.9939999999999</v>
      </c>
      <c r="CV24" s="23">
        <v>0</v>
      </c>
      <c r="CW24" s="23">
        <f t="shared" si="53"/>
        <v>0</v>
      </c>
      <c r="CX24" s="23">
        <v>0</v>
      </c>
      <c r="CY24" s="23">
        <v>0</v>
      </c>
      <c r="CZ24" s="23">
        <f t="shared" si="54"/>
        <v>0</v>
      </c>
      <c r="DA24" s="23">
        <v>0</v>
      </c>
      <c r="DB24" s="23">
        <v>0</v>
      </c>
      <c r="DC24" s="23">
        <f t="shared" si="55"/>
        <v>0</v>
      </c>
      <c r="DD24" s="23">
        <v>0</v>
      </c>
      <c r="DE24" s="23">
        <v>0</v>
      </c>
      <c r="DF24" s="23">
        <f t="shared" si="7"/>
        <v>89358.2</v>
      </c>
      <c r="DG24" s="23">
        <f t="shared" si="7"/>
        <v>30446.566666666662</v>
      </c>
      <c r="DH24" s="23">
        <f t="shared" si="8"/>
        <v>28076.098000000002</v>
      </c>
      <c r="DI24" s="23">
        <v>0</v>
      </c>
      <c r="DJ24" s="23">
        <f t="shared" si="56"/>
        <v>0</v>
      </c>
      <c r="DK24" s="23">
        <v>0</v>
      </c>
      <c r="DL24" s="23">
        <v>34027.800000000003</v>
      </c>
      <c r="DM24" s="23">
        <f t="shared" si="57"/>
        <v>11342.6</v>
      </c>
      <c r="DN24" s="23">
        <v>0</v>
      </c>
      <c r="DO24" s="23">
        <v>0</v>
      </c>
      <c r="DP24" s="23">
        <f t="shared" si="58"/>
        <v>0</v>
      </c>
      <c r="DQ24" s="23">
        <v>0</v>
      </c>
      <c r="DR24" s="23">
        <v>0</v>
      </c>
      <c r="DS24" s="23">
        <f t="shared" si="59"/>
        <v>0</v>
      </c>
      <c r="DT24" s="23">
        <v>0</v>
      </c>
      <c r="DU24" s="23">
        <v>0</v>
      </c>
      <c r="DV24" s="23">
        <f t="shared" si="60"/>
        <v>0</v>
      </c>
      <c r="DW24" s="23">
        <v>0</v>
      </c>
      <c r="DX24" s="23">
        <v>10000</v>
      </c>
      <c r="DY24" s="23">
        <f t="shared" si="61"/>
        <v>3333.3333333333335</v>
      </c>
      <c r="DZ24" s="23">
        <v>0</v>
      </c>
      <c r="EA24" s="23">
        <v>0</v>
      </c>
      <c r="EB24" s="23">
        <f t="shared" si="9"/>
        <v>44027.8</v>
      </c>
      <c r="EC24" s="23">
        <f t="shared" si="9"/>
        <v>14675.933333333334</v>
      </c>
      <c r="ED24" s="23">
        <f t="shared" si="10"/>
        <v>0</v>
      </c>
    </row>
    <row r="25" spans="1:134">
      <c r="A25" s="133" t="s">
        <v>221</v>
      </c>
      <c r="B25" s="134"/>
      <c r="C25" s="32"/>
      <c r="D25" s="32"/>
      <c r="E25" s="32"/>
      <c r="F25" s="32"/>
      <c r="G25" s="32"/>
      <c r="H25" s="32"/>
      <c r="I25" s="32"/>
      <c r="J25" s="32">
        <f>SUM(J10:J24)</f>
        <v>447483.93000000005</v>
      </c>
      <c r="K25" s="32">
        <f t="shared" ref="K25:L25" si="62">SUM(K10:K24)</f>
        <v>223741.96500000003</v>
      </c>
      <c r="L25" s="32">
        <f t="shared" si="62"/>
        <v>86781.958300000013</v>
      </c>
      <c r="M25" s="32">
        <f t="shared" si="14"/>
        <v>38.786625611337598</v>
      </c>
      <c r="N25" s="32">
        <f t="shared" si="15"/>
        <v>19.393312805668799</v>
      </c>
      <c r="O25" s="32">
        <f t="shared" ref="O25:Q25" si="63">SUM(O10:O24)</f>
        <v>121601.1</v>
      </c>
      <c r="P25" s="32">
        <f t="shared" si="63"/>
        <v>60800.55</v>
      </c>
      <c r="Q25" s="32">
        <f t="shared" si="63"/>
        <v>35949.695400000004</v>
      </c>
      <c r="R25" s="32">
        <f t="shared" si="17"/>
        <v>59.127253618593912</v>
      </c>
      <c r="S25" s="32">
        <f t="shared" si="18"/>
        <v>29.563626809296956</v>
      </c>
      <c r="T25" s="32"/>
      <c r="U25" s="32"/>
      <c r="V25" s="32"/>
      <c r="W25" s="32"/>
      <c r="X25" s="32"/>
      <c r="Y25" s="32">
        <f t="shared" ref="Y25:AA25" si="64">SUM(Y10:Y24)</f>
        <v>108094.69999999998</v>
      </c>
      <c r="Z25" s="32">
        <f t="shared" si="64"/>
        <v>54047.349999999984</v>
      </c>
      <c r="AA25" s="32">
        <f t="shared" si="64"/>
        <v>6365.6943999999994</v>
      </c>
      <c r="AB25" s="32">
        <f t="shared" si="23"/>
        <v>11.777995405880217</v>
      </c>
      <c r="AC25" s="32">
        <f t="shared" si="24"/>
        <v>5.8889977029401077</v>
      </c>
      <c r="AD25" s="32"/>
      <c r="AE25" s="32"/>
      <c r="AF25" s="32"/>
      <c r="AG25" s="32"/>
      <c r="AH25" s="32"/>
      <c r="AI25" s="32">
        <f t="shared" ref="AI25:AK25" si="65">SUM(AI10:AI24)</f>
        <v>6627.13</v>
      </c>
      <c r="AJ25" s="32">
        <f t="shared" si="65"/>
        <v>3313.5650000000005</v>
      </c>
      <c r="AK25" s="32">
        <f t="shared" si="65"/>
        <v>1387.4960000000001</v>
      </c>
      <c r="AL25" s="32">
        <f t="shared" si="29"/>
        <v>41.873209066368098</v>
      </c>
      <c r="AM25" s="32">
        <f t="shared" si="30"/>
        <v>20.936604533184049</v>
      </c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>
        <f t="shared" ref="BK25:BM25" si="66">SUM(BK10:BK24)</f>
        <v>163683.1</v>
      </c>
      <c r="BL25" s="32">
        <f t="shared" si="66"/>
        <v>81841.55</v>
      </c>
      <c r="BM25" s="32">
        <f t="shared" si="66"/>
        <v>27814.614199999993</v>
      </c>
      <c r="BN25" s="32">
        <f t="shared" si="40"/>
        <v>33.985932817743539</v>
      </c>
      <c r="BO25" s="32">
        <f t="shared" si="41"/>
        <v>16.992966408871769</v>
      </c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>
        <f t="shared" ref="CN25:CP25" si="67">SUM(CN10:CN24)</f>
        <v>24967.9</v>
      </c>
      <c r="CO25" s="32">
        <f t="shared" si="67"/>
        <v>12483.95</v>
      </c>
      <c r="CP25" s="32">
        <f t="shared" si="67"/>
        <v>3482.8493999999996</v>
      </c>
      <c r="CQ25" s="32">
        <f t="shared" si="50"/>
        <v>27.898617024259142</v>
      </c>
      <c r="CR25" s="32">
        <f t="shared" si="51"/>
        <v>13.949308512129571</v>
      </c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  <c r="DU25" s="23"/>
      <c r="DV25" s="23"/>
      <c r="DW25" s="23"/>
      <c r="DX25" s="23"/>
      <c r="DY25" s="23"/>
      <c r="DZ25" s="23"/>
      <c r="EA25" s="23"/>
      <c r="EB25" s="23"/>
      <c r="EC25" s="23"/>
      <c r="ED25" s="23"/>
    </row>
    <row r="26" spans="1:134" s="20" customFormat="1" ht="18" customHeight="1">
      <c r="A26" s="21">
        <v>16</v>
      </c>
      <c r="B26" s="27" t="s">
        <v>173</v>
      </c>
      <c r="C26" s="23">
        <v>5844.2561999999998</v>
      </c>
      <c r="D26" s="23">
        <v>69773.478799999997</v>
      </c>
      <c r="E26" s="23">
        <f t="shared" si="0"/>
        <v>1210724.4666999998</v>
      </c>
      <c r="F26" s="23">
        <f t="shared" si="0"/>
        <v>407086.33890000003</v>
      </c>
      <c r="G26" s="23">
        <f t="shared" si="0"/>
        <v>245581.02730000002</v>
      </c>
      <c r="H26" s="23">
        <f t="shared" si="11"/>
        <v>60.326521386984325</v>
      </c>
      <c r="I26" s="23">
        <f t="shared" si="12"/>
        <v>20.283808088009135</v>
      </c>
      <c r="J26" s="23">
        <f t="shared" si="1"/>
        <v>265551.14999999997</v>
      </c>
      <c r="K26" s="23">
        <f t="shared" si="13"/>
        <v>132775.57499999998</v>
      </c>
      <c r="L26" s="23">
        <f t="shared" si="1"/>
        <v>67472.504000000015</v>
      </c>
      <c r="M26" s="23">
        <f t="shared" si="14"/>
        <v>50.816954850317927</v>
      </c>
      <c r="N26" s="23">
        <f t="shared" si="15"/>
        <v>25.408477425158964</v>
      </c>
      <c r="O26" s="23">
        <f t="shared" si="2"/>
        <v>113889.5</v>
      </c>
      <c r="P26" s="23">
        <f>+O26*0.5</f>
        <v>56944.75</v>
      </c>
      <c r="Q26" s="23">
        <f t="shared" si="3"/>
        <v>33565.732199999999</v>
      </c>
      <c r="R26" s="23">
        <f t="shared" si="17"/>
        <v>58.944384161841079</v>
      </c>
      <c r="S26" s="23">
        <f t="shared" si="18"/>
        <v>29.472192080920539</v>
      </c>
      <c r="T26" s="23">
        <v>18632.099999999999</v>
      </c>
      <c r="U26" s="23">
        <f t="shared" si="19"/>
        <v>6210.7</v>
      </c>
      <c r="V26" s="23">
        <v>3632.6192000000001</v>
      </c>
      <c r="W26" s="23">
        <f t="shared" si="20"/>
        <v>58.489690373065841</v>
      </c>
      <c r="X26" s="23">
        <f t="shared" si="21"/>
        <v>19.496563457688616</v>
      </c>
      <c r="Y26" s="23">
        <v>14985.6</v>
      </c>
      <c r="Z26" s="23">
        <f t="shared" si="22"/>
        <v>7492.7999999999993</v>
      </c>
      <c r="AA26" s="23">
        <v>1775.1638</v>
      </c>
      <c r="AB26" s="23">
        <f t="shared" si="23"/>
        <v>23.69159459748025</v>
      </c>
      <c r="AC26" s="23">
        <f t="shared" si="24"/>
        <v>11.845797298740123</v>
      </c>
      <c r="AD26" s="23">
        <v>95257.4</v>
      </c>
      <c r="AE26" s="23">
        <f t="shared" si="25"/>
        <v>31752.466666666664</v>
      </c>
      <c r="AF26" s="23">
        <v>29933.113000000001</v>
      </c>
      <c r="AG26" s="23">
        <f t="shared" si="26"/>
        <v>94.270197380990879</v>
      </c>
      <c r="AH26" s="23">
        <f t="shared" si="27"/>
        <v>31.423399126996959</v>
      </c>
      <c r="AI26" s="23">
        <v>6083.5</v>
      </c>
      <c r="AJ26" s="23">
        <f t="shared" si="28"/>
        <v>3041.75</v>
      </c>
      <c r="AK26" s="23">
        <v>1404.941</v>
      </c>
      <c r="AL26" s="23">
        <f t="shared" si="29"/>
        <v>46.188575655461491</v>
      </c>
      <c r="AM26" s="23">
        <f t="shared" si="30"/>
        <v>23.094287827730746</v>
      </c>
      <c r="AN26" s="23">
        <v>7000</v>
      </c>
      <c r="AO26" s="23">
        <f t="shared" si="31"/>
        <v>2333.3333333333335</v>
      </c>
      <c r="AP26" s="23">
        <v>3431.8</v>
      </c>
      <c r="AQ26" s="23">
        <f t="shared" si="32"/>
        <v>147.07714285714286</v>
      </c>
      <c r="AR26" s="23">
        <f t="shared" si="33"/>
        <v>49.025714285714287</v>
      </c>
      <c r="AS26" s="23">
        <v>0</v>
      </c>
      <c r="AT26" s="23">
        <f t="shared" si="34"/>
        <v>0</v>
      </c>
      <c r="AU26" s="23">
        <v>0</v>
      </c>
      <c r="AV26" s="23">
        <v>0</v>
      </c>
      <c r="AW26" s="23">
        <f t="shared" si="35"/>
        <v>0</v>
      </c>
      <c r="AX26" s="23">
        <v>0</v>
      </c>
      <c r="AY26" s="23">
        <v>523875.5</v>
      </c>
      <c r="AZ26" s="23">
        <f t="shared" si="36"/>
        <v>174625.16666666666</v>
      </c>
      <c r="BA26" s="23">
        <v>174625.2</v>
      </c>
      <c r="BB26" s="23">
        <v>7468</v>
      </c>
      <c r="BC26" s="23">
        <f t="shared" si="37"/>
        <v>2489.3333333333335</v>
      </c>
      <c r="BD26" s="23">
        <v>1976.3</v>
      </c>
      <c r="BE26" s="23">
        <v>0</v>
      </c>
      <c r="BF26" s="23">
        <f t="shared" si="38"/>
        <v>0</v>
      </c>
      <c r="BG26" s="23">
        <v>0</v>
      </c>
      <c r="BH26" s="23">
        <v>0</v>
      </c>
      <c r="BI26" s="23">
        <f t="shared" si="39"/>
        <v>0</v>
      </c>
      <c r="BJ26" s="23">
        <v>0</v>
      </c>
      <c r="BK26" s="23">
        <f t="shared" si="4"/>
        <v>32111.399999999998</v>
      </c>
      <c r="BL26" s="23">
        <f t="shared" si="5"/>
        <v>16055.699999999999</v>
      </c>
      <c r="BM26" s="23">
        <f t="shared" si="4"/>
        <v>2767.4279999999999</v>
      </c>
      <c r="BN26" s="23">
        <f t="shared" si="40"/>
        <v>17.236420710401916</v>
      </c>
      <c r="BO26" s="23">
        <f t="shared" si="41"/>
        <v>8.6182103552009579</v>
      </c>
      <c r="BP26" s="23">
        <v>24005.599999999999</v>
      </c>
      <c r="BQ26" s="23">
        <f t="shared" si="42"/>
        <v>8001.8666666666659</v>
      </c>
      <c r="BR26" s="23">
        <v>1353.1</v>
      </c>
      <c r="BS26" s="23">
        <v>3053.1</v>
      </c>
      <c r="BT26" s="23">
        <f t="shared" si="43"/>
        <v>1017.6999999999999</v>
      </c>
      <c r="BU26" s="23">
        <v>417.3</v>
      </c>
      <c r="BV26" s="23">
        <v>2826.7</v>
      </c>
      <c r="BW26" s="23">
        <f t="shared" si="44"/>
        <v>942.23333333333323</v>
      </c>
      <c r="BX26" s="23">
        <v>481.428</v>
      </c>
      <c r="BY26" s="23">
        <v>2226</v>
      </c>
      <c r="BZ26" s="23">
        <f t="shared" si="45"/>
        <v>742</v>
      </c>
      <c r="CA26" s="23">
        <v>515.6</v>
      </c>
      <c r="CB26" s="23">
        <v>0</v>
      </c>
      <c r="CC26" s="23">
        <f t="shared" si="46"/>
        <v>0</v>
      </c>
      <c r="CD26" s="23">
        <v>0</v>
      </c>
      <c r="CE26" s="23">
        <v>8411.2167000000009</v>
      </c>
      <c r="CF26" s="23">
        <f t="shared" si="47"/>
        <v>2803.7389000000003</v>
      </c>
      <c r="CG26" s="23">
        <v>1507.0233000000001</v>
      </c>
      <c r="CH26" s="23">
        <v>0</v>
      </c>
      <c r="CI26" s="23">
        <f t="shared" si="48"/>
        <v>0</v>
      </c>
      <c r="CJ26" s="23">
        <v>0</v>
      </c>
      <c r="CK26" s="23">
        <v>88065.8</v>
      </c>
      <c r="CL26" s="23">
        <f t="shared" si="49"/>
        <v>29355.266666666666</v>
      </c>
      <c r="CM26" s="23">
        <v>20388.391</v>
      </c>
      <c r="CN26" s="23">
        <v>36648.300000000003</v>
      </c>
      <c r="CO26" s="23">
        <f t="shared" si="6"/>
        <v>18324.150000000001</v>
      </c>
      <c r="CP26" s="23">
        <v>9514.491</v>
      </c>
      <c r="CQ26" s="23">
        <f t="shared" si="50"/>
        <v>51.923232455529991</v>
      </c>
      <c r="CR26" s="23">
        <f t="shared" si="51"/>
        <v>25.961616227764996</v>
      </c>
      <c r="CS26" s="23">
        <v>1500</v>
      </c>
      <c r="CT26" s="23">
        <f t="shared" si="52"/>
        <v>500</v>
      </c>
      <c r="CU26" s="23">
        <v>307.048</v>
      </c>
      <c r="CV26" s="23">
        <v>415.35</v>
      </c>
      <c r="CW26" s="23">
        <f t="shared" si="53"/>
        <v>138.45000000000002</v>
      </c>
      <c r="CX26" s="23">
        <v>10</v>
      </c>
      <c r="CY26" s="23">
        <v>0</v>
      </c>
      <c r="CZ26" s="23">
        <f t="shared" si="54"/>
        <v>0</v>
      </c>
      <c r="DA26" s="23">
        <v>0</v>
      </c>
      <c r="DB26" s="23">
        <v>1500</v>
      </c>
      <c r="DC26" s="23">
        <f t="shared" si="55"/>
        <v>500</v>
      </c>
      <c r="DD26" s="23">
        <v>3822</v>
      </c>
      <c r="DE26" s="23">
        <v>0</v>
      </c>
      <c r="DF26" s="23">
        <f t="shared" si="7"/>
        <v>805305.8666999999</v>
      </c>
      <c r="DG26" s="23">
        <f t="shared" si="7"/>
        <v>271946.80556666671</v>
      </c>
      <c r="DH26" s="23">
        <f t="shared" si="8"/>
        <v>245581.02730000002</v>
      </c>
      <c r="DI26" s="23">
        <v>0</v>
      </c>
      <c r="DJ26" s="23">
        <f t="shared" si="56"/>
        <v>0</v>
      </c>
      <c r="DK26" s="23">
        <v>0</v>
      </c>
      <c r="DL26" s="23">
        <v>405418.6</v>
      </c>
      <c r="DM26" s="23">
        <f t="shared" si="57"/>
        <v>135139.53333333333</v>
      </c>
      <c r="DN26" s="23">
        <v>0</v>
      </c>
      <c r="DO26" s="23">
        <v>0</v>
      </c>
      <c r="DP26" s="23">
        <f t="shared" si="58"/>
        <v>0</v>
      </c>
      <c r="DQ26" s="23">
        <v>0</v>
      </c>
      <c r="DR26" s="23">
        <v>0</v>
      </c>
      <c r="DS26" s="23">
        <f t="shared" si="59"/>
        <v>0</v>
      </c>
      <c r="DT26" s="23">
        <v>0</v>
      </c>
      <c r="DU26" s="23">
        <v>0</v>
      </c>
      <c r="DV26" s="23">
        <f t="shared" si="60"/>
        <v>0</v>
      </c>
      <c r="DW26" s="23">
        <v>0</v>
      </c>
      <c r="DX26" s="23">
        <v>150000</v>
      </c>
      <c r="DY26" s="23">
        <f t="shared" si="61"/>
        <v>50000</v>
      </c>
      <c r="DZ26" s="23">
        <v>0</v>
      </c>
      <c r="EA26" s="23">
        <v>0</v>
      </c>
      <c r="EB26" s="23">
        <f t="shared" si="9"/>
        <v>555418.6</v>
      </c>
      <c r="EC26" s="23">
        <f t="shared" si="9"/>
        <v>185139.53333333333</v>
      </c>
      <c r="ED26" s="23">
        <f t="shared" si="10"/>
        <v>0</v>
      </c>
    </row>
    <row r="27" spans="1:134">
      <c r="A27" s="21">
        <v>17</v>
      </c>
      <c r="B27" s="29" t="s">
        <v>174</v>
      </c>
      <c r="C27" s="23">
        <v>3206.8824</v>
      </c>
      <c r="D27" s="23">
        <v>10128.458699999999</v>
      </c>
      <c r="E27" s="23">
        <f t="shared" si="0"/>
        <v>36570.300000000003</v>
      </c>
      <c r="F27" s="23">
        <f t="shared" si="0"/>
        <v>12693.766666666666</v>
      </c>
      <c r="G27" s="23">
        <f t="shared" si="0"/>
        <v>9414.3768</v>
      </c>
      <c r="H27" s="23">
        <f t="shared" si="11"/>
        <v>74.165352548363643</v>
      </c>
      <c r="I27" s="23">
        <f t="shared" si="12"/>
        <v>25.7432309825186</v>
      </c>
      <c r="J27" s="23">
        <f t="shared" si="1"/>
        <v>11637.4</v>
      </c>
      <c r="K27" s="23">
        <f t="shared" si="13"/>
        <v>5818.7</v>
      </c>
      <c r="L27" s="23">
        <f t="shared" si="1"/>
        <v>1103.4768000000001</v>
      </c>
      <c r="M27" s="23">
        <f t="shared" si="14"/>
        <v>18.964318490384453</v>
      </c>
      <c r="N27" s="23">
        <f t="shared" si="15"/>
        <v>9.4821592451922267</v>
      </c>
      <c r="O27" s="23">
        <f t="shared" si="2"/>
        <v>5185.3999999999996</v>
      </c>
      <c r="P27" s="23">
        <f t="shared" ref="P27:P40" si="68">+O27*0.5</f>
        <v>2592.6999999999998</v>
      </c>
      <c r="Q27" s="23">
        <f t="shared" si="3"/>
        <v>627.06100000000004</v>
      </c>
      <c r="R27" s="23">
        <f t="shared" si="17"/>
        <v>24.185636595055353</v>
      </c>
      <c r="S27" s="23">
        <f t="shared" si="18"/>
        <v>12.092818297527677</v>
      </c>
      <c r="T27" s="23">
        <v>115.4</v>
      </c>
      <c r="U27" s="23">
        <f t="shared" si="19"/>
        <v>38.466666666666669</v>
      </c>
      <c r="V27" s="23">
        <v>0.47399999999999998</v>
      </c>
      <c r="W27" s="23">
        <f t="shared" si="20"/>
        <v>1.2322357019064125</v>
      </c>
      <c r="X27" s="23">
        <f t="shared" si="21"/>
        <v>0.41074523396880408</v>
      </c>
      <c r="Y27" s="23">
        <v>2950</v>
      </c>
      <c r="Z27" s="23">
        <f t="shared" si="22"/>
        <v>1475</v>
      </c>
      <c r="AA27" s="23">
        <v>125.3258</v>
      </c>
      <c r="AB27" s="23">
        <f t="shared" si="23"/>
        <v>8.4966644067796615</v>
      </c>
      <c r="AC27" s="23">
        <f t="shared" si="24"/>
        <v>4.2483322033898308</v>
      </c>
      <c r="AD27" s="23">
        <v>5070</v>
      </c>
      <c r="AE27" s="23">
        <f t="shared" si="25"/>
        <v>1690</v>
      </c>
      <c r="AF27" s="23">
        <v>626.58699999999999</v>
      </c>
      <c r="AG27" s="23">
        <f t="shared" si="26"/>
        <v>37.076153846153851</v>
      </c>
      <c r="AH27" s="23">
        <f t="shared" si="27"/>
        <v>12.358717948717949</v>
      </c>
      <c r="AI27" s="23">
        <v>72</v>
      </c>
      <c r="AJ27" s="23">
        <f t="shared" si="28"/>
        <v>36</v>
      </c>
      <c r="AK27" s="23">
        <v>14</v>
      </c>
      <c r="AL27" s="23">
        <f t="shared" si="29"/>
        <v>38.888888888888893</v>
      </c>
      <c r="AM27" s="23">
        <f t="shared" si="30"/>
        <v>19.444444444444446</v>
      </c>
      <c r="AN27" s="23">
        <v>0</v>
      </c>
      <c r="AO27" s="23">
        <f t="shared" si="31"/>
        <v>0</v>
      </c>
      <c r="AP27" s="23">
        <v>0</v>
      </c>
      <c r="AQ27" s="23" t="e">
        <f t="shared" si="32"/>
        <v>#DIV/0!</v>
      </c>
      <c r="AR27" s="23" t="e">
        <f t="shared" si="33"/>
        <v>#DIV/0!</v>
      </c>
      <c r="AS27" s="23">
        <v>0</v>
      </c>
      <c r="AT27" s="23">
        <f t="shared" si="34"/>
        <v>0</v>
      </c>
      <c r="AU27" s="23">
        <v>0</v>
      </c>
      <c r="AV27" s="23">
        <v>0</v>
      </c>
      <c r="AW27" s="23">
        <f t="shared" si="35"/>
        <v>0</v>
      </c>
      <c r="AX27" s="23">
        <v>0</v>
      </c>
      <c r="AY27" s="23">
        <v>24932.9</v>
      </c>
      <c r="AZ27" s="23">
        <f t="shared" si="36"/>
        <v>8310.9666666666672</v>
      </c>
      <c r="BA27" s="23">
        <v>8310.9</v>
      </c>
      <c r="BB27" s="23">
        <v>0</v>
      </c>
      <c r="BC27" s="23">
        <f t="shared" si="37"/>
        <v>0</v>
      </c>
      <c r="BD27" s="23">
        <v>0</v>
      </c>
      <c r="BE27" s="23">
        <v>0</v>
      </c>
      <c r="BF27" s="23">
        <f t="shared" si="38"/>
        <v>0</v>
      </c>
      <c r="BG27" s="23">
        <v>0</v>
      </c>
      <c r="BH27" s="23">
        <v>0</v>
      </c>
      <c r="BI27" s="23">
        <f t="shared" si="39"/>
        <v>0</v>
      </c>
      <c r="BJ27" s="23">
        <v>0</v>
      </c>
      <c r="BK27" s="23">
        <f t="shared" si="4"/>
        <v>2470</v>
      </c>
      <c r="BL27" s="23">
        <f t="shared" si="5"/>
        <v>1235</v>
      </c>
      <c r="BM27" s="23">
        <f t="shared" si="4"/>
        <v>276.67</v>
      </c>
      <c r="BN27" s="23">
        <f t="shared" si="40"/>
        <v>22.402429149797573</v>
      </c>
      <c r="BO27" s="23">
        <f t="shared" si="41"/>
        <v>11.201214574898787</v>
      </c>
      <c r="BP27" s="23">
        <v>800</v>
      </c>
      <c r="BQ27" s="23">
        <f t="shared" si="42"/>
        <v>266.66666666666669</v>
      </c>
      <c r="BR27" s="23">
        <v>257.67</v>
      </c>
      <c r="BS27" s="23">
        <v>1670</v>
      </c>
      <c r="BT27" s="23">
        <f t="shared" si="43"/>
        <v>556.66666666666663</v>
      </c>
      <c r="BU27" s="23">
        <v>19</v>
      </c>
      <c r="BV27" s="23">
        <v>0</v>
      </c>
      <c r="BW27" s="23">
        <f t="shared" si="44"/>
        <v>0</v>
      </c>
      <c r="BX27" s="23">
        <v>0</v>
      </c>
      <c r="BY27" s="23">
        <v>0</v>
      </c>
      <c r="BZ27" s="23">
        <f t="shared" si="45"/>
        <v>0</v>
      </c>
      <c r="CA27" s="23">
        <v>0</v>
      </c>
      <c r="CB27" s="23">
        <v>0</v>
      </c>
      <c r="CC27" s="23">
        <f t="shared" si="46"/>
        <v>0</v>
      </c>
      <c r="CD27" s="23">
        <v>0</v>
      </c>
      <c r="CE27" s="23">
        <v>0</v>
      </c>
      <c r="CF27" s="23">
        <f t="shared" si="47"/>
        <v>0</v>
      </c>
      <c r="CG27" s="23">
        <v>0</v>
      </c>
      <c r="CH27" s="23">
        <v>0</v>
      </c>
      <c r="CI27" s="23">
        <f t="shared" si="48"/>
        <v>0</v>
      </c>
      <c r="CJ27" s="23">
        <v>0</v>
      </c>
      <c r="CK27" s="23">
        <v>960</v>
      </c>
      <c r="CL27" s="23">
        <f t="shared" si="49"/>
        <v>320</v>
      </c>
      <c r="CM27" s="23">
        <v>60.42</v>
      </c>
      <c r="CN27" s="23">
        <v>960</v>
      </c>
      <c r="CO27" s="23">
        <f t="shared" si="6"/>
        <v>480</v>
      </c>
      <c r="CP27" s="23">
        <v>60.42</v>
      </c>
      <c r="CQ27" s="23">
        <f t="shared" si="50"/>
        <v>12.587500000000002</v>
      </c>
      <c r="CR27" s="23">
        <f t="shared" si="51"/>
        <v>6.2937500000000011</v>
      </c>
      <c r="CS27" s="23">
        <v>0</v>
      </c>
      <c r="CT27" s="23">
        <f t="shared" si="52"/>
        <v>0</v>
      </c>
      <c r="CU27" s="23">
        <v>0</v>
      </c>
      <c r="CV27" s="23">
        <v>0</v>
      </c>
      <c r="CW27" s="23">
        <f t="shared" si="53"/>
        <v>0</v>
      </c>
      <c r="CX27" s="23">
        <v>0</v>
      </c>
      <c r="CY27" s="23">
        <v>0</v>
      </c>
      <c r="CZ27" s="23">
        <f t="shared" si="54"/>
        <v>0</v>
      </c>
      <c r="DA27" s="23">
        <v>0</v>
      </c>
      <c r="DB27" s="23">
        <v>0</v>
      </c>
      <c r="DC27" s="23">
        <f t="shared" si="55"/>
        <v>0</v>
      </c>
      <c r="DD27" s="23">
        <v>0</v>
      </c>
      <c r="DE27" s="23">
        <v>0</v>
      </c>
      <c r="DF27" s="23">
        <f t="shared" si="7"/>
        <v>36570.300000000003</v>
      </c>
      <c r="DG27" s="23">
        <f t="shared" si="7"/>
        <v>12693.766666666666</v>
      </c>
      <c r="DH27" s="23">
        <f t="shared" si="8"/>
        <v>9414.3768</v>
      </c>
      <c r="DI27" s="23">
        <v>0</v>
      </c>
      <c r="DJ27" s="23">
        <f t="shared" si="56"/>
        <v>0</v>
      </c>
      <c r="DK27" s="23">
        <v>0</v>
      </c>
      <c r="DL27" s="23">
        <v>0</v>
      </c>
      <c r="DM27" s="23">
        <f t="shared" si="57"/>
        <v>0</v>
      </c>
      <c r="DN27" s="23">
        <v>0</v>
      </c>
      <c r="DO27" s="23">
        <v>0</v>
      </c>
      <c r="DP27" s="23">
        <f t="shared" si="58"/>
        <v>0</v>
      </c>
      <c r="DQ27" s="23">
        <v>0</v>
      </c>
      <c r="DR27" s="23">
        <v>0</v>
      </c>
      <c r="DS27" s="23">
        <f t="shared" si="59"/>
        <v>0</v>
      </c>
      <c r="DT27" s="23">
        <v>0</v>
      </c>
      <c r="DU27" s="23">
        <v>0</v>
      </c>
      <c r="DV27" s="23">
        <f t="shared" si="60"/>
        <v>0</v>
      </c>
      <c r="DW27" s="23">
        <v>0</v>
      </c>
      <c r="DX27" s="23">
        <v>0</v>
      </c>
      <c r="DY27" s="23">
        <f t="shared" si="61"/>
        <v>0</v>
      </c>
      <c r="DZ27" s="23">
        <v>0</v>
      </c>
      <c r="EA27" s="23">
        <v>0</v>
      </c>
      <c r="EB27" s="23">
        <f t="shared" si="9"/>
        <v>0</v>
      </c>
      <c r="EC27" s="23">
        <f t="shared" si="9"/>
        <v>0</v>
      </c>
      <c r="ED27" s="23">
        <f t="shared" si="10"/>
        <v>0</v>
      </c>
    </row>
    <row r="28" spans="1:134">
      <c r="A28" s="21">
        <v>18</v>
      </c>
      <c r="B28" s="27" t="s">
        <v>175</v>
      </c>
      <c r="C28" s="23">
        <v>2183.5880000000002</v>
      </c>
      <c r="D28" s="23">
        <v>997.41780000000006</v>
      </c>
      <c r="E28" s="23">
        <f t="shared" si="0"/>
        <v>20954.900000000001</v>
      </c>
      <c r="F28" s="23">
        <f t="shared" si="0"/>
        <v>7315.8666666666659</v>
      </c>
      <c r="G28" s="23">
        <f t="shared" si="0"/>
        <v>5291.8969999999999</v>
      </c>
      <c r="H28" s="23">
        <f t="shared" si="11"/>
        <v>72.33451949188067</v>
      </c>
      <c r="I28" s="23">
        <f t="shared" si="12"/>
        <v>25.253744947482449</v>
      </c>
      <c r="J28" s="23">
        <f t="shared" si="1"/>
        <v>8063.1</v>
      </c>
      <c r="K28" s="23">
        <f t="shared" si="13"/>
        <v>4031.55</v>
      </c>
      <c r="L28" s="23">
        <f t="shared" si="1"/>
        <v>994.49700000000007</v>
      </c>
      <c r="M28" s="23">
        <f t="shared" si="14"/>
        <v>24.667857275737621</v>
      </c>
      <c r="N28" s="23">
        <f t="shared" si="15"/>
        <v>12.33392863786881</v>
      </c>
      <c r="O28" s="23">
        <f t="shared" si="2"/>
        <v>2292.2000000000003</v>
      </c>
      <c r="P28" s="23">
        <f t="shared" si="68"/>
        <v>1146.1000000000001</v>
      </c>
      <c r="Q28" s="23">
        <f t="shared" si="3"/>
        <v>282.35700000000003</v>
      </c>
      <c r="R28" s="23">
        <f t="shared" si="17"/>
        <v>24.636331908210451</v>
      </c>
      <c r="S28" s="23">
        <f t="shared" si="18"/>
        <v>12.318165954105226</v>
      </c>
      <c r="T28" s="23">
        <v>18.3</v>
      </c>
      <c r="U28" s="23">
        <f t="shared" si="19"/>
        <v>6.1000000000000005</v>
      </c>
      <c r="V28" s="23">
        <v>0.54800000000000004</v>
      </c>
      <c r="W28" s="23">
        <f t="shared" si="20"/>
        <v>8.9836065573770494</v>
      </c>
      <c r="X28" s="23">
        <f t="shared" si="21"/>
        <v>2.9945355191256833</v>
      </c>
      <c r="Y28" s="23">
        <v>1961.4</v>
      </c>
      <c r="Z28" s="23">
        <f t="shared" si="22"/>
        <v>980.7</v>
      </c>
      <c r="AA28" s="23">
        <v>333.14</v>
      </c>
      <c r="AB28" s="23">
        <f t="shared" si="23"/>
        <v>33.969613541348018</v>
      </c>
      <c r="AC28" s="23">
        <f t="shared" si="24"/>
        <v>16.984806770674009</v>
      </c>
      <c r="AD28" s="23">
        <v>2273.9</v>
      </c>
      <c r="AE28" s="23">
        <f t="shared" si="25"/>
        <v>757.9666666666667</v>
      </c>
      <c r="AF28" s="23">
        <v>281.80900000000003</v>
      </c>
      <c r="AG28" s="23">
        <f t="shared" si="26"/>
        <v>37.179603324684464</v>
      </c>
      <c r="AH28" s="23">
        <f t="shared" si="27"/>
        <v>12.393201108228155</v>
      </c>
      <c r="AI28" s="23">
        <v>24</v>
      </c>
      <c r="AJ28" s="23">
        <f t="shared" si="28"/>
        <v>12</v>
      </c>
      <c r="AK28" s="23">
        <v>0</v>
      </c>
      <c r="AL28" s="23">
        <f t="shared" si="29"/>
        <v>0</v>
      </c>
      <c r="AM28" s="23">
        <f t="shared" si="30"/>
        <v>0</v>
      </c>
      <c r="AN28" s="23">
        <v>0</v>
      </c>
      <c r="AO28" s="23">
        <f t="shared" si="31"/>
        <v>0</v>
      </c>
      <c r="AP28" s="23">
        <v>0</v>
      </c>
      <c r="AQ28" s="23" t="e">
        <f t="shared" si="32"/>
        <v>#DIV/0!</v>
      </c>
      <c r="AR28" s="23" t="e">
        <f t="shared" si="33"/>
        <v>#DIV/0!</v>
      </c>
      <c r="AS28" s="23">
        <v>0</v>
      </c>
      <c r="AT28" s="23">
        <f t="shared" si="34"/>
        <v>0</v>
      </c>
      <c r="AU28" s="23">
        <v>0</v>
      </c>
      <c r="AV28" s="23">
        <v>0</v>
      </c>
      <c r="AW28" s="23">
        <f t="shared" si="35"/>
        <v>0</v>
      </c>
      <c r="AX28" s="23">
        <v>0</v>
      </c>
      <c r="AY28" s="23">
        <v>12891.8</v>
      </c>
      <c r="AZ28" s="23">
        <f t="shared" si="36"/>
        <v>4297.2666666666664</v>
      </c>
      <c r="BA28" s="23">
        <v>4297.3999999999996</v>
      </c>
      <c r="BB28" s="23">
        <v>0</v>
      </c>
      <c r="BC28" s="23">
        <f t="shared" si="37"/>
        <v>0</v>
      </c>
      <c r="BD28" s="23">
        <v>0</v>
      </c>
      <c r="BE28" s="23">
        <v>0</v>
      </c>
      <c r="BF28" s="23">
        <f t="shared" si="38"/>
        <v>0</v>
      </c>
      <c r="BG28" s="23">
        <v>0</v>
      </c>
      <c r="BH28" s="23">
        <v>0</v>
      </c>
      <c r="BI28" s="23">
        <f t="shared" si="39"/>
        <v>0</v>
      </c>
      <c r="BJ28" s="23">
        <v>0</v>
      </c>
      <c r="BK28" s="23">
        <f t="shared" si="4"/>
        <v>2413.3000000000002</v>
      </c>
      <c r="BL28" s="23">
        <f t="shared" si="5"/>
        <v>1206.6500000000001</v>
      </c>
      <c r="BM28" s="23">
        <f t="shared" si="4"/>
        <v>269</v>
      </c>
      <c r="BN28" s="23">
        <f t="shared" si="40"/>
        <v>22.293125595657397</v>
      </c>
      <c r="BO28" s="23">
        <f t="shared" si="41"/>
        <v>11.146562797828699</v>
      </c>
      <c r="BP28" s="23">
        <v>2113.3000000000002</v>
      </c>
      <c r="BQ28" s="23">
        <f t="shared" si="42"/>
        <v>704.43333333333339</v>
      </c>
      <c r="BR28" s="23">
        <v>269</v>
      </c>
      <c r="BS28" s="23">
        <v>300</v>
      </c>
      <c r="BT28" s="23">
        <f t="shared" si="43"/>
        <v>100</v>
      </c>
      <c r="BU28" s="23">
        <v>0</v>
      </c>
      <c r="BV28" s="23">
        <v>0</v>
      </c>
      <c r="BW28" s="23">
        <f t="shared" si="44"/>
        <v>0</v>
      </c>
      <c r="BX28" s="23">
        <v>0</v>
      </c>
      <c r="BY28" s="23">
        <v>0</v>
      </c>
      <c r="BZ28" s="23">
        <f t="shared" si="45"/>
        <v>0</v>
      </c>
      <c r="CA28" s="23">
        <v>0</v>
      </c>
      <c r="CB28" s="23">
        <v>0</v>
      </c>
      <c r="CC28" s="23">
        <f t="shared" si="46"/>
        <v>0</v>
      </c>
      <c r="CD28" s="23">
        <v>0</v>
      </c>
      <c r="CE28" s="23">
        <v>0</v>
      </c>
      <c r="CF28" s="23">
        <f t="shared" si="47"/>
        <v>0</v>
      </c>
      <c r="CG28" s="23">
        <v>0</v>
      </c>
      <c r="CH28" s="23">
        <v>0</v>
      </c>
      <c r="CI28" s="23">
        <f t="shared" si="48"/>
        <v>0</v>
      </c>
      <c r="CJ28" s="23">
        <v>0</v>
      </c>
      <c r="CK28" s="23">
        <v>1372.2</v>
      </c>
      <c r="CL28" s="23">
        <f t="shared" si="49"/>
        <v>457.40000000000003</v>
      </c>
      <c r="CM28" s="23">
        <v>110</v>
      </c>
      <c r="CN28" s="23">
        <v>1372.2</v>
      </c>
      <c r="CO28" s="23">
        <f t="shared" si="6"/>
        <v>686.1</v>
      </c>
      <c r="CP28" s="23">
        <v>110</v>
      </c>
      <c r="CQ28" s="23">
        <f t="shared" si="50"/>
        <v>16.032648301996794</v>
      </c>
      <c r="CR28" s="23">
        <f t="shared" si="51"/>
        <v>8.0163241509983969</v>
      </c>
      <c r="CS28" s="23">
        <v>0</v>
      </c>
      <c r="CT28" s="23">
        <f t="shared" si="52"/>
        <v>0</v>
      </c>
      <c r="CU28" s="23">
        <v>0</v>
      </c>
      <c r="CV28" s="23">
        <v>0</v>
      </c>
      <c r="CW28" s="23">
        <f t="shared" si="53"/>
        <v>0</v>
      </c>
      <c r="CX28" s="23">
        <v>0</v>
      </c>
      <c r="CY28" s="23">
        <v>0</v>
      </c>
      <c r="CZ28" s="23">
        <f t="shared" si="54"/>
        <v>0</v>
      </c>
      <c r="DA28" s="23">
        <v>0</v>
      </c>
      <c r="DB28" s="23">
        <v>0</v>
      </c>
      <c r="DC28" s="23">
        <f t="shared" si="55"/>
        <v>0</v>
      </c>
      <c r="DD28" s="23">
        <v>0</v>
      </c>
      <c r="DE28" s="23">
        <v>0</v>
      </c>
      <c r="DF28" s="23">
        <f t="shared" si="7"/>
        <v>20954.900000000001</v>
      </c>
      <c r="DG28" s="23">
        <f t="shared" si="7"/>
        <v>7315.8666666666659</v>
      </c>
      <c r="DH28" s="23">
        <f t="shared" si="8"/>
        <v>5291.8969999999999</v>
      </c>
      <c r="DI28" s="23">
        <v>0</v>
      </c>
      <c r="DJ28" s="23">
        <f t="shared" si="56"/>
        <v>0</v>
      </c>
      <c r="DK28" s="23">
        <v>0</v>
      </c>
      <c r="DL28" s="23">
        <v>0</v>
      </c>
      <c r="DM28" s="23">
        <f t="shared" si="57"/>
        <v>0</v>
      </c>
      <c r="DN28" s="23">
        <v>0</v>
      </c>
      <c r="DO28" s="23">
        <v>0</v>
      </c>
      <c r="DP28" s="23">
        <f t="shared" si="58"/>
        <v>0</v>
      </c>
      <c r="DQ28" s="23">
        <v>0</v>
      </c>
      <c r="DR28" s="23">
        <v>0</v>
      </c>
      <c r="DS28" s="23">
        <f t="shared" si="59"/>
        <v>0</v>
      </c>
      <c r="DT28" s="23">
        <v>0</v>
      </c>
      <c r="DU28" s="23">
        <v>0</v>
      </c>
      <c r="DV28" s="23">
        <f t="shared" si="60"/>
        <v>0</v>
      </c>
      <c r="DW28" s="23">
        <v>0</v>
      </c>
      <c r="DX28" s="23">
        <v>800</v>
      </c>
      <c r="DY28" s="23">
        <f t="shared" si="61"/>
        <v>266.66666666666669</v>
      </c>
      <c r="DZ28" s="23">
        <v>0</v>
      </c>
      <c r="EA28" s="23">
        <v>0</v>
      </c>
      <c r="EB28" s="23">
        <f t="shared" si="9"/>
        <v>800</v>
      </c>
      <c r="EC28" s="23">
        <f t="shared" si="9"/>
        <v>266.66666666666669</v>
      </c>
      <c r="ED28" s="23">
        <f t="shared" si="10"/>
        <v>0</v>
      </c>
    </row>
    <row r="29" spans="1:134">
      <c r="A29" s="21">
        <v>19</v>
      </c>
      <c r="B29" s="29" t="s">
        <v>176</v>
      </c>
      <c r="C29" s="23">
        <v>2171.0569999999998</v>
      </c>
      <c r="D29" s="23">
        <v>5934.7781000000004</v>
      </c>
      <c r="E29" s="23">
        <f t="shared" si="0"/>
        <v>26127.200000000001</v>
      </c>
      <c r="F29" s="23">
        <f t="shared" si="0"/>
        <v>9092.2333333333354</v>
      </c>
      <c r="G29" s="23">
        <f t="shared" si="0"/>
        <v>7842.3471999999992</v>
      </c>
      <c r="H29" s="23">
        <f t="shared" si="11"/>
        <v>86.253254975858482</v>
      </c>
      <c r="I29" s="23">
        <f t="shared" si="12"/>
        <v>30.016026210233012</v>
      </c>
      <c r="J29" s="23">
        <f t="shared" si="1"/>
        <v>6547.8</v>
      </c>
      <c r="K29" s="23">
        <f t="shared" si="13"/>
        <v>3273.9</v>
      </c>
      <c r="L29" s="23">
        <f t="shared" si="1"/>
        <v>1315.8472000000002</v>
      </c>
      <c r="M29" s="23">
        <f t="shared" si="14"/>
        <v>40.192040074528848</v>
      </c>
      <c r="N29" s="23">
        <f t="shared" si="15"/>
        <v>20.096020037264424</v>
      </c>
      <c r="O29" s="23">
        <f t="shared" si="2"/>
        <v>3182.8</v>
      </c>
      <c r="P29" s="23">
        <f t="shared" si="68"/>
        <v>1591.4</v>
      </c>
      <c r="Q29" s="23">
        <f t="shared" si="3"/>
        <v>873.32600000000002</v>
      </c>
      <c r="R29" s="23">
        <f t="shared" si="17"/>
        <v>54.877843408319713</v>
      </c>
      <c r="S29" s="23">
        <f t="shared" si="18"/>
        <v>27.438921704159856</v>
      </c>
      <c r="T29" s="23">
        <v>234</v>
      </c>
      <c r="U29" s="23">
        <f t="shared" si="19"/>
        <v>78</v>
      </c>
      <c r="V29" s="23">
        <v>73.935000000000002</v>
      </c>
      <c r="W29" s="23">
        <f t="shared" si="20"/>
        <v>94.788461538461547</v>
      </c>
      <c r="X29" s="23">
        <f t="shared" si="21"/>
        <v>31.596153846153847</v>
      </c>
      <c r="Y29" s="23">
        <v>2148</v>
      </c>
      <c r="Z29" s="23">
        <f t="shared" si="22"/>
        <v>1074</v>
      </c>
      <c r="AA29" s="23">
        <v>182.03720000000001</v>
      </c>
      <c r="AB29" s="23">
        <f t="shared" si="23"/>
        <v>16.949459962756052</v>
      </c>
      <c r="AC29" s="23">
        <f t="shared" si="24"/>
        <v>8.4747299813780259</v>
      </c>
      <c r="AD29" s="23">
        <v>2948.8</v>
      </c>
      <c r="AE29" s="23">
        <f t="shared" si="25"/>
        <v>982.93333333333339</v>
      </c>
      <c r="AF29" s="23">
        <v>799.39099999999996</v>
      </c>
      <c r="AG29" s="23">
        <f t="shared" si="26"/>
        <v>81.327082202930001</v>
      </c>
      <c r="AH29" s="23">
        <f t="shared" si="27"/>
        <v>27.109027400976665</v>
      </c>
      <c r="AI29" s="23">
        <v>151</v>
      </c>
      <c r="AJ29" s="23">
        <f t="shared" si="28"/>
        <v>75.5</v>
      </c>
      <c r="AK29" s="23">
        <v>0</v>
      </c>
      <c r="AL29" s="23">
        <f t="shared" si="29"/>
        <v>0</v>
      </c>
      <c r="AM29" s="23">
        <f t="shared" si="30"/>
        <v>0</v>
      </c>
      <c r="AN29" s="23">
        <v>0</v>
      </c>
      <c r="AO29" s="23">
        <f t="shared" si="31"/>
        <v>0</v>
      </c>
      <c r="AP29" s="23">
        <v>0</v>
      </c>
      <c r="AQ29" s="23" t="e">
        <f t="shared" si="32"/>
        <v>#DIV/0!</v>
      </c>
      <c r="AR29" s="23" t="e">
        <f t="shared" si="33"/>
        <v>#DIV/0!</v>
      </c>
      <c r="AS29" s="23">
        <v>0</v>
      </c>
      <c r="AT29" s="23">
        <f t="shared" si="34"/>
        <v>0</v>
      </c>
      <c r="AU29" s="23">
        <v>0</v>
      </c>
      <c r="AV29" s="23">
        <v>0</v>
      </c>
      <c r="AW29" s="23">
        <f t="shared" si="35"/>
        <v>0</v>
      </c>
      <c r="AX29" s="23">
        <v>0</v>
      </c>
      <c r="AY29" s="23">
        <v>19579.400000000001</v>
      </c>
      <c r="AZ29" s="23">
        <f t="shared" si="36"/>
        <v>6526.4666666666672</v>
      </c>
      <c r="BA29" s="23">
        <v>6526.5</v>
      </c>
      <c r="BB29" s="23">
        <v>0</v>
      </c>
      <c r="BC29" s="23">
        <f t="shared" si="37"/>
        <v>0</v>
      </c>
      <c r="BD29" s="23">
        <v>0</v>
      </c>
      <c r="BE29" s="23">
        <v>0</v>
      </c>
      <c r="BF29" s="23">
        <f t="shared" si="38"/>
        <v>0</v>
      </c>
      <c r="BG29" s="23">
        <v>0</v>
      </c>
      <c r="BH29" s="23">
        <v>0</v>
      </c>
      <c r="BI29" s="23">
        <f t="shared" si="39"/>
        <v>0</v>
      </c>
      <c r="BJ29" s="23">
        <v>0</v>
      </c>
      <c r="BK29" s="23">
        <f t="shared" si="4"/>
        <v>225</v>
      </c>
      <c r="BL29" s="23">
        <f t="shared" si="5"/>
        <v>112.5</v>
      </c>
      <c r="BM29" s="23">
        <f t="shared" si="4"/>
        <v>32.475999999999999</v>
      </c>
      <c r="BN29" s="23">
        <f t="shared" si="40"/>
        <v>28.867555555555558</v>
      </c>
      <c r="BO29" s="23">
        <f t="shared" si="41"/>
        <v>14.433777777777779</v>
      </c>
      <c r="BP29" s="23">
        <v>103.7</v>
      </c>
      <c r="BQ29" s="23">
        <f t="shared" si="42"/>
        <v>34.56666666666667</v>
      </c>
      <c r="BR29" s="23">
        <v>0</v>
      </c>
      <c r="BS29" s="23">
        <v>121.3</v>
      </c>
      <c r="BT29" s="23">
        <f t="shared" si="43"/>
        <v>40.43333333333333</v>
      </c>
      <c r="BU29" s="23">
        <v>2.476</v>
      </c>
      <c r="BV29" s="23">
        <v>0</v>
      </c>
      <c r="BW29" s="23">
        <f t="shared" si="44"/>
        <v>0</v>
      </c>
      <c r="BX29" s="23">
        <v>0</v>
      </c>
      <c r="BY29" s="23">
        <v>0</v>
      </c>
      <c r="BZ29" s="23">
        <f t="shared" si="45"/>
        <v>0</v>
      </c>
      <c r="CA29" s="23">
        <v>30</v>
      </c>
      <c r="CB29" s="23">
        <v>0</v>
      </c>
      <c r="CC29" s="23">
        <f t="shared" si="46"/>
        <v>0</v>
      </c>
      <c r="CD29" s="23">
        <v>0</v>
      </c>
      <c r="CE29" s="23">
        <v>0</v>
      </c>
      <c r="CF29" s="23">
        <f t="shared" si="47"/>
        <v>0</v>
      </c>
      <c r="CG29" s="23">
        <v>0</v>
      </c>
      <c r="CH29" s="23">
        <v>0</v>
      </c>
      <c r="CI29" s="23">
        <f t="shared" si="48"/>
        <v>0</v>
      </c>
      <c r="CJ29" s="23">
        <v>0</v>
      </c>
      <c r="CK29" s="23">
        <v>841</v>
      </c>
      <c r="CL29" s="23">
        <f t="shared" si="49"/>
        <v>280.33333333333331</v>
      </c>
      <c r="CM29" s="23">
        <v>22.13</v>
      </c>
      <c r="CN29" s="23">
        <v>840</v>
      </c>
      <c r="CO29" s="23">
        <f t="shared" si="6"/>
        <v>420</v>
      </c>
      <c r="CP29" s="23">
        <v>20.13</v>
      </c>
      <c r="CQ29" s="23">
        <f t="shared" si="50"/>
        <v>4.7928571428571427</v>
      </c>
      <c r="CR29" s="23">
        <f t="shared" si="51"/>
        <v>2.3964285714285714</v>
      </c>
      <c r="CS29" s="23">
        <v>0</v>
      </c>
      <c r="CT29" s="23">
        <f t="shared" si="52"/>
        <v>0</v>
      </c>
      <c r="CU29" s="23">
        <v>205.87799999999999</v>
      </c>
      <c r="CV29" s="23">
        <v>0</v>
      </c>
      <c r="CW29" s="23">
        <f t="shared" si="53"/>
        <v>0</v>
      </c>
      <c r="CX29" s="23">
        <v>0</v>
      </c>
      <c r="CY29" s="23">
        <v>0</v>
      </c>
      <c r="CZ29" s="23">
        <f t="shared" si="54"/>
        <v>0</v>
      </c>
      <c r="DA29" s="23">
        <v>0</v>
      </c>
      <c r="DB29" s="23">
        <v>0</v>
      </c>
      <c r="DC29" s="23">
        <f t="shared" si="55"/>
        <v>0</v>
      </c>
      <c r="DD29" s="23">
        <v>0</v>
      </c>
      <c r="DE29" s="23">
        <v>0</v>
      </c>
      <c r="DF29" s="23">
        <f t="shared" si="7"/>
        <v>26127.200000000001</v>
      </c>
      <c r="DG29" s="23">
        <f t="shared" si="7"/>
        <v>9092.2333333333354</v>
      </c>
      <c r="DH29" s="23">
        <f t="shared" si="8"/>
        <v>7842.3471999999992</v>
      </c>
      <c r="DI29" s="23">
        <v>0</v>
      </c>
      <c r="DJ29" s="23">
        <f t="shared" si="56"/>
        <v>0</v>
      </c>
      <c r="DK29" s="23">
        <v>0</v>
      </c>
      <c r="DL29" s="23">
        <v>0</v>
      </c>
      <c r="DM29" s="23">
        <f t="shared" si="57"/>
        <v>0</v>
      </c>
      <c r="DN29" s="23">
        <v>0</v>
      </c>
      <c r="DO29" s="23">
        <v>0</v>
      </c>
      <c r="DP29" s="23">
        <f t="shared" si="58"/>
        <v>0</v>
      </c>
      <c r="DQ29" s="23">
        <v>0</v>
      </c>
      <c r="DR29" s="23">
        <v>0</v>
      </c>
      <c r="DS29" s="23">
        <f t="shared" si="59"/>
        <v>0</v>
      </c>
      <c r="DT29" s="23">
        <v>0</v>
      </c>
      <c r="DU29" s="23">
        <v>0</v>
      </c>
      <c r="DV29" s="23">
        <f t="shared" si="60"/>
        <v>0</v>
      </c>
      <c r="DW29" s="23">
        <v>0</v>
      </c>
      <c r="DX29" s="23">
        <v>0</v>
      </c>
      <c r="DY29" s="23">
        <f t="shared" si="61"/>
        <v>0</v>
      </c>
      <c r="DZ29" s="23">
        <v>0</v>
      </c>
      <c r="EA29" s="23">
        <v>0</v>
      </c>
      <c r="EB29" s="23">
        <f t="shared" si="9"/>
        <v>0</v>
      </c>
      <c r="EC29" s="23">
        <f t="shared" si="9"/>
        <v>0</v>
      </c>
      <c r="ED29" s="23">
        <f t="shared" si="10"/>
        <v>0</v>
      </c>
    </row>
    <row r="30" spans="1:134">
      <c r="A30" s="21">
        <v>20</v>
      </c>
      <c r="B30" s="27" t="s">
        <v>177</v>
      </c>
      <c r="C30" s="23">
        <v>1547.9638</v>
      </c>
      <c r="D30" s="23">
        <v>472.4914</v>
      </c>
      <c r="E30" s="23">
        <f t="shared" si="0"/>
        <v>8373.5</v>
      </c>
      <c r="F30" s="23">
        <f t="shared" si="0"/>
        <v>2926.5</v>
      </c>
      <c r="G30" s="23">
        <f t="shared" si="0"/>
        <v>3050.1316000000002</v>
      </c>
      <c r="H30" s="23">
        <f t="shared" si="11"/>
        <v>104.22455492909619</v>
      </c>
      <c r="I30" s="23">
        <f t="shared" si="12"/>
        <v>36.426005851794351</v>
      </c>
      <c r="J30" s="23">
        <f t="shared" si="1"/>
        <v>3695.7000000000003</v>
      </c>
      <c r="K30" s="23">
        <f t="shared" si="13"/>
        <v>1847.8500000000001</v>
      </c>
      <c r="L30" s="23">
        <f t="shared" si="1"/>
        <v>1490.8316</v>
      </c>
      <c r="M30" s="23">
        <f t="shared" si="14"/>
        <v>80.679254268474168</v>
      </c>
      <c r="N30" s="23">
        <f t="shared" si="15"/>
        <v>40.339627134237084</v>
      </c>
      <c r="O30" s="23">
        <f t="shared" si="2"/>
        <v>1430</v>
      </c>
      <c r="P30" s="23">
        <f t="shared" si="68"/>
        <v>715</v>
      </c>
      <c r="Q30" s="23">
        <f t="shared" si="3"/>
        <v>1025.5540000000001</v>
      </c>
      <c r="R30" s="23">
        <f t="shared" si="17"/>
        <v>143.4341258741259</v>
      </c>
      <c r="S30" s="23">
        <f t="shared" si="18"/>
        <v>71.717062937062948</v>
      </c>
      <c r="T30" s="23">
        <v>30</v>
      </c>
      <c r="U30" s="23">
        <f t="shared" si="19"/>
        <v>10</v>
      </c>
      <c r="V30" s="23">
        <v>690.73599999999999</v>
      </c>
      <c r="W30" s="23">
        <f t="shared" si="20"/>
        <v>6907.36</v>
      </c>
      <c r="X30" s="23">
        <f t="shared" si="21"/>
        <v>2302.4533333333334</v>
      </c>
      <c r="Y30" s="23">
        <v>800</v>
      </c>
      <c r="Z30" s="23">
        <f t="shared" si="22"/>
        <v>400</v>
      </c>
      <c r="AA30" s="23">
        <v>135.63159999999999</v>
      </c>
      <c r="AB30" s="23">
        <f t="shared" si="23"/>
        <v>33.907899999999998</v>
      </c>
      <c r="AC30" s="23">
        <f t="shared" si="24"/>
        <v>16.953949999999999</v>
      </c>
      <c r="AD30" s="23">
        <v>1400</v>
      </c>
      <c r="AE30" s="23">
        <f t="shared" si="25"/>
        <v>466.66666666666669</v>
      </c>
      <c r="AF30" s="23">
        <v>334.81799999999998</v>
      </c>
      <c r="AG30" s="23">
        <f t="shared" si="26"/>
        <v>71.746714285714276</v>
      </c>
      <c r="AH30" s="23">
        <f t="shared" si="27"/>
        <v>23.915571428571429</v>
      </c>
      <c r="AI30" s="23">
        <v>12</v>
      </c>
      <c r="AJ30" s="23">
        <f t="shared" si="28"/>
        <v>6</v>
      </c>
      <c r="AK30" s="23">
        <v>0</v>
      </c>
      <c r="AL30" s="23">
        <f t="shared" si="29"/>
        <v>0</v>
      </c>
      <c r="AM30" s="23">
        <f t="shared" si="30"/>
        <v>0</v>
      </c>
      <c r="AN30" s="23">
        <v>0</v>
      </c>
      <c r="AO30" s="23">
        <f t="shared" si="31"/>
        <v>0</v>
      </c>
      <c r="AP30" s="23">
        <v>0</v>
      </c>
      <c r="AQ30" s="23" t="e">
        <f t="shared" si="32"/>
        <v>#DIV/0!</v>
      </c>
      <c r="AR30" s="23" t="e">
        <f t="shared" si="33"/>
        <v>#DIV/0!</v>
      </c>
      <c r="AS30" s="23">
        <v>0</v>
      </c>
      <c r="AT30" s="23">
        <f t="shared" si="34"/>
        <v>0</v>
      </c>
      <c r="AU30" s="23">
        <v>0</v>
      </c>
      <c r="AV30" s="23">
        <v>0</v>
      </c>
      <c r="AW30" s="23">
        <f t="shared" si="35"/>
        <v>0</v>
      </c>
      <c r="AX30" s="23">
        <v>0</v>
      </c>
      <c r="AY30" s="23">
        <v>4677.8</v>
      </c>
      <c r="AZ30" s="23">
        <f t="shared" si="36"/>
        <v>1559.2666666666667</v>
      </c>
      <c r="BA30" s="23">
        <v>1559.3</v>
      </c>
      <c r="BB30" s="23">
        <v>0</v>
      </c>
      <c r="BC30" s="23">
        <f t="shared" si="37"/>
        <v>0</v>
      </c>
      <c r="BD30" s="23">
        <v>0</v>
      </c>
      <c r="BE30" s="23">
        <v>0</v>
      </c>
      <c r="BF30" s="23">
        <f t="shared" si="38"/>
        <v>0</v>
      </c>
      <c r="BG30" s="23">
        <v>0</v>
      </c>
      <c r="BH30" s="23">
        <v>0</v>
      </c>
      <c r="BI30" s="23">
        <f t="shared" si="39"/>
        <v>0</v>
      </c>
      <c r="BJ30" s="23">
        <v>0</v>
      </c>
      <c r="BK30" s="23">
        <f t="shared" si="4"/>
        <v>764.4</v>
      </c>
      <c r="BL30" s="23">
        <f t="shared" si="5"/>
        <v>382.2</v>
      </c>
      <c r="BM30" s="23">
        <f t="shared" si="4"/>
        <v>21.802</v>
      </c>
      <c r="BN30" s="23">
        <f t="shared" si="40"/>
        <v>5.7043432757718469</v>
      </c>
      <c r="BO30" s="23">
        <f t="shared" si="41"/>
        <v>2.8521716378859234</v>
      </c>
      <c r="BP30" s="23">
        <v>600</v>
      </c>
      <c r="BQ30" s="23">
        <f t="shared" si="42"/>
        <v>200</v>
      </c>
      <c r="BR30" s="23">
        <v>0</v>
      </c>
      <c r="BS30" s="23">
        <v>150</v>
      </c>
      <c r="BT30" s="23">
        <f t="shared" si="43"/>
        <v>50</v>
      </c>
      <c r="BU30" s="23">
        <v>19.402000000000001</v>
      </c>
      <c r="BV30" s="23">
        <v>0</v>
      </c>
      <c r="BW30" s="23">
        <f t="shared" si="44"/>
        <v>0</v>
      </c>
      <c r="BX30" s="23">
        <v>0</v>
      </c>
      <c r="BY30" s="23">
        <v>14.4</v>
      </c>
      <c r="BZ30" s="23">
        <f t="shared" si="45"/>
        <v>4.8</v>
      </c>
      <c r="CA30" s="23">
        <v>2.4</v>
      </c>
      <c r="CB30" s="23">
        <v>0</v>
      </c>
      <c r="CC30" s="23">
        <f t="shared" si="46"/>
        <v>0</v>
      </c>
      <c r="CD30" s="23">
        <v>0</v>
      </c>
      <c r="CE30" s="23">
        <v>0</v>
      </c>
      <c r="CF30" s="23">
        <f t="shared" si="47"/>
        <v>0</v>
      </c>
      <c r="CG30" s="23">
        <v>0</v>
      </c>
      <c r="CH30" s="23">
        <v>0</v>
      </c>
      <c r="CI30" s="23">
        <f t="shared" si="48"/>
        <v>0</v>
      </c>
      <c r="CJ30" s="23">
        <v>0</v>
      </c>
      <c r="CK30" s="23">
        <v>304.8</v>
      </c>
      <c r="CL30" s="23">
        <f t="shared" si="49"/>
        <v>101.60000000000001</v>
      </c>
      <c r="CM30" s="23">
        <v>3.6</v>
      </c>
      <c r="CN30" s="23">
        <v>304.8</v>
      </c>
      <c r="CO30" s="23">
        <f t="shared" si="6"/>
        <v>152.4</v>
      </c>
      <c r="CP30" s="23">
        <v>3.6</v>
      </c>
      <c r="CQ30" s="23">
        <f t="shared" si="50"/>
        <v>2.3622047244094486</v>
      </c>
      <c r="CR30" s="23">
        <f t="shared" si="51"/>
        <v>1.1811023622047243</v>
      </c>
      <c r="CS30" s="23">
        <v>0</v>
      </c>
      <c r="CT30" s="23">
        <f t="shared" si="52"/>
        <v>0</v>
      </c>
      <c r="CU30" s="23">
        <v>39.744</v>
      </c>
      <c r="CV30" s="23">
        <v>0</v>
      </c>
      <c r="CW30" s="23">
        <f t="shared" si="53"/>
        <v>0</v>
      </c>
      <c r="CX30" s="23">
        <v>0</v>
      </c>
      <c r="CY30" s="23">
        <v>0</v>
      </c>
      <c r="CZ30" s="23">
        <f t="shared" si="54"/>
        <v>0</v>
      </c>
      <c r="DA30" s="23">
        <v>0</v>
      </c>
      <c r="DB30" s="23">
        <v>384.5</v>
      </c>
      <c r="DC30" s="23">
        <f t="shared" si="55"/>
        <v>128.16666666666666</v>
      </c>
      <c r="DD30" s="23">
        <v>264.5</v>
      </c>
      <c r="DE30" s="23">
        <v>0</v>
      </c>
      <c r="DF30" s="23">
        <f t="shared" si="7"/>
        <v>8373.5</v>
      </c>
      <c r="DG30" s="23">
        <f t="shared" si="7"/>
        <v>2926.5</v>
      </c>
      <c r="DH30" s="23">
        <f t="shared" si="8"/>
        <v>3050.1316000000002</v>
      </c>
      <c r="DI30" s="23">
        <v>0</v>
      </c>
      <c r="DJ30" s="23">
        <f t="shared" si="56"/>
        <v>0</v>
      </c>
      <c r="DK30" s="23">
        <v>0</v>
      </c>
      <c r="DL30" s="23">
        <v>0</v>
      </c>
      <c r="DM30" s="23">
        <f t="shared" si="57"/>
        <v>0</v>
      </c>
      <c r="DN30" s="23">
        <v>0</v>
      </c>
      <c r="DO30" s="23">
        <v>0</v>
      </c>
      <c r="DP30" s="23">
        <f t="shared" si="58"/>
        <v>0</v>
      </c>
      <c r="DQ30" s="23">
        <v>0</v>
      </c>
      <c r="DR30" s="23">
        <v>0</v>
      </c>
      <c r="DS30" s="23">
        <f t="shared" si="59"/>
        <v>0</v>
      </c>
      <c r="DT30" s="23">
        <v>0</v>
      </c>
      <c r="DU30" s="23">
        <v>0</v>
      </c>
      <c r="DV30" s="23">
        <f t="shared" si="60"/>
        <v>0</v>
      </c>
      <c r="DW30" s="23">
        <v>0</v>
      </c>
      <c r="DX30" s="23">
        <v>0</v>
      </c>
      <c r="DY30" s="23">
        <f t="shared" si="61"/>
        <v>0</v>
      </c>
      <c r="DZ30" s="23">
        <v>0</v>
      </c>
      <c r="EA30" s="23">
        <v>0</v>
      </c>
      <c r="EB30" s="23">
        <f t="shared" si="9"/>
        <v>0</v>
      </c>
      <c r="EC30" s="23">
        <f t="shared" si="9"/>
        <v>0</v>
      </c>
      <c r="ED30" s="23">
        <f t="shared" si="10"/>
        <v>0</v>
      </c>
    </row>
    <row r="31" spans="1:134">
      <c r="A31" s="21">
        <v>21</v>
      </c>
      <c r="B31" s="29" t="s">
        <v>178</v>
      </c>
      <c r="C31" s="23">
        <v>9415.2000000000007</v>
      </c>
      <c r="D31" s="23">
        <v>2402.9148</v>
      </c>
      <c r="E31" s="23">
        <f t="shared" si="0"/>
        <v>68778.5</v>
      </c>
      <c r="F31" s="23">
        <f t="shared" si="0"/>
        <v>23669.500000000004</v>
      </c>
      <c r="G31" s="23">
        <f t="shared" si="0"/>
        <v>15964.401100000003</v>
      </c>
      <c r="H31" s="23">
        <f t="shared" si="11"/>
        <v>67.44714125773676</v>
      </c>
      <c r="I31" s="23">
        <f t="shared" si="12"/>
        <v>23.211324905311983</v>
      </c>
      <c r="J31" s="23">
        <f t="shared" si="1"/>
        <v>14810</v>
      </c>
      <c r="K31" s="23">
        <f t="shared" si="13"/>
        <v>7405</v>
      </c>
      <c r="L31" s="23">
        <f t="shared" si="1"/>
        <v>1113.3010999999999</v>
      </c>
      <c r="M31" s="23">
        <f t="shared" si="14"/>
        <v>15.034451046590142</v>
      </c>
      <c r="N31" s="23">
        <f t="shared" si="15"/>
        <v>7.5172255232950711</v>
      </c>
      <c r="O31" s="23">
        <f t="shared" si="2"/>
        <v>6430</v>
      </c>
      <c r="P31" s="23">
        <f t="shared" si="68"/>
        <v>3215</v>
      </c>
      <c r="Q31" s="23">
        <f t="shared" si="3"/>
        <v>888.51700000000005</v>
      </c>
      <c r="R31" s="23">
        <f t="shared" si="17"/>
        <v>27.636609642301714</v>
      </c>
      <c r="S31" s="23">
        <f t="shared" si="18"/>
        <v>13.818304821150857</v>
      </c>
      <c r="T31" s="23">
        <v>30</v>
      </c>
      <c r="U31" s="23">
        <f t="shared" si="19"/>
        <v>10</v>
      </c>
      <c r="V31" s="23">
        <v>0.20499999999999999</v>
      </c>
      <c r="W31" s="23">
        <f t="shared" si="20"/>
        <v>2.0499999999999998</v>
      </c>
      <c r="X31" s="23">
        <f t="shared" si="21"/>
        <v>0.68333333333333324</v>
      </c>
      <c r="Y31" s="23">
        <v>4400</v>
      </c>
      <c r="Z31" s="23">
        <f t="shared" si="22"/>
        <v>2200</v>
      </c>
      <c r="AA31" s="23">
        <v>0.83409999999999995</v>
      </c>
      <c r="AB31" s="23">
        <f t="shared" si="23"/>
        <v>3.7913636363636358E-2</v>
      </c>
      <c r="AC31" s="23">
        <f t="shared" si="24"/>
        <v>1.8956818181818179E-2</v>
      </c>
      <c r="AD31" s="23">
        <v>6400</v>
      </c>
      <c r="AE31" s="23">
        <f t="shared" si="25"/>
        <v>2133.3333333333335</v>
      </c>
      <c r="AF31" s="23">
        <v>888.31200000000001</v>
      </c>
      <c r="AG31" s="23">
        <f t="shared" si="26"/>
        <v>41.639624999999995</v>
      </c>
      <c r="AH31" s="23">
        <f t="shared" si="27"/>
        <v>13.879875</v>
      </c>
      <c r="AI31" s="23">
        <v>60</v>
      </c>
      <c r="AJ31" s="23">
        <f t="shared" si="28"/>
        <v>30</v>
      </c>
      <c r="AK31" s="23">
        <v>15</v>
      </c>
      <c r="AL31" s="23">
        <f t="shared" si="29"/>
        <v>50</v>
      </c>
      <c r="AM31" s="23">
        <f t="shared" si="30"/>
        <v>25</v>
      </c>
      <c r="AN31" s="23">
        <v>0</v>
      </c>
      <c r="AO31" s="23">
        <f t="shared" si="31"/>
        <v>0</v>
      </c>
      <c r="AP31" s="23">
        <v>0</v>
      </c>
      <c r="AQ31" s="23" t="e">
        <f t="shared" si="32"/>
        <v>#DIV/0!</v>
      </c>
      <c r="AR31" s="23" t="e">
        <f t="shared" si="33"/>
        <v>#DIV/0!</v>
      </c>
      <c r="AS31" s="23">
        <v>0</v>
      </c>
      <c r="AT31" s="23">
        <f t="shared" si="34"/>
        <v>0</v>
      </c>
      <c r="AU31" s="23">
        <v>0</v>
      </c>
      <c r="AV31" s="23">
        <v>0</v>
      </c>
      <c r="AW31" s="23">
        <f t="shared" si="35"/>
        <v>0</v>
      </c>
      <c r="AX31" s="23">
        <v>0</v>
      </c>
      <c r="AY31" s="23">
        <v>44553.3</v>
      </c>
      <c r="AZ31" s="23">
        <f t="shared" si="36"/>
        <v>14851.1</v>
      </c>
      <c r="BA31" s="23">
        <v>14851.1</v>
      </c>
      <c r="BB31" s="23">
        <v>0</v>
      </c>
      <c r="BC31" s="23">
        <f t="shared" si="37"/>
        <v>0</v>
      </c>
      <c r="BD31" s="23">
        <v>0</v>
      </c>
      <c r="BE31" s="23">
        <v>0</v>
      </c>
      <c r="BF31" s="23">
        <f t="shared" si="38"/>
        <v>0</v>
      </c>
      <c r="BG31" s="23">
        <v>0</v>
      </c>
      <c r="BH31" s="23">
        <v>0</v>
      </c>
      <c r="BI31" s="23">
        <f t="shared" si="39"/>
        <v>0</v>
      </c>
      <c r="BJ31" s="23">
        <v>0</v>
      </c>
      <c r="BK31" s="23">
        <f t="shared" si="4"/>
        <v>1620</v>
      </c>
      <c r="BL31" s="23">
        <f t="shared" si="5"/>
        <v>810</v>
      </c>
      <c r="BM31" s="23">
        <f t="shared" si="4"/>
        <v>0</v>
      </c>
      <c r="BN31" s="23">
        <f t="shared" si="40"/>
        <v>0</v>
      </c>
      <c r="BO31" s="23">
        <f t="shared" si="41"/>
        <v>0</v>
      </c>
      <c r="BP31" s="23">
        <v>870</v>
      </c>
      <c r="BQ31" s="23">
        <f t="shared" si="42"/>
        <v>290</v>
      </c>
      <c r="BR31" s="23">
        <v>0</v>
      </c>
      <c r="BS31" s="23">
        <v>450</v>
      </c>
      <c r="BT31" s="23">
        <f t="shared" si="43"/>
        <v>150</v>
      </c>
      <c r="BU31" s="23">
        <v>0</v>
      </c>
      <c r="BV31" s="23">
        <v>0</v>
      </c>
      <c r="BW31" s="23">
        <f t="shared" si="44"/>
        <v>0</v>
      </c>
      <c r="BX31" s="23">
        <v>0</v>
      </c>
      <c r="BY31" s="23">
        <v>300</v>
      </c>
      <c r="BZ31" s="23">
        <f t="shared" si="45"/>
        <v>100</v>
      </c>
      <c r="CA31" s="23">
        <v>0</v>
      </c>
      <c r="CB31" s="23">
        <v>0</v>
      </c>
      <c r="CC31" s="23">
        <f t="shared" si="46"/>
        <v>0</v>
      </c>
      <c r="CD31" s="23">
        <v>0</v>
      </c>
      <c r="CE31" s="23">
        <v>0</v>
      </c>
      <c r="CF31" s="23">
        <f t="shared" si="47"/>
        <v>0</v>
      </c>
      <c r="CG31" s="23">
        <v>0</v>
      </c>
      <c r="CH31" s="23">
        <v>0</v>
      </c>
      <c r="CI31" s="23">
        <f t="shared" si="48"/>
        <v>0</v>
      </c>
      <c r="CJ31" s="23">
        <v>0</v>
      </c>
      <c r="CK31" s="23">
        <v>2300</v>
      </c>
      <c r="CL31" s="23">
        <f t="shared" si="49"/>
        <v>766.66666666666663</v>
      </c>
      <c r="CM31" s="23">
        <v>208.95</v>
      </c>
      <c r="CN31" s="23">
        <v>1100</v>
      </c>
      <c r="CO31" s="23">
        <f t="shared" si="6"/>
        <v>550</v>
      </c>
      <c r="CP31" s="23">
        <v>113.15</v>
      </c>
      <c r="CQ31" s="23">
        <f t="shared" si="50"/>
        <v>20.572727272727274</v>
      </c>
      <c r="CR31" s="23">
        <f t="shared" si="51"/>
        <v>10.286363636363637</v>
      </c>
      <c r="CS31" s="23">
        <v>0</v>
      </c>
      <c r="CT31" s="23">
        <f t="shared" si="52"/>
        <v>0</v>
      </c>
      <c r="CU31" s="23">
        <v>0</v>
      </c>
      <c r="CV31" s="23">
        <v>0</v>
      </c>
      <c r="CW31" s="23">
        <f t="shared" si="53"/>
        <v>0</v>
      </c>
      <c r="CX31" s="23">
        <v>0</v>
      </c>
      <c r="CY31" s="23">
        <v>0</v>
      </c>
      <c r="CZ31" s="23">
        <f t="shared" si="54"/>
        <v>0</v>
      </c>
      <c r="DA31" s="23">
        <v>0</v>
      </c>
      <c r="DB31" s="23">
        <v>0</v>
      </c>
      <c r="DC31" s="23">
        <f t="shared" si="55"/>
        <v>0</v>
      </c>
      <c r="DD31" s="23">
        <v>0</v>
      </c>
      <c r="DE31" s="23">
        <v>0</v>
      </c>
      <c r="DF31" s="23">
        <f t="shared" si="7"/>
        <v>59363.3</v>
      </c>
      <c r="DG31" s="23">
        <f t="shared" si="7"/>
        <v>20531.100000000002</v>
      </c>
      <c r="DH31" s="23">
        <f t="shared" si="8"/>
        <v>15964.401100000001</v>
      </c>
      <c r="DI31" s="23">
        <v>0</v>
      </c>
      <c r="DJ31" s="23">
        <f t="shared" si="56"/>
        <v>0</v>
      </c>
      <c r="DK31" s="23">
        <v>0</v>
      </c>
      <c r="DL31" s="23">
        <v>9415.2000000000007</v>
      </c>
      <c r="DM31" s="23">
        <f t="shared" si="57"/>
        <v>3138.4</v>
      </c>
      <c r="DN31" s="23">
        <v>0</v>
      </c>
      <c r="DO31" s="23">
        <v>0</v>
      </c>
      <c r="DP31" s="23">
        <f t="shared" si="58"/>
        <v>0</v>
      </c>
      <c r="DQ31" s="23">
        <v>0</v>
      </c>
      <c r="DR31" s="23">
        <v>0</v>
      </c>
      <c r="DS31" s="23">
        <f t="shared" si="59"/>
        <v>0</v>
      </c>
      <c r="DT31" s="23">
        <v>0</v>
      </c>
      <c r="DU31" s="23">
        <v>0</v>
      </c>
      <c r="DV31" s="23">
        <f t="shared" si="60"/>
        <v>0</v>
      </c>
      <c r="DW31" s="23">
        <v>0</v>
      </c>
      <c r="DX31" s="23">
        <v>2950</v>
      </c>
      <c r="DY31" s="23">
        <f t="shared" si="61"/>
        <v>983.33333333333337</v>
      </c>
      <c r="DZ31" s="23">
        <v>2468</v>
      </c>
      <c r="EA31" s="23">
        <v>0</v>
      </c>
      <c r="EB31" s="23">
        <f t="shared" si="9"/>
        <v>12365.2</v>
      </c>
      <c r="EC31" s="23">
        <f t="shared" si="9"/>
        <v>4121.7333333333336</v>
      </c>
      <c r="ED31" s="23">
        <f t="shared" si="10"/>
        <v>2468</v>
      </c>
    </row>
    <row r="32" spans="1:134">
      <c r="A32" s="21">
        <v>22</v>
      </c>
      <c r="B32" s="27" t="s">
        <v>179</v>
      </c>
      <c r="C32" s="23">
        <v>1421.9073000000001</v>
      </c>
      <c r="D32" s="23">
        <v>7194.1887999999999</v>
      </c>
      <c r="E32" s="23">
        <f t="shared" si="0"/>
        <v>211262</v>
      </c>
      <c r="F32" s="23">
        <f t="shared" si="0"/>
        <v>71621.2</v>
      </c>
      <c r="G32" s="23">
        <f t="shared" si="0"/>
        <v>64298.530800000008</v>
      </c>
      <c r="H32" s="23">
        <f t="shared" si="11"/>
        <v>89.775835646428732</v>
      </c>
      <c r="I32" s="23">
        <f t="shared" si="12"/>
        <v>30.435445465819701</v>
      </c>
      <c r="J32" s="23">
        <f t="shared" si="1"/>
        <v>41305.800000000003</v>
      </c>
      <c r="K32" s="23">
        <f t="shared" si="13"/>
        <v>20652.900000000001</v>
      </c>
      <c r="L32" s="23">
        <f t="shared" si="1"/>
        <v>7901.3508000000002</v>
      </c>
      <c r="M32" s="23">
        <f t="shared" si="14"/>
        <v>38.257827230074227</v>
      </c>
      <c r="N32" s="23">
        <f t="shared" si="15"/>
        <v>19.128913615037114</v>
      </c>
      <c r="O32" s="23">
        <f t="shared" si="2"/>
        <v>21530.6</v>
      </c>
      <c r="P32" s="23">
        <f t="shared" si="68"/>
        <v>10765.3</v>
      </c>
      <c r="Q32" s="23">
        <f t="shared" si="3"/>
        <v>5629.6126999999997</v>
      </c>
      <c r="R32" s="23">
        <f t="shared" si="17"/>
        <v>52.294062404206109</v>
      </c>
      <c r="S32" s="23">
        <f t="shared" si="18"/>
        <v>26.147031202103054</v>
      </c>
      <c r="T32" s="23">
        <v>1520.6</v>
      </c>
      <c r="U32" s="23">
        <f t="shared" si="19"/>
        <v>506.86666666666662</v>
      </c>
      <c r="V32" s="23">
        <v>173.227</v>
      </c>
      <c r="W32" s="23">
        <f t="shared" si="20"/>
        <v>34.176048928054719</v>
      </c>
      <c r="X32" s="23">
        <f t="shared" si="21"/>
        <v>11.392016309351574</v>
      </c>
      <c r="Y32" s="23">
        <v>6949.2</v>
      </c>
      <c r="Z32" s="23">
        <f t="shared" si="22"/>
        <v>3474.6000000000004</v>
      </c>
      <c r="AA32" s="23">
        <v>182.56</v>
      </c>
      <c r="AB32" s="23">
        <f t="shared" si="23"/>
        <v>5.2541299717953143</v>
      </c>
      <c r="AC32" s="23">
        <f t="shared" si="24"/>
        <v>2.6270649858976576</v>
      </c>
      <c r="AD32" s="23">
        <v>20010</v>
      </c>
      <c r="AE32" s="23">
        <f t="shared" si="25"/>
        <v>6670</v>
      </c>
      <c r="AF32" s="23">
        <v>5456.3856999999998</v>
      </c>
      <c r="AG32" s="23">
        <f t="shared" si="26"/>
        <v>81.80488305847075</v>
      </c>
      <c r="AH32" s="23">
        <f t="shared" si="27"/>
        <v>27.268294352823585</v>
      </c>
      <c r="AI32" s="23">
        <v>254</v>
      </c>
      <c r="AJ32" s="23">
        <f t="shared" si="28"/>
        <v>127</v>
      </c>
      <c r="AK32" s="23">
        <v>15</v>
      </c>
      <c r="AL32" s="23">
        <f t="shared" si="29"/>
        <v>11.811023622047244</v>
      </c>
      <c r="AM32" s="23">
        <f t="shared" si="30"/>
        <v>5.9055118110236222</v>
      </c>
      <c r="AN32" s="23">
        <v>0</v>
      </c>
      <c r="AO32" s="23">
        <f t="shared" si="31"/>
        <v>0</v>
      </c>
      <c r="AP32" s="23">
        <v>0</v>
      </c>
      <c r="AQ32" s="23" t="e">
        <f t="shared" si="32"/>
        <v>#DIV/0!</v>
      </c>
      <c r="AR32" s="23" t="e">
        <f t="shared" si="33"/>
        <v>#DIV/0!</v>
      </c>
      <c r="AS32" s="23">
        <v>0</v>
      </c>
      <c r="AT32" s="23">
        <f t="shared" si="34"/>
        <v>0</v>
      </c>
      <c r="AU32" s="23">
        <v>0</v>
      </c>
      <c r="AV32" s="23">
        <v>0</v>
      </c>
      <c r="AW32" s="23">
        <f t="shared" si="35"/>
        <v>0</v>
      </c>
      <c r="AX32" s="23">
        <v>0</v>
      </c>
      <c r="AY32" s="23">
        <v>167994.5</v>
      </c>
      <c r="AZ32" s="23">
        <f t="shared" si="36"/>
        <v>55998.166666666664</v>
      </c>
      <c r="BA32" s="23">
        <v>55998.1</v>
      </c>
      <c r="BB32" s="23">
        <v>1961.7</v>
      </c>
      <c r="BC32" s="23">
        <f t="shared" si="37"/>
        <v>653.9</v>
      </c>
      <c r="BD32" s="23">
        <v>555.79999999999995</v>
      </c>
      <c r="BE32" s="23">
        <v>0</v>
      </c>
      <c r="BF32" s="23">
        <f t="shared" si="38"/>
        <v>0</v>
      </c>
      <c r="BG32" s="23">
        <v>0</v>
      </c>
      <c r="BH32" s="23">
        <v>0</v>
      </c>
      <c r="BI32" s="23">
        <f t="shared" si="39"/>
        <v>0</v>
      </c>
      <c r="BJ32" s="23">
        <v>0</v>
      </c>
      <c r="BK32" s="23">
        <f t="shared" si="4"/>
        <v>1710</v>
      </c>
      <c r="BL32" s="23">
        <f t="shared" si="5"/>
        <v>855</v>
      </c>
      <c r="BM32" s="23">
        <f t="shared" si="4"/>
        <v>363.75310000000002</v>
      </c>
      <c r="BN32" s="23">
        <f t="shared" si="40"/>
        <v>42.544222222222224</v>
      </c>
      <c r="BO32" s="23">
        <f t="shared" si="41"/>
        <v>21.272111111111112</v>
      </c>
      <c r="BP32" s="23">
        <v>1210</v>
      </c>
      <c r="BQ32" s="23">
        <f t="shared" si="42"/>
        <v>403.33333333333331</v>
      </c>
      <c r="BR32" s="23">
        <v>363.75310000000002</v>
      </c>
      <c r="BS32" s="23">
        <v>0</v>
      </c>
      <c r="BT32" s="23">
        <f t="shared" si="43"/>
        <v>0</v>
      </c>
      <c r="BU32" s="23">
        <v>0</v>
      </c>
      <c r="BV32" s="23">
        <v>0</v>
      </c>
      <c r="BW32" s="23">
        <f t="shared" si="44"/>
        <v>0</v>
      </c>
      <c r="BX32" s="23">
        <v>0</v>
      </c>
      <c r="BY32" s="23">
        <v>500</v>
      </c>
      <c r="BZ32" s="23">
        <f t="shared" si="45"/>
        <v>166.66666666666666</v>
      </c>
      <c r="CA32" s="23">
        <v>0</v>
      </c>
      <c r="CB32" s="23">
        <v>0</v>
      </c>
      <c r="CC32" s="23">
        <f t="shared" si="46"/>
        <v>0</v>
      </c>
      <c r="CD32" s="23">
        <v>0</v>
      </c>
      <c r="CE32" s="23">
        <v>0</v>
      </c>
      <c r="CF32" s="23">
        <f t="shared" si="47"/>
        <v>0</v>
      </c>
      <c r="CG32" s="23">
        <v>0</v>
      </c>
      <c r="CH32" s="23">
        <v>0</v>
      </c>
      <c r="CI32" s="23">
        <f t="shared" si="48"/>
        <v>0</v>
      </c>
      <c r="CJ32" s="23">
        <v>0</v>
      </c>
      <c r="CK32" s="23">
        <v>10862</v>
      </c>
      <c r="CL32" s="23">
        <f t="shared" si="49"/>
        <v>3620.6666666666665</v>
      </c>
      <c r="CM32" s="23">
        <v>1540.2049999999999</v>
      </c>
      <c r="CN32" s="23">
        <v>6542</v>
      </c>
      <c r="CO32" s="23">
        <f t="shared" si="6"/>
        <v>3271</v>
      </c>
      <c r="CP32" s="23">
        <v>604.90499999999997</v>
      </c>
      <c r="CQ32" s="23">
        <f t="shared" si="50"/>
        <v>18.492968511158665</v>
      </c>
      <c r="CR32" s="23">
        <f t="shared" si="51"/>
        <v>9.2464842555793325</v>
      </c>
      <c r="CS32" s="23">
        <v>0</v>
      </c>
      <c r="CT32" s="23">
        <f t="shared" si="52"/>
        <v>0</v>
      </c>
      <c r="CU32" s="23">
        <v>170.22</v>
      </c>
      <c r="CV32" s="23">
        <v>0</v>
      </c>
      <c r="CW32" s="23">
        <f t="shared" si="53"/>
        <v>0</v>
      </c>
      <c r="CX32" s="23">
        <v>0</v>
      </c>
      <c r="CY32" s="23">
        <v>0</v>
      </c>
      <c r="CZ32" s="23">
        <f t="shared" si="54"/>
        <v>0</v>
      </c>
      <c r="DA32" s="23">
        <v>0</v>
      </c>
      <c r="DB32" s="23">
        <v>0</v>
      </c>
      <c r="DC32" s="23">
        <f t="shared" si="55"/>
        <v>0</v>
      </c>
      <c r="DD32" s="23">
        <v>0</v>
      </c>
      <c r="DE32" s="23">
        <v>0</v>
      </c>
      <c r="DF32" s="23">
        <f t="shared" si="7"/>
        <v>211262</v>
      </c>
      <c r="DG32" s="23">
        <f t="shared" si="7"/>
        <v>71621.2</v>
      </c>
      <c r="DH32" s="23">
        <f t="shared" si="8"/>
        <v>64455.250800000009</v>
      </c>
      <c r="DI32" s="23">
        <v>0</v>
      </c>
      <c r="DJ32" s="23">
        <f t="shared" si="56"/>
        <v>0</v>
      </c>
      <c r="DK32" s="23">
        <v>0</v>
      </c>
      <c r="DL32" s="23">
        <v>0</v>
      </c>
      <c r="DM32" s="23">
        <f t="shared" si="57"/>
        <v>0</v>
      </c>
      <c r="DN32" s="23">
        <v>-156.72</v>
      </c>
      <c r="DO32" s="23">
        <v>0</v>
      </c>
      <c r="DP32" s="23">
        <f t="shared" si="58"/>
        <v>0</v>
      </c>
      <c r="DQ32" s="23">
        <v>0</v>
      </c>
      <c r="DR32" s="23">
        <v>0</v>
      </c>
      <c r="DS32" s="23">
        <f t="shared" si="59"/>
        <v>0</v>
      </c>
      <c r="DT32" s="23">
        <v>0</v>
      </c>
      <c r="DU32" s="23">
        <v>0</v>
      </c>
      <c r="DV32" s="23">
        <f t="shared" si="60"/>
        <v>0</v>
      </c>
      <c r="DW32" s="23">
        <v>0</v>
      </c>
      <c r="DX32" s="23">
        <v>42000</v>
      </c>
      <c r="DY32" s="23">
        <f t="shared" si="61"/>
        <v>14000</v>
      </c>
      <c r="DZ32" s="23">
        <v>478</v>
      </c>
      <c r="EA32" s="23">
        <v>0</v>
      </c>
      <c r="EB32" s="23">
        <f t="shared" si="9"/>
        <v>42000</v>
      </c>
      <c r="EC32" s="23">
        <f t="shared" si="9"/>
        <v>14000</v>
      </c>
      <c r="ED32" s="23">
        <f t="shared" si="10"/>
        <v>321.27999999999997</v>
      </c>
    </row>
    <row r="33" spans="1:134">
      <c r="A33" s="21">
        <v>23</v>
      </c>
      <c r="B33" s="27" t="s">
        <v>180</v>
      </c>
      <c r="C33" s="23">
        <v>3171.0761000000002</v>
      </c>
      <c r="D33" s="23">
        <v>1801.5191</v>
      </c>
      <c r="E33" s="23">
        <f t="shared" si="0"/>
        <v>152612.55500000002</v>
      </c>
      <c r="F33" s="23">
        <f t="shared" si="0"/>
        <v>52241.184999999998</v>
      </c>
      <c r="G33" s="23">
        <f t="shared" si="0"/>
        <v>44248.727899999998</v>
      </c>
      <c r="H33" s="23">
        <f t="shared" si="11"/>
        <v>84.700850296561995</v>
      </c>
      <c r="I33" s="23">
        <f t="shared" si="12"/>
        <v>28.994159687582709</v>
      </c>
      <c r="J33" s="23">
        <f t="shared" si="1"/>
        <v>31310</v>
      </c>
      <c r="K33" s="23">
        <f t="shared" si="13"/>
        <v>15655</v>
      </c>
      <c r="L33" s="23">
        <f t="shared" si="1"/>
        <v>4983.7278999999999</v>
      </c>
      <c r="M33" s="23">
        <f t="shared" si="14"/>
        <v>31.834735867135102</v>
      </c>
      <c r="N33" s="23">
        <f t="shared" si="15"/>
        <v>15.917367933567551</v>
      </c>
      <c r="O33" s="23">
        <f t="shared" si="2"/>
        <v>14818</v>
      </c>
      <c r="P33" s="23">
        <f t="shared" si="68"/>
        <v>7409</v>
      </c>
      <c r="Q33" s="23">
        <f t="shared" si="3"/>
        <v>2775.3529999999996</v>
      </c>
      <c r="R33" s="23">
        <f t="shared" si="17"/>
        <v>37.459211769469562</v>
      </c>
      <c r="S33" s="23">
        <f t="shared" si="18"/>
        <v>18.729605884734781</v>
      </c>
      <c r="T33" s="23">
        <v>577</v>
      </c>
      <c r="U33" s="23">
        <f t="shared" si="19"/>
        <v>192.33333333333334</v>
      </c>
      <c r="V33" s="23">
        <v>34.055</v>
      </c>
      <c r="W33" s="23">
        <f t="shared" si="20"/>
        <v>17.706239168110919</v>
      </c>
      <c r="X33" s="23">
        <f t="shared" si="21"/>
        <v>5.9020797227036397</v>
      </c>
      <c r="Y33" s="23">
        <v>8050</v>
      </c>
      <c r="Z33" s="23">
        <f t="shared" si="22"/>
        <v>4025</v>
      </c>
      <c r="AA33" s="23">
        <v>567.37490000000003</v>
      </c>
      <c r="AB33" s="23">
        <f t="shared" si="23"/>
        <v>14.096270807453418</v>
      </c>
      <c r="AC33" s="23">
        <f t="shared" si="24"/>
        <v>7.0481354037267092</v>
      </c>
      <c r="AD33" s="23">
        <v>14241</v>
      </c>
      <c r="AE33" s="23">
        <f t="shared" si="25"/>
        <v>4747</v>
      </c>
      <c r="AF33" s="23">
        <v>2741.2979999999998</v>
      </c>
      <c r="AG33" s="23">
        <f t="shared" si="26"/>
        <v>57.748009269012002</v>
      </c>
      <c r="AH33" s="23">
        <f t="shared" si="27"/>
        <v>19.249336423004003</v>
      </c>
      <c r="AI33" s="23">
        <v>172</v>
      </c>
      <c r="AJ33" s="23">
        <f t="shared" si="28"/>
        <v>86</v>
      </c>
      <c r="AK33" s="23">
        <v>6</v>
      </c>
      <c r="AL33" s="23">
        <f t="shared" si="29"/>
        <v>6.9767441860465116</v>
      </c>
      <c r="AM33" s="23">
        <f t="shared" si="30"/>
        <v>3.4883720930232558</v>
      </c>
      <c r="AN33" s="23">
        <v>0</v>
      </c>
      <c r="AO33" s="23">
        <f t="shared" si="31"/>
        <v>0</v>
      </c>
      <c r="AP33" s="23">
        <v>0</v>
      </c>
      <c r="AQ33" s="23" t="e">
        <f t="shared" si="32"/>
        <v>#DIV/0!</v>
      </c>
      <c r="AR33" s="23" t="e">
        <f t="shared" si="33"/>
        <v>#DIV/0!</v>
      </c>
      <c r="AS33" s="23">
        <v>0</v>
      </c>
      <c r="AT33" s="23">
        <f t="shared" si="34"/>
        <v>0</v>
      </c>
      <c r="AU33" s="23">
        <v>0</v>
      </c>
      <c r="AV33" s="23">
        <v>0</v>
      </c>
      <c r="AW33" s="23">
        <f t="shared" si="35"/>
        <v>0</v>
      </c>
      <c r="AX33" s="23">
        <v>0</v>
      </c>
      <c r="AY33" s="23">
        <v>116498</v>
      </c>
      <c r="AZ33" s="23">
        <f t="shared" si="36"/>
        <v>38832.666666666664</v>
      </c>
      <c r="BA33" s="23">
        <v>38832.699999999997</v>
      </c>
      <c r="BB33" s="23">
        <v>1633.6</v>
      </c>
      <c r="BC33" s="23">
        <f t="shared" si="37"/>
        <v>544.5333333333333</v>
      </c>
      <c r="BD33" s="23">
        <v>432.3</v>
      </c>
      <c r="BE33" s="23">
        <v>0</v>
      </c>
      <c r="BF33" s="23">
        <f t="shared" si="38"/>
        <v>0</v>
      </c>
      <c r="BG33" s="23">
        <v>0</v>
      </c>
      <c r="BH33" s="23">
        <v>0</v>
      </c>
      <c r="BI33" s="23">
        <f t="shared" si="39"/>
        <v>0</v>
      </c>
      <c r="BJ33" s="23">
        <v>0</v>
      </c>
      <c r="BK33" s="23">
        <f t="shared" si="4"/>
        <v>620</v>
      </c>
      <c r="BL33" s="23">
        <f t="shared" si="5"/>
        <v>310</v>
      </c>
      <c r="BM33" s="23">
        <f t="shared" si="4"/>
        <v>100</v>
      </c>
      <c r="BN33" s="23">
        <f t="shared" si="40"/>
        <v>32.258064516129032</v>
      </c>
      <c r="BO33" s="23">
        <f t="shared" si="41"/>
        <v>16.129032258064516</v>
      </c>
      <c r="BP33" s="23">
        <v>620</v>
      </c>
      <c r="BQ33" s="23">
        <f t="shared" si="42"/>
        <v>206.66666666666666</v>
      </c>
      <c r="BR33" s="23">
        <v>100</v>
      </c>
      <c r="BS33" s="23">
        <v>0</v>
      </c>
      <c r="BT33" s="23">
        <f t="shared" si="43"/>
        <v>0</v>
      </c>
      <c r="BU33" s="23">
        <v>0</v>
      </c>
      <c r="BV33" s="23">
        <v>0</v>
      </c>
      <c r="BW33" s="23">
        <f t="shared" si="44"/>
        <v>0</v>
      </c>
      <c r="BX33" s="23">
        <v>0</v>
      </c>
      <c r="BY33" s="23">
        <v>0</v>
      </c>
      <c r="BZ33" s="23">
        <f t="shared" si="45"/>
        <v>0</v>
      </c>
      <c r="CA33" s="23">
        <v>0</v>
      </c>
      <c r="CB33" s="23">
        <v>0</v>
      </c>
      <c r="CC33" s="23">
        <f t="shared" si="46"/>
        <v>0</v>
      </c>
      <c r="CD33" s="23">
        <v>0</v>
      </c>
      <c r="CE33" s="23">
        <v>0</v>
      </c>
      <c r="CF33" s="23">
        <f t="shared" si="47"/>
        <v>0</v>
      </c>
      <c r="CG33" s="23">
        <v>0</v>
      </c>
      <c r="CH33" s="23">
        <v>0</v>
      </c>
      <c r="CI33" s="23">
        <f t="shared" si="48"/>
        <v>0</v>
      </c>
      <c r="CJ33" s="23">
        <v>0</v>
      </c>
      <c r="CK33" s="23">
        <v>7650</v>
      </c>
      <c r="CL33" s="23">
        <f t="shared" si="49"/>
        <v>2550</v>
      </c>
      <c r="CM33" s="23">
        <v>1535</v>
      </c>
      <c r="CN33" s="23">
        <v>3650</v>
      </c>
      <c r="CO33" s="23">
        <f t="shared" si="6"/>
        <v>1825</v>
      </c>
      <c r="CP33" s="23">
        <v>621</v>
      </c>
      <c r="CQ33" s="23">
        <f t="shared" si="50"/>
        <v>34.027397260273972</v>
      </c>
      <c r="CR33" s="23">
        <f t="shared" si="51"/>
        <v>17.013698630136986</v>
      </c>
      <c r="CS33" s="23">
        <v>0</v>
      </c>
      <c r="CT33" s="23">
        <f t="shared" si="52"/>
        <v>0</v>
      </c>
      <c r="CU33" s="23">
        <v>0</v>
      </c>
      <c r="CV33" s="23">
        <v>0</v>
      </c>
      <c r="CW33" s="23">
        <f t="shared" si="53"/>
        <v>0</v>
      </c>
      <c r="CX33" s="23">
        <v>0</v>
      </c>
      <c r="CY33" s="23">
        <v>0</v>
      </c>
      <c r="CZ33" s="23">
        <f t="shared" si="54"/>
        <v>0</v>
      </c>
      <c r="DA33" s="23">
        <v>0</v>
      </c>
      <c r="DB33" s="23">
        <v>0</v>
      </c>
      <c r="DC33" s="23">
        <f t="shared" si="55"/>
        <v>0</v>
      </c>
      <c r="DD33" s="23">
        <v>0</v>
      </c>
      <c r="DE33" s="23">
        <v>0</v>
      </c>
      <c r="DF33" s="23">
        <f t="shared" si="7"/>
        <v>149441.60000000001</v>
      </c>
      <c r="DG33" s="23">
        <f t="shared" si="7"/>
        <v>51184.2</v>
      </c>
      <c r="DH33" s="23">
        <f t="shared" si="8"/>
        <v>44248.727899999998</v>
      </c>
      <c r="DI33" s="23">
        <v>0</v>
      </c>
      <c r="DJ33" s="23">
        <f t="shared" si="56"/>
        <v>0</v>
      </c>
      <c r="DK33" s="23">
        <v>0</v>
      </c>
      <c r="DL33" s="23">
        <v>3170.9549999999999</v>
      </c>
      <c r="DM33" s="23">
        <f t="shared" si="57"/>
        <v>1056.9849999999999</v>
      </c>
      <c r="DN33" s="23">
        <v>0</v>
      </c>
      <c r="DO33" s="23">
        <v>0</v>
      </c>
      <c r="DP33" s="23">
        <f t="shared" si="58"/>
        <v>0</v>
      </c>
      <c r="DQ33" s="23">
        <v>0</v>
      </c>
      <c r="DR33" s="23">
        <v>0</v>
      </c>
      <c r="DS33" s="23">
        <f t="shared" si="59"/>
        <v>0</v>
      </c>
      <c r="DT33" s="23">
        <v>0</v>
      </c>
      <c r="DU33" s="23">
        <v>0</v>
      </c>
      <c r="DV33" s="23">
        <f t="shared" si="60"/>
        <v>0</v>
      </c>
      <c r="DW33" s="23">
        <v>0</v>
      </c>
      <c r="DX33" s="23">
        <v>14199.4</v>
      </c>
      <c r="DY33" s="23">
        <f t="shared" si="61"/>
        <v>4733.1333333333332</v>
      </c>
      <c r="DZ33" s="23">
        <v>5155.9949999999999</v>
      </c>
      <c r="EA33" s="23">
        <v>0</v>
      </c>
      <c r="EB33" s="23">
        <f t="shared" si="9"/>
        <v>17370.355</v>
      </c>
      <c r="EC33" s="23">
        <f t="shared" si="9"/>
        <v>5790.1183333333329</v>
      </c>
      <c r="ED33" s="23">
        <f t="shared" si="10"/>
        <v>5155.9949999999999</v>
      </c>
    </row>
    <row r="34" spans="1:134">
      <c r="A34" s="21">
        <v>24</v>
      </c>
      <c r="B34" s="29" t="s">
        <v>181</v>
      </c>
      <c r="C34" s="23">
        <v>7601.8172999999997</v>
      </c>
      <c r="D34" s="23">
        <v>8616.7420000000002</v>
      </c>
      <c r="E34" s="23">
        <f t="shared" si="0"/>
        <v>256283</v>
      </c>
      <c r="F34" s="23">
        <f t="shared" si="0"/>
        <v>86857.083333333343</v>
      </c>
      <c r="G34" s="23">
        <f t="shared" si="0"/>
        <v>77818.611700000009</v>
      </c>
      <c r="H34" s="23">
        <f t="shared" si="11"/>
        <v>89.593857764431021</v>
      </c>
      <c r="I34" s="23">
        <f t="shared" si="12"/>
        <v>30.364328379174587</v>
      </c>
      <c r="J34" s="23">
        <f t="shared" si="1"/>
        <v>52053.5</v>
      </c>
      <c r="K34" s="23">
        <f t="shared" si="13"/>
        <v>26026.75</v>
      </c>
      <c r="L34" s="23">
        <f t="shared" si="1"/>
        <v>9950.5116999999991</v>
      </c>
      <c r="M34" s="23">
        <f t="shared" si="14"/>
        <v>38.231864139779262</v>
      </c>
      <c r="N34" s="23">
        <f t="shared" si="15"/>
        <v>19.115932069889631</v>
      </c>
      <c r="O34" s="23">
        <f t="shared" si="2"/>
        <v>32762</v>
      </c>
      <c r="P34" s="23">
        <f t="shared" si="68"/>
        <v>16381</v>
      </c>
      <c r="Q34" s="23">
        <f t="shared" si="3"/>
        <v>7793.1440000000002</v>
      </c>
      <c r="R34" s="23">
        <f t="shared" si="17"/>
        <v>47.574287284048594</v>
      </c>
      <c r="S34" s="23">
        <f t="shared" si="18"/>
        <v>23.787143642024297</v>
      </c>
      <c r="T34" s="23">
        <v>2262</v>
      </c>
      <c r="U34" s="23">
        <f t="shared" si="19"/>
        <v>754</v>
      </c>
      <c r="V34" s="23">
        <v>10.41</v>
      </c>
      <c r="W34" s="23">
        <f t="shared" si="20"/>
        <v>1.3806366047745358</v>
      </c>
      <c r="X34" s="23">
        <f t="shared" si="21"/>
        <v>0.46021220159151194</v>
      </c>
      <c r="Y34" s="23">
        <v>8236.1</v>
      </c>
      <c r="Z34" s="23">
        <f t="shared" si="22"/>
        <v>4118.05</v>
      </c>
      <c r="AA34" s="23">
        <v>201.2467</v>
      </c>
      <c r="AB34" s="23">
        <f t="shared" si="23"/>
        <v>4.8869416349971466</v>
      </c>
      <c r="AC34" s="23">
        <f t="shared" si="24"/>
        <v>2.4434708174985733</v>
      </c>
      <c r="AD34" s="23">
        <v>30500</v>
      </c>
      <c r="AE34" s="23">
        <f t="shared" si="25"/>
        <v>10166.666666666666</v>
      </c>
      <c r="AF34" s="23">
        <v>7782.7340000000004</v>
      </c>
      <c r="AG34" s="23">
        <f t="shared" si="26"/>
        <v>76.551481967213121</v>
      </c>
      <c r="AH34" s="23">
        <f t="shared" si="27"/>
        <v>25.517160655737708</v>
      </c>
      <c r="AI34" s="23">
        <v>340.4</v>
      </c>
      <c r="AJ34" s="23">
        <f t="shared" si="28"/>
        <v>170.2</v>
      </c>
      <c r="AK34" s="23">
        <v>0</v>
      </c>
      <c r="AL34" s="23">
        <f t="shared" si="29"/>
        <v>0</v>
      </c>
      <c r="AM34" s="23">
        <f t="shared" si="30"/>
        <v>0</v>
      </c>
      <c r="AN34" s="23">
        <v>0</v>
      </c>
      <c r="AO34" s="23">
        <f t="shared" si="31"/>
        <v>0</v>
      </c>
      <c r="AP34" s="23">
        <v>0</v>
      </c>
      <c r="AQ34" s="23" t="e">
        <f t="shared" si="32"/>
        <v>#DIV/0!</v>
      </c>
      <c r="AR34" s="23" t="e">
        <f t="shared" si="33"/>
        <v>#DIV/0!</v>
      </c>
      <c r="AS34" s="23">
        <v>0</v>
      </c>
      <c r="AT34" s="23">
        <f t="shared" si="34"/>
        <v>0</v>
      </c>
      <c r="AU34" s="23">
        <v>0</v>
      </c>
      <c r="AV34" s="23">
        <v>0</v>
      </c>
      <c r="AW34" s="23">
        <f t="shared" si="35"/>
        <v>0</v>
      </c>
      <c r="AX34" s="23">
        <v>0</v>
      </c>
      <c r="AY34" s="23">
        <v>201195.6</v>
      </c>
      <c r="AZ34" s="23">
        <f t="shared" si="36"/>
        <v>67065.2</v>
      </c>
      <c r="BA34" s="23">
        <v>67065.3</v>
      </c>
      <c r="BB34" s="23">
        <v>3033.9</v>
      </c>
      <c r="BC34" s="23">
        <f t="shared" si="37"/>
        <v>1011.3000000000001</v>
      </c>
      <c r="BD34" s="23">
        <v>802.8</v>
      </c>
      <c r="BE34" s="23">
        <v>0</v>
      </c>
      <c r="BF34" s="23">
        <f t="shared" si="38"/>
        <v>0</v>
      </c>
      <c r="BG34" s="23">
        <v>0</v>
      </c>
      <c r="BH34" s="23">
        <v>0</v>
      </c>
      <c r="BI34" s="23">
        <f t="shared" si="39"/>
        <v>0</v>
      </c>
      <c r="BJ34" s="23">
        <v>0</v>
      </c>
      <c r="BK34" s="23">
        <f t="shared" si="4"/>
        <v>1200</v>
      </c>
      <c r="BL34" s="23">
        <f t="shared" si="5"/>
        <v>600</v>
      </c>
      <c r="BM34" s="23">
        <f t="shared" si="4"/>
        <v>300</v>
      </c>
      <c r="BN34" s="23">
        <f t="shared" si="40"/>
        <v>50</v>
      </c>
      <c r="BO34" s="23">
        <f t="shared" si="41"/>
        <v>25</v>
      </c>
      <c r="BP34" s="23">
        <v>1200</v>
      </c>
      <c r="BQ34" s="23">
        <f t="shared" si="42"/>
        <v>400</v>
      </c>
      <c r="BR34" s="23">
        <v>300</v>
      </c>
      <c r="BS34" s="23">
        <v>0</v>
      </c>
      <c r="BT34" s="23">
        <f t="shared" si="43"/>
        <v>0</v>
      </c>
      <c r="BU34" s="23">
        <v>0</v>
      </c>
      <c r="BV34" s="23">
        <v>0</v>
      </c>
      <c r="BW34" s="23">
        <f t="shared" si="44"/>
        <v>0</v>
      </c>
      <c r="BX34" s="23">
        <v>0</v>
      </c>
      <c r="BY34" s="23">
        <v>0</v>
      </c>
      <c r="BZ34" s="23">
        <f t="shared" si="45"/>
        <v>0</v>
      </c>
      <c r="CA34" s="23">
        <v>0</v>
      </c>
      <c r="CB34" s="23">
        <v>0</v>
      </c>
      <c r="CC34" s="23">
        <f t="shared" si="46"/>
        <v>0</v>
      </c>
      <c r="CD34" s="23">
        <v>0</v>
      </c>
      <c r="CE34" s="23">
        <v>0</v>
      </c>
      <c r="CF34" s="23">
        <f t="shared" si="47"/>
        <v>0</v>
      </c>
      <c r="CG34" s="23">
        <v>0</v>
      </c>
      <c r="CH34" s="23">
        <v>0</v>
      </c>
      <c r="CI34" s="23">
        <f t="shared" si="48"/>
        <v>0</v>
      </c>
      <c r="CJ34" s="23">
        <v>0</v>
      </c>
      <c r="CK34" s="23">
        <v>8015</v>
      </c>
      <c r="CL34" s="23">
        <f t="shared" si="49"/>
        <v>2671.6666666666665</v>
      </c>
      <c r="CM34" s="23">
        <v>1347.124</v>
      </c>
      <c r="CN34" s="23">
        <v>4000</v>
      </c>
      <c r="CO34" s="23">
        <f t="shared" si="6"/>
        <v>2000</v>
      </c>
      <c r="CP34" s="23">
        <v>84.623999999999995</v>
      </c>
      <c r="CQ34" s="23">
        <f t="shared" si="50"/>
        <v>4.2311999999999994</v>
      </c>
      <c r="CR34" s="23">
        <f t="shared" si="51"/>
        <v>2.1155999999999997</v>
      </c>
      <c r="CS34" s="23">
        <v>1500</v>
      </c>
      <c r="CT34" s="23">
        <f t="shared" si="52"/>
        <v>500</v>
      </c>
      <c r="CU34" s="23">
        <v>308.99700000000001</v>
      </c>
      <c r="CV34" s="23">
        <v>0</v>
      </c>
      <c r="CW34" s="23">
        <f t="shared" si="53"/>
        <v>0</v>
      </c>
      <c r="CX34" s="23">
        <v>0</v>
      </c>
      <c r="CY34" s="23">
        <v>0</v>
      </c>
      <c r="CZ34" s="23">
        <f t="shared" si="54"/>
        <v>0</v>
      </c>
      <c r="DA34" s="23">
        <v>0</v>
      </c>
      <c r="DB34" s="23">
        <v>0</v>
      </c>
      <c r="DC34" s="23">
        <f t="shared" si="55"/>
        <v>0</v>
      </c>
      <c r="DD34" s="23">
        <v>0</v>
      </c>
      <c r="DE34" s="23">
        <v>0</v>
      </c>
      <c r="DF34" s="23">
        <f t="shared" si="7"/>
        <v>256283</v>
      </c>
      <c r="DG34" s="23">
        <f t="shared" si="7"/>
        <v>86857.083333333343</v>
      </c>
      <c r="DH34" s="23">
        <f t="shared" si="8"/>
        <v>77818.611700000009</v>
      </c>
      <c r="DI34" s="23">
        <v>0</v>
      </c>
      <c r="DJ34" s="23">
        <f t="shared" si="56"/>
        <v>0</v>
      </c>
      <c r="DK34" s="23">
        <v>0</v>
      </c>
      <c r="DL34" s="23">
        <v>0</v>
      </c>
      <c r="DM34" s="23">
        <f t="shared" si="57"/>
        <v>0</v>
      </c>
      <c r="DN34" s="23">
        <v>0</v>
      </c>
      <c r="DO34" s="23">
        <v>0</v>
      </c>
      <c r="DP34" s="23">
        <f t="shared" si="58"/>
        <v>0</v>
      </c>
      <c r="DQ34" s="23">
        <v>0</v>
      </c>
      <c r="DR34" s="23">
        <v>0</v>
      </c>
      <c r="DS34" s="23">
        <f t="shared" si="59"/>
        <v>0</v>
      </c>
      <c r="DT34" s="23">
        <v>0</v>
      </c>
      <c r="DU34" s="23">
        <v>0</v>
      </c>
      <c r="DV34" s="23">
        <f t="shared" si="60"/>
        <v>0</v>
      </c>
      <c r="DW34" s="23">
        <v>0</v>
      </c>
      <c r="DX34" s="23">
        <v>2000</v>
      </c>
      <c r="DY34" s="23">
        <f t="shared" si="61"/>
        <v>666.66666666666663</v>
      </c>
      <c r="DZ34" s="23">
        <v>2000</v>
      </c>
      <c r="EA34" s="23">
        <v>0</v>
      </c>
      <c r="EB34" s="23">
        <f t="shared" si="9"/>
        <v>2000</v>
      </c>
      <c r="EC34" s="23">
        <f t="shared" si="9"/>
        <v>666.66666666666663</v>
      </c>
      <c r="ED34" s="23">
        <f t="shared" si="10"/>
        <v>2000</v>
      </c>
    </row>
    <row r="35" spans="1:134">
      <c r="A35" s="21">
        <v>25</v>
      </c>
      <c r="B35" s="27" t="s">
        <v>182</v>
      </c>
      <c r="C35" s="23">
        <v>792.35270000000003</v>
      </c>
      <c r="D35" s="23">
        <v>5533.6089000000002</v>
      </c>
      <c r="E35" s="23">
        <f t="shared" si="0"/>
        <v>80714.099999999991</v>
      </c>
      <c r="F35" s="23">
        <f t="shared" si="0"/>
        <v>28029.7</v>
      </c>
      <c r="G35" s="23">
        <f t="shared" si="0"/>
        <v>21076.288400000001</v>
      </c>
      <c r="H35" s="23">
        <f t="shared" si="11"/>
        <v>75.192700599721007</v>
      </c>
      <c r="I35" s="23">
        <f t="shared" si="12"/>
        <v>26.112275798156709</v>
      </c>
      <c r="J35" s="23">
        <f t="shared" si="1"/>
        <v>24826.2</v>
      </c>
      <c r="K35" s="23">
        <f t="shared" si="13"/>
        <v>12413.1</v>
      </c>
      <c r="L35" s="23">
        <f t="shared" si="1"/>
        <v>2446.9884000000002</v>
      </c>
      <c r="M35" s="23">
        <f t="shared" si="14"/>
        <v>19.71295163979989</v>
      </c>
      <c r="N35" s="23">
        <f t="shared" si="15"/>
        <v>9.8564758198999449</v>
      </c>
      <c r="O35" s="23">
        <f t="shared" si="2"/>
        <v>11100</v>
      </c>
      <c r="P35" s="23">
        <f t="shared" si="68"/>
        <v>5550</v>
      </c>
      <c r="Q35" s="23">
        <f t="shared" si="3"/>
        <v>1722.0530000000001</v>
      </c>
      <c r="R35" s="23">
        <f t="shared" si="17"/>
        <v>31.027981981981984</v>
      </c>
      <c r="S35" s="23">
        <f t="shared" si="18"/>
        <v>15.513990990990992</v>
      </c>
      <c r="T35" s="23">
        <v>100</v>
      </c>
      <c r="U35" s="23">
        <f t="shared" si="19"/>
        <v>33.333333333333336</v>
      </c>
      <c r="V35" s="23">
        <v>0.39</v>
      </c>
      <c r="W35" s="23">
        <f t="shared" si="20"/>
        <v>1.17</v>
      </c>
      <c r="X35" s="23">
        <f t="shared" si="21"/>
        <v>0.39</v>
      </c>
      <c r="Y35" s="23">
        <v>6500</v>
      </c>
      <c r="Z35" s="23">
        <f t="shared" si="22"/>
        <v>3250</v>
      </c>
      <c r="AA35" s="23">
        <v>356.53539999999998</v>
      </c>
      <c r="AB35" s="23">
        <f t="shared" si="23"/>
        <v>10.970320000000001</v>
      </c>
      <c r="AC35" s="23">
        <f t="shared" si="24"/>
        <v>5.4851600000000005</v>
      </c>
      <c r="AD35" s="23">
        <v>11000</v>
      </c>
      <c r="AE35" s="23">
        <f t="shared" si="25"/>
        <v>3666.6666666666665</v>
      </c>
      <c r="AF35" s="23">
        <v>1721.663</v>
      </c>
      <c r="AG35" s="23">
        <f t="shared" si="26"/>
        <v>46.954445454545457</v>
      </c>
      <c r="AH35" s="23">
        <f t="shared" si="27"/>
        <v>15.651481818181818</v>
      </c>
      <c r="AI35" s="23">
        <v>250</v>
      </c>
      <c r="AJ35" s="23">
        <f t="shared" si="28"/>
        <v>125</v>
      </c>
      <c r="AK35" s="23">
        <v>12</v>
      </c>
      <c r="AL35" s="23">
        <f t="shared" si="29"/>
        <v>9.6</v>
      </c>
      <c r="AM35" s="23">
        <f t="shared" si="30"/>
        <v>4.8</v>
      </c>
      <c r="AN35" s="23">
        <v>0</v>
      </c>
      <c r="AO35" s="23">
        <f t="shared" si="31"/>
        <v>0</v>
      </c>
      <c r="AP35" s="23">
        <v>0</v>
      </c>
      <c r="AQ35" s="23" t="e">
        <f t="shared" si="32"/>
        <v>#DIV/0!</v>
      </c>
      <c r="AR35" s="23" t="e">
        <f t="shared" si="33"/>
        <v>#DIV/0!</v>
      </c>
      <c r="AS35" s="23">
        <v>0</v>
      </c>
      <c r="AT35" s="23">
        <f t="shared" si="34"/>
        <v>0</v>
      </c>
      <c r="AU35" s="23">
        <v>0</v>
      </c>
      <c r="AV35" s="23">
        <v>0</v>
      </c>
      <c r="AW35" s="23">
        <f t="shared" si="35"/>
        <v>0</v>
      </c>
      <c r="AX35" s="23">
        <v>0</v>
      </c>
      <c r="AY35" s="23">
        <v>55887.9</v>
      </c>
      <c r="AZ35" s="23">
        <f t="shared" si="36"/>
        <v>18629.3</v>
      </c>
      <c r="BA35" s="23">
        <v>18629.3</v>
      </c>
      <c r="BB35" s="23">
        <v>0</v>
      </c>
      <c r="BC35" s="23">
        <f t="shared" si="37"/>
        <v>0</v>
      </c>
      <c r="BD35" s="23">
        <v>0</v>
      </c>
      <c r="BE35" s="23">
        <v>0</v>
      </c>
      <c r="BF35" s="23">
        <f t="shared" si="38"/>
        <v>0</v>
      </c>
      <c r="BG35" s="23">
        <v>0</v>
      </c>
      <c r="BH35" s="23">
        <v>0</v>
      </c>
      <c r="BI35" s="23">
        <f t="shared" si="39"/>
        <v>0</v>
      </c>
      <c r="BJ35" s="23">
        <v>0</v>
      </c>
      <c r="BK35" s="23">
        <f t="shared" si="4"/>
        <v>1178</v>
      </c>
      <c r="BL35" s="23">
        <f t="shared" si="5"/>
        <v>589</v>
      </c>
      <c r="BM35" s="23">
        <f t="shared" si="4"/>
        <v>0</v>
      </c>
      <c r="BN35" s="23">
        <f t="shared" si="40"/>
        <v>0</v>
      </c>
      <c r="BO35" s="23">
        <f t="shared" si="41"/>
        <v>0</v>
      </c>
      <c r="BP35" s="23">
        <v>1022</v>
      </c>
      <c r="BQ35" s="23">
        <f t="shared" si="42"/>
        <v>340.66666666666669</v>
      </c>
      <c r="BR35" s="23">
        <v>0</v>
      </c>
      <c r="BS35" s="23">
        <v>156</v>
      </c>
      <c r="BT35" s="23">
        <f t="shared" si="43"/>
        <v>52</v>
      </c>
      <c r="BU35" s="23">
        <v>0</v>
      </c>
      <c r="BV35" s="23">
        <v>0</v>
      </c>
      <c r="BW35" s="23">
        <f t="shared" si="44"/>
        <v>0</v>
      </c>
      <c r="BX35" s="23">
        <v>0</v>
      </c>
      <c r="BY35" s="23">
        <v>0</v>
      </c>
      <c r="BZ35" s="23">
        <f t="shared" si="45"/>
        <v>0</v>
      </c>
      <c r="CA35" s="23">
        <v>0</v>
      </c>
      <c r="CB35" s="23">
        <v>0</v>
      </c>
      <c r="CC35" s="23">
        <f t="shared" si="46"/>
        <v>0</v>
      </c>
      <c r="CD35" s="23">
        <v>0</v>
      </c>
      <c r="CE35" s="23">
        <v>0</v>
      </c>
      <c r="CF35" s="23">
        <f t="shared" si="47"/>
        <v>0</v>
      </c>
      <c r="CG35" s="23">
        <v>0</v>
      </c>
      <c r="CH35" s="23">
        <v>0</v>
      </c>
      <c r="CI35" s="23">
        <f t="shared" si="48"/>
        <v>0</v>
      </c>
      <c r="CJ35" s="23">
        <v>0</v>
      </c>
      <c r="CK35" s="23">
        <v>5798.2</v>
      </c>
      <c r="CL35" s="23">
        <f t="shared" si="49"/>
        <v>1932.7333333333333</v>
      </c>
      <c r="CM35" s="23">
        <v>182.4</v>
      </c>
      <c r="CN35" s="23">
        <v>1898.2</v>
      </c>
      <c r="CO35" s="23">
        <f t="shared" si="6"/>
        <v>949.1</v>
      </c>
      <c r="CP35" s="23">
        <v>182.4</v>
      </c>
      <c r="CQ35" s="23">
        <f t="shared" si="50"/>
        <v>19.218206722157834</v>
      </c>
      <c r="CR35" s="23">
        <f t="shared" si="51"/>
        <v>9.6091033610789172</v>
      </c>
      <c r="CS35" s="23">
        <v>0</v>
      </c>
      <c r="CT35" s="23">
        <f t="shared" si="52"/>
        <v>0</v>
      </c>
      <c r="CU35" s="23">
        <v>174</v>
      </c>
      <c r="CV35" s="23">
        <v>0</v>
      </c>
      <c r="CW35" s="23">
        <f t="shared" si="53"/>
        <v>0</v>
      </c>
      <c r="CX35" s="23">
        <v>0</v>
      </c>
      <c r="CY35" s="23">
        <v>0</v>
      </c>
      <c r="CZ35" s="23">
        <f t="shared" si="54"/>
        <v>0</v>
      </c>
      <c r="DA35" s="23">
        <v>0</v>
      </c>
      <c r="DB35" s="23">
        <v>0</v>
      </c>
      <c r="DC35" s="23">
        <f t="shared" si="55"/>
        <v>0</v>
      </c>
      <c r="DD35" s="23">
        <v>0</v>
      </c>
      <c r="DE35" s="23">
        <v>0</v>
      </c>
      <c r="DF35" s="23">
        <f t="shared" si="7"/>
        <v>80714.099999999991</v>
      </c>
      <c r="DG35" s="23">
        <f t="shared" si="7"/>
        <v>28029.7</v>
      </c>
      <c r="DH35" s="23">
        <f t="shared" si="8"/>
        <v>21076.288400000001</v>
      </c>
      <c r="DI35" s="23">
        <v>0</v>
      </c>
      <c r="DJ35" s="23">
        <f t="shared" si="56"/>
        <v>0</v>
      </c>
      <c r="DK35" s="23">
        <v>0</v>
      </c>
      <c r="DL35" s="23">
        <v>0</v>
      </c>
      <c r="DM35" s="23">
        <f t="shared" si="57"/>
        <v>0</v>
      </c>
      <c r="DN35" s="23">
        <v>0</v>
      </c>
      <c r="DO35" s="23">
        <v>0</v>
      </c>
      <c r="DP35" s="23">
        <f t="shared" si="58"/>
        <v>0</v>
      </c>
      <c r="DQ35" s="23">
        <v>0</v>
      </c>
      <c r="DR35" s="23">
        <v>0</v>
      </c>
      <c r="DS35" s="23">
        <f t="shared" si="59"/>
        <v>0</v>
      </c>
      <c r="DT35" s="23">
        <v>0</v>
      </c>
      <c r="DU35" s="23">
        <v>0</v>
      </c>
      <c r="DV35" s="23">
        <f t="shared" si="60"/>
        <v>0</v>
      </c>
      <c r="DW35" s="23">
        <v>0</v>
      </c>
      <c r="DX35" s="23">
        <v>12804.1</v>
      </c>
      <c r="DY35" s="23">
        <f t="shared" si="61"/>
        <v>4268.0333333333338</v>
      </c>
      <c r="DZ35" s="23">
        <v>0</v>
      </c>
      <c r="EA35" s="23">
        <v>0</v>
      </c>
      <c r="EB35" s="23">
        <f t="shared" si="9"/>
        <v>12804.1</v>
      </c>
      <c r="EC35" s="23">
        <f t="shared" si="9"/>
        <v>4268.0333333333338</v>
      </c>
      <c r="ED35" s="23">
        <f t="shared" si="10"/>
        <v>0</v>
      </c>
    </row>
    <row r="36" spans="1:134">
      <c r="A36" s="21">
        <v>26</v>
      </c>
      <c r="B36" s="29" t="s">
        <v>183</v>
      </c>
      <c r="C36" s="23">
        <v>477.12939999999998</v>
      </c>
      <c r="D36" s="23">
        <v>16346.768899999999</v>
      </c>
      <c r="E36" s="23">
        <f t="shared" si="0"/>
        <v>68185.5</v>
      </c>
      <c r="F36" s="23">
        <f t="shared" si="0"/>
        <v>23287.116666666672</v>
      </c>
      <c r="G36" s="23">
        <f t="shared" si="0"/>
        <v>18878.590600000003</v>
      </c>
      <c r="H36" s="23">
        <f t="shared" si="11"/>
        <v>81.068819597674533</v>
      </c>
      <c r="I36" s="23">
        <f t="shared" si="12"/>
        <v>27.687104443026751</v>
      </c>
      <c r="J36" s="23">
        <f t="shared" si="1"/>
        <v>18629.900000000001</v>
      </c>
      <c r="K36" s="23">
        <f t="shared" si="13"/>
        <v>9314.9500000000007</v>
      </c>
      <c r="L36" s="23">
        <f t="shared" si="1"/>
        <v>2360.0906</v>
      </c>
      <c r="M36" s="23">
        <f t="shared" si="14"/>
        <v>25.336589031610472</v>
      </c>
      <c r="N36" s="23">
        <f t="shared" si="15"/>
        <v>12.668294515805236</v>
      </c>
      <c r="O36" s="23">
        <f t="shared" si="2"/>
        <v>10278.200000000001</v>
      </c>
      <c r="P36" s="23">
        <f t="shared" si="68"/>
        <v>5139.1000000000004</v>
      </c>
      <c r="Q36" s="23">
        <f t="shared" si="3"/>
        <v>1169.28</v>
      </c>
      <c r="R36" s="23">
        <f t="shared" si="17"/>
        <v>22.752622054445329</v>
      </c>
      <c r="S36" s="23">
        <f t="shared" si="18"/>
        <v>11.376311027222664</v>
      </c>
      <c r="T36" s="23">
        <v>162.5</v>
      </c>
      <c r="U36" s="23">
        <f t="shared" si="19"/>
        <v>54.166666666666664</v>
      </c>
      <c r="V36" s="23">
        <v>1.1559999999999999</v>
      </c>
      <c r="W36" s="23">
        <f t="shared" si="20"/>
        <v>2.1341538461538461</v>
      </c>
      <c r="X36" s="23">
        <f t="shared" si="21"/>
        <v>0.71138461538461539</v>
      </c>
      <c r="Y36" s="23">
        <v>3023.7</v>
      </c>
      <c r="Z36" s="23">
        <f t="shared" si="22"/>
        <v>1511.85</v>
      </c>
      <c r="AA36" s="23">
        <v>142.99260000000001</v>
      </c>
      <c r="AB36" s="23">
        <f t="shared" si="23"/>
        <v>9.4581208453219574</v>
      </c>
      <c r="AC36" s="23">
        <f t="shared" si="24"/>
        <v>4.7290604226609787</v>
      </c>
      <c r="AD36" s="23">
        <v>10115.700000000001</v>
      </c>
      <c r="AE36" s="23">
        <f t="shared" si="25"/>
        <v>3371.9</v>
      </c>
      <c r="AF36" s="23">
        <v>1168.124</v>
      </c>
      <c r="AG36" s="23">
        <f t="shared" si="26"/>
        <v>34.642901628162164</v>
      </c>
      <c r="AH36" s="23">
        <f t="shared" si="27"/>
        <v>11.547633876054055</v>
      </c>
      <c r="AI36" s="23">
        <v>328</v>
      </c>
      <c r="AJ36" s="23">
        <f t="shared" si="28"/>
        <v>164</v>
      </c>
      <c r="AK36" s="23">
        <v>212</v>
      </c>
      <c r="AL36" s="23">
        <f t="shared" si="29"/>
        <v>129.26829268292684</v>
      </c>
      <c r="AM36" s="23">
        <f t="shared" si="30"/>
        <v>64.634146341463421</v>
      </c>
      <c r="AN36" s="23">
        <v>0</v>
      </c>
      <c r="AO36" s="23">
        <f t="shared" si="31"/>
        <v>0</v>
      </c>
      <c r="AP36" s="23">
        <v>0</v>
      </c>
      <c r="AQ36" s="23" t="e">
        <f t="shared" si="32"/>
        <v>#DIV/0!</v>
      </c>
      <c r="AR36" s="23" t="e">
        <f t="shared" si="33"/>
        <v>#DIV/0!</v>
      </c>
      <c r="AS36" s="23">
        <v>0</v>
      </c>
      <c r="AT36" s="23">
        <f t="shared" si="34"/>
        <v>0</v>
      </c>
      <c r="AU36" s="23">
        <v>0</v>
      </c>
      <c r="AV36" s="23">
        <v>0</v>
      </c>
      <c r="AW36" s="23">
        <f t="shared" si="35"/>
        <v>0</v>
      </c>
      <c r="AX36" s="23">
        <v>0</v>
      </c>
      <c r="AY36" s="23">
        <v>49555.6</v>
      </c>
      <c r="AZ36" s="23">
        <f t="shared" si="36"/>
        <v>16518.533333333333</v>
      </c>
      <c r="BA36" s="23">
        <v>16518.5</v>
      </c>
      <c r="BB36" s="23">
        <v>0</v>
      </c>
      <c r="BC36" s="23">
        <f t="shared" si="37"/>
        <v>0</v>
      </c>
      <c r="BD36" s="23">
        <v>0</v>
      </c>
      <c r="BE36" s="23">
        <v>0</v>
      </c>
      <c r="BF36" s="23">
        <f t="shared" si="38"/>
        <v>0</v>
      </c>
      <c r="BG36" s="23">
        <v>0</v>
      </c>
      <c r="BH36" s="23">
        <v>0</v>
      </c>
      <c r="BI36" s="23">
        <f t="shared" si="39"/>
        <v>0</v>
      </c>
      <c r="BJ36" s="23">
        <v>0</v>
      </c>
      <c r="BK36" s="23">
        <f t="shared" si="4"/>
        <v>3300</v>
      </c>
      <c r="BL36" s="23">
        <f t="shared" si="5"/>
        <v>1650</v>
      </c>
      <c r="BM36" s="23">
        <f t="shared" si="4"/>
        <v>330.16800000000001</v>
      </c>
      <c r="BN36" s="23">
        <f t="shared" si="40"/>
        <v>20.01018181818182</v>
      </c>
      <c r="BO36" s="23">
        <f t="shared" si="41"/>
        <v>10.00509090909091</v>
      </c>
      <c r="BP36" s="23">
        <v>500</v>
      </c>
      <c r="BQ36" s="23">
        <f t="shared" si="42"/>
        <v>166.66666666666666</v>
      </c>
      <c r="BR36" s="23">
        <v>0</v>
      </c>
      <c r="BS36" s="23">
        <v>2000</v>
      </c>
      <c r="BT36" s="23">
        <f t="shared" si="43"/>
        <v>666.66666666666663</v>
      </c>
      <c r="BU36" s="23">
        <v>135.16800000000001</v>
      </c>
      <c r="BV36" s="23">
        <v>0</v>
      </c>
      <c r="BW36" s="23">
        <f t="shared" si="44"/>
        <v>0</v>
      </c>
      <c r="BX36" s="23">
        <v>0</v>
      </c>
      <c r="BY36" s="23">
        <v>800</v>
      </c>
      <c r="BZ36" s="23">
        <f t="shared" si="45"/>
        <v>266.66666666666669</v>
      </c>
      <c r="CA36" s="23">
        <v>195</v>
      </c>
      <c r="CB36" s="23">
        <v>0</v>
      </c>
      <c r="CC36" s="23">
        <f t="shared" si="46"/>
        <v>0</v>
      </c>
      <c r="CD36" s="23">
        <v>0</v>
      </c>
      <c r="CE36" s="23">
        <v>0</v>
      </c>
      <c r="CF36" s="23">
        <f t="shared" si="47"/>
        <v>0</v>
      </c>
      <c r="CG36" s="23">
        <v>0</v>
      </c>
      <c r="CH36" s="23">
        <v>0</v>
      </c>
      <c r="CI36" s="23">
        <f t="shared" si="48"/>
        <v>0</v>
      </c>
      <c r="CJ36" s="23">
        <v>0</v>
      </c>
      <c r="CK36" s="23">
        <v>1700</v>
      </c>
      <c r="CL36" s="23">
        <f t="shared" si="49"/>
        <v>566.66666666666663</v>
      </c>
      <c r="CM36" s="23">
        <v>122.5</v>
      </c>
      <c r="CN36" s="23">
        <v>1700</v>
      </c>
      <c r="CO36" s="23">
        <f t="shared" si="6"/>
        <v>850</v>
      </c>
      <c r="CP36" s="23">
        <v>122.5</v>
      </c>
      <c r="CQ36" s="23">
        <f t="shared" si="50"/>
        <v>14.411764705882351</v>
      </c>
      <c r="CR36" s="23">
        <f t="shared" si="51"/>
        <v>7.2058823529411757</v>
      </c>
      <c r="CS36" s="23">
        <v>0</v>
      </c>
      <c r="CT36" s="23">
        <f t="shared" si="52"/>
        <v>0</v>
      </c>
      <c r="CU36" s="23">
        <v>383.15</v>
      </c>
      <c r="CV36" s="23">
        <v>0</v>
      </c>
      <c r="CW36" s="23">
        <f t="shared" si="53"/>
        <v>0</v>
      </c>
      <c r="CX36" s="23">
        <v>0</v>
      </c>
      <c r="CY36" s="23">
        <v>0</v>
      </c>
      <c r="CZ36" s="23">
        <f t="shared" si="54"/>
        <v>0</v>
      </c>
      <c r="DA36" s="23">
        <v>0</v>
      </c>
      <c r="DB36" s="23">
        <v>0</v>
      </c>
      <c r="DC36" s="23">
        <f t="shared" si="55"/>
        <v>0</v>
      </c>
      <c r="DD36" s="23">
        <v>0</v>
      </c>
      <c r="DE36" s="23">
        <v>0</v>
      </c>
      <c r="DF36" s="23">
        <f t="shared" si="7"/>
        <v>68185.5</v>
      </c>
      <c r="DG36" s="23">
        <f t="shared" si="7"/>
        <v>23287.116666666672</v>
      </c>
      <c r="DH36" s="23">
        <f t="shared" si="8"/>
        <v>18878.590600000003</v>
      </c>
      <c r="DI36" s="23">
        <v>0</v>
      </c>
      <c r="DJ36" s="23">
        <f t="shared" si="56"/>
        <v>0</v>
      </c>
      <c r="DK36" s="23">
        <v>0</v>
      </c>
      <c r="DL36" s="23">
        <v>0</v>
      </c>
      <c r="DM36" s="23">
        <f t="shared" si="57"/>
        <v>0</v>
      </c>
      <c r="DN36" s="23">
        <v>0</v>
      </c>
      <c r="DO36" s="23">
        <v>0</v>
      </c>
      <c r="DP36" s="23">
        <f t="shared" si="58"/>
        <v>0</v>
      </c>
      <c r="DQ36" s="23">
        <v>0</v>
      </c>
      <c r="DR36" s="23">
        <v>0</v>
      </c>
      <c r="DS36" s="23">
        <f t="shared" si="59"/>
        <v>0</v>
      </c>
      <c r="DT36" s="23">
        <v>0</v>
      </c>
      <c r="DU36" s="23">
        <v>0</v>
      </c>
      <c r="DV36" s="23">
        <f t="shared" si="60"/>
        <v>0</v>
      </c>
      <c r="DW36" s="23">
        <v>0</v>
      </c>
      <c r="DX36" s="23">
        <v>13500</v>
      </c>
      <c r="DY36" s="23">
        <f t="shared" si="61"/>
        <v>4500</v>
      </c>
      <c r="DZ36" s="23">
        <v>0</v>
      </c>
      <c r="EA36" s="23">
        <v>0</v>
      </c>
      <c r="EB36" s="23">
        <f t="shared" si="9"/>
        <v>13500</v>
      </c>
      <c r="EC36" s="23">
        <f t="shared" si="9"/>
        <v>4500</v>
      </c>
      <c r="ED36" s="23">
        <f t="shared" si="10"/>
        <v>0</v>
      </c>
    </row>
    <row r="37" spans="1:134">
      <c r="A37" s="21">
        <v>27</v>
      </c>
      <c r="B37" s="29" t="s">
        <v>184</v>
      </c>
      <c r="C37" s="23">
        <v>2168.6707000000001</v>
      </c>
      <c r="D37" s="23">
        <v>6574.8784999999998</v>
      </c>
      <c r="E37" s="23">
        <f t="shared" si="0"/>
        <v>209456.4</v>
      </c>
      <c r="F37" s="23">
        <f t="shared" si="0"/>
        <v>71386.449999999983</v>
      </c>
      <c r="G37" s="23">
        <f t="shared" si="0"/>
        <v>59106.546899999994</v>
      </c>
      <c r="H37" s="23">
        <f t="shared" si="11"/>
        <v>82.797991635667572</v>
      </c>
      <c r="I37" s="23">
        <f t="shared" si="12"/>
        <v>28.219021667516479</v>
      </c>
      <c r="J37" s="23">
        <f t="shared" si="1"/>
        <v>67525.399999999994</v>
      </c>
      <c r="K37" s="23">
        <f t="shared" si="13"/>
        <v>33762.699999999997</v>
      </c>
      <c r="L37" s="23">
        <f t="shared" si="1"/>
        <v>12068.6469</v>
      </c>
      <c r="M37" s="23">
        <f t="shared" si="14"/>
        <v>35.745502877435754</v>
      </c>
      <c r="N37" s="23">
        <f t="shared" si="15"/>
        <v>17.872751438717877</v>
      </c>
      <c r="O37" s="23">
        <f t="shared" si="2"/>
        <v>45213.2</v>
      </c>
      <c r="P37" s="23">
        <f t="shared" si="68"/>
        <v>22606.6</v>
      </c>
      <c r="Q37" s="23">
        <f t="shared" si="3"/>
        <v>6822.0569999999998</v>
      </c>
      <c r="R37" s="23">
        <f t="shared" si="17"/>
        <v>30.177280086346464</v>
      </c>
      <c r="S37" s="23">
        <f t="shared" si="18"/>
        <v>15.088640043173232</v>
      </c>
      <c r="T37" s="23">
        <v>1270</v>
      </c>
      <c r="U37" s="23">
        <f t="shared" si="19"/>
        <v>423.33333333333331</v>
      </c>
      <c r="V37" s="23">
        <v>258.06700000000001</v>
      </c>
      <c r="W37" s="23">
        <f t="shared" si="20"/>
        <v>60.960708661417328</v>
      </c>
      <c r="X37" s="23">
        <f t="shared" si="21"/>
        <v>20.320236220472442</v>
      </c>
      <c r="Y37" s="23">
        <v>8959.9</v>
      </c>
      <c r="Z37" s="23">
        <f t="shared" si="22"/>
        <v>4479.95</v>
      </c>
      <c r="AA37" s="23">
        <v>1957.2569000000001</v>
      </c>
      <c r="AB37" s="23">
        <f t="shared" si="23"/>
        <v>43.68925769260818</v>
      </c>
      <c r="AC37" s="23">
        <f t="shared" si="24"/>
        <v>21.84462884630409</v>
      </c>
      <c r="AD37" s="23">
        <v>43943.199999999997</v>
      </c>
      <c r="AE37" s="23">
        <f t="shared" si="25"/>
        <v>14647.733333333332</v>
      </c>
      <c r="AF37" s="23">
        <v>6563.99</v>
      </c>
      <c r="AG37" s="23">
        <f t="shared" si="26"/>
        <v>44.812325911631383</v>
      </c>
      <c r="AH37" s="23">
        <f t="shared" si="27"/>
        <v>14.937441970543794</v>
      </c>
      <c r="AI37" s="23">
        <v>446</v>
      </c>
      <c r="AJ37" s="23">
        <f t="shared" si="28"/>
        <v>223</v>
      </c>
      <c r="AK37" s="23">
        <v>30.8</v>
      </c>
      <c r="AL37" s="23">
        <f t="shared" si="29"/>
        <v>13.811659192825113</v>
      </c>
      <c r="AM37" s="23">
        <f t="shared" si="30"/>
        <v>6.9058295964125564</v>
      </c>
      <c r="AN37" s="23">
        <v>0</v>
      </c>
      <c r="AO37" s="23">
        <f t="shared" si="31"/>
        <v>0</v>
      </c>
      <c r="AP37" s="23">
        <v>0</v>
      </c>
      <c r="AQ37" s="23" t="e">
        <f t="shared" si="32"/>
        <v>#DIV/0!</v>
      </c>
      <c r="AR37" s="23" t="e">
        <f t="shared" si="33"/>
        <v>#DIV/0!</v>
      </c>
      <c r="AS37" s="23">
        <v>0</v>
      </c>
      <c r="AT37" s="23">
        <f t="shared" si="34"/>
        <v>0</v>
      </c>
      <c r="AU37" s="23">
        <v>0</v>
      </c>
      <c r="AV37" s="23">
        <v>0</v>
      </c>
      <c r="AW37" s="23">
        <f t="shared" si="35"/>
        <v>0</v>
      </c>
      <c r="AX37" s="23">
        <v>0</v>
      </c>
      <c r="AY37" s="23">
        <v>137963.6</v>
      </c>
      <c r="AZ37" s="23">
        <f t="shared" si="36"/>
        <v>45987.866666666669</v>
      </c>
      <c r="BA37" s="23">
        <v>45988</v>
      </c>
      <c r="BB37" s="23">
        <v>3967.4</v>
      </c>
      <c r="BC37" s="23">
        <f t="shared" si="37"/>
        <v>1322.4666666666667</v>
      </c>
      <c r="BD37" s="23">
        <v>1049.9000000000001</v>
      </c>
      <c r="BE37" s="23">
        <v>0</v>
      </c>
      <c r="BF37" s="23">
        <f t="shared" si="38"/>
        <v>0</v>
      </c>
      <c r="BG37" s="23">
        <v>0</v>
      </c>
      <c r="BH37" s="23">
        <v>0</v>
      </c>
      <c r="BI37" s="23">
        <f t="shared" si="39"/>
        <v>0</v>
      </c>
      <c r="BJ37" s="23">
        <v>0</v>
      </c>
      <c r="BK37" s="23">
        <f t="shared" si="4"/>
        <v>3339.3</v>
      </c>
      <c r="BL37" s="23">
        <f t="shared" si="5"/>
        <v>1669.65</v>
      </c>
      <c r="BM37" s="23">
        <f t="shared" si="4"/>
        <v>613.20000000000005</v>
      </c>
      <c r="BN37" s="23">
        <f t="shared" si="40"/>
        <v>36.726259994609649</v>
      </c>
      <c r="BO37" s="23">
        <f t="shared" si="41"/>
        <v>18.363129997304824</v>
      </c>
      <c r="BP37" s="23">
        <v>2739.3</v>
      </c>
      <c r="BQ37" s="23">
        <f t="shared" si="42"/>
        <v>913.1</v>
      </c>
      <c r="BR37" s="23">
        <v>413.2</v>
      </c>
      <c r="BS37" s="23">
        <v>0</v>
      </c>
      <c r="BT37" s="23">
        <f t="shared" si="43"/>
        <v>0</v>
      </c>
      <c r="BU37" s="23">
        <v>0</v>
      </c>
      <c r="BV37" s="23">
        <v>0</v>
      </c>
      <c r="BW37" s="23">
        <f t="shared" si="44"/>
        <v>0</v>
      </c>
      <c r="BX37" s="23">
        <v>0</v>
      </c>
      <c r="BY37" s="23">
        <v>600</v>
      </c>
      <c r="BZ37" s="23">
        <f t="shared" si="45"/>
        <v>200</v>
      </c>
      <c r="CA37" s="23">
        <v>200</v>
      </c>
      <c r="CB37" s="23">
        <v>0</v>
      </c>
      <c r="CC37" s="23">
        <f t="shared" si="46"/>
        <v>0</v>
      </c>
      <c r="CD37" s="23">
        <v>0</v>
      </c>
      <c r="CE37" s="23">
        <v>0</v>
      </c>
      <c r="CF37" s="23">
        <f t="shared" si="47"/>
        <v>0</v>
      </c>
      <c r="CG37" s="23">
        <v>0</v>
      </c>
      <c r="CH37" s="23">
        <v>0</v>
      </c>
      <c r="CI37" s="23">
        <f t="shared" si="48"/>
        <v>0</v>
      </c>
      <c r="CJ37" s="23">
        <v>0</v>
      </c>
      <c r="CK37" s="23">
        <v>9567</v>
      </c>
      <c r="CL37" s="23">
        <f t="shared" si="49"/>
        <v>3189</v>
      </c>
      <c r="CM37" s="23">
        <v>2463.14</v>
      </c>
      <c r="CN37" s="23">
        <v>4000</v>
      </c>
      <c r="CO37" s="23">
        <f t="shared" si="6"/>
        <v>2000</v>
      </c>
      <c r="CP37" s="23">
        <v>903.54</v>
      </c>
      <c r="CQ37" s="23">
        <f t="shared" si="50"/>
        <v>45.177</v>
      </c>
      <c r="CR37" s="23">
        <f t="shared" si="51"/>
        <v>22.5885</v>
      </c>
      <c r="CS37" s="23">
        <v>0</v>
      </c>
      <c r="CT37" s="23">
        <f t="shared" si="52"/>
        <v>0</v>
      </c>
      <c r="CU37" s="23">
        <v>182.19300000000001</v>
      </c>
      <c r="CV37" s="23">
        <v>0</v>
      </c>
      <c r="CW37" s="23">
        <f t="shared" si="53"/>
        <v>0</v>
      </c>
      <c r="CX37" s="23">
        <v>0</v>
      </c>
      <c r="CY37" s="23">
        <v>0</v>
      </c>
      <c r="CZ37" s="23">
        <f t="shared" si="54"/>
        <v>0</v>
      </c>
      <c r="DA37" s="23">
        <v>0</v>
      </c>
      <c r="DB37" s="23">
        <v>0</v>
      </c>
      <c r="DC37" s="23">
        <f t="shared" si="55"/>
        <v>0</v>
      </c>
      <c r="DD37" s="23">
        <v>0</v>
      </c>
      <c r="DE37" s="23">
        <v>0</v>
      </c>
      <c r="DF37" s="23">
        <f t="shared" si="7"/>
        <v>209456.4</v>
      </c>
      <c r="DG37" s="23">
        <f t="shared" si="7"/>
        <v>71386.45</v>
      </c>
      <c r="DH37" s="23">
        <f t="shared" si="8"/>
        <v>59106.546899999994</v>
      </c>
      <c r="DI37" s="23">
        <v>0</v>
      </c>
      <c r="DJ37" s="23">
        <f t="shared" si="56"/>
        <v>0</v>
      </c>
      <c r="DK37" s="23">
        <v>0</v>
      </c>
      <c r="DL37" s="23">
        <v>0</v>
      </c>
      <c r="DM37" s="23">
        <f t="shared" si="57"/>
        <v>0</v>
      </c>
      <c r="DN37" s="23">
        <v>0</v>
      </c>
      <c r="DO37" s="23">
        <v>0</v>
      </c>
      <c r="DP37" s="23">
        <f t="shared" si="58"/>
        <v>0</v>
      </c>
      <c r="DQ37" s="23">
        <v>0</v>
      </c>
      <c r="DR37" s="23">
        <v>0</v>
      </c>
      <c r="DS37" s="23">
        <f t="shared" si="59"/>
        <v>0</v>
      </c>
      <c r="DT37" s="23">
        <v>0</v>
      </c>
      <c r="DU37" s="23">
        <v>0</v>
      </c>
      <c r="DV37" s="23">
        <f t="shared" si="60"/>
        <v>0</v>
      </c>
      <c r="DW37" s="23">
        <v>0</v>
      </c>
      <c r="DX37" s="23">
        <v>34456.400000000001</v>
      </c>
      <c r="DY37" s="23">
        <f t="shared" si="61"/>
        <v>11485.466666666667</v>
      </c>
      <c r="DZ37" s="23">
        <v>0</v>
      </c>
      <c r="EA37" s="23">
        <v>0</v>
      </c>
      <c r="EB37" s="23">
        <f t="shared" si="9"/>
        <v>34456.400000000001</v>
      </c>
      <c r="EC37" s="23">
        <f t="shared" si="9"/>
        <v>11485.466666666667</v>
      </c>
      <c r="ED37" s="23">
        <f t="shared" si="10"/>
        <v>0</v>
      </c>
    </row>
    <row r="38" spans="1:134">
      <c r="A38" s="133" t="s">
        <v>221</v>
      </c>
      <c r="B38" s="134"/>
      <c r="C38" s="32"/>
      <c r="D38" s="32"/>
      <c r="E38" s="32"/>
      <c r="F38" s="32"/>
      <c r="G38" s="32"/>
      <c r="H38" s="32"/>
      <c r="I38" s="32"/>
      <c r="J38" s="32">
        <f>SUM(J26:J37)</f>
        <v>545955.94999999995</v>
      </c>
      <c r="K38" s="32">
        <f t="shared" ref="K38:L38" si="69">SUM(K26:K37)</f>
        <v>272977.97499999998</v>
      </c>
      <c r="L38" s="32">
        <f t="shared" si="69"/>
        <v>113201.77400000003</v>
      </c>
      <c r="M38" s="32">
        <f t="shared" si="14"/>
        <v>41.469196919641611</v>
      </c>
      <c r="N38" s="32">
        <f t="shared" si="15"/>
        <v>20.734598459820806</v>
      </c>
      <c r="O38" s="32">
        <f t="shared" ref="O38:Q38" si="70">SUM(O26:O37)</f>
        <v>268111.90000000002</v>
      </c>
      <c r="P38" s="32">
        <f t="shared" si="70"/>
        <v>134055.95000000001</v>
      </c>
      <c r="Q38" s="32">
        <f t="shared" si="70"/>
        <v>63174.046900000008</v>
      </c>
      <c r="R38" s="32">
        <f t="shared" si="17"/>
        <v>47.125134617299722</v>
      </c>
      <c r="S38" s="32">
        <f t="shared" si="18"/>
        <v>23.562567308649861</v>
      </c>
      <c r="T38" s="32"/>
      <c r="U38" s="32"/>
      <c r="V38" s="32"/>
      <c r="W38" s="32"/>
      <c r="X38" s="32"/>
      <c r="Y38" s="32">
        <f t="shared" ref="Y38:AA38" si="71">SUM(Y26:Y37)</f>
        <v>68963.899999999994</v>
      </c>
      <c r="Z38" s="32">
        <f t="shared" si="71"/>
        <v>34481.949999999997</v>
      </c>
      <c r="AA38" s="32">
        <f t="shared" si="71"/>
        <v>5960.0990000000011</v>
      </c>
      <c r="AB38" s="32">
        <f t="shared" si="23"/>
        <v>17.284692426037395</v>
      </c>
      <c r="AC38" s="32">
        <f t="shared" si="24"/>
        <v>8.6423462130186977</v>
      </c>
      <c r="AD38" s="32"/>
      <c r="AE38" s="32"/>
      <c r="AF38" s="32"/>
      <c r="AG38" s="32"/>
      <c r="AH38" s="32"/>
      <c r="AI38" s="32">
        <f t="shared" ref="AI38:AK38" si="72">SUM(AI26:AI37)</f>
        <v>8192.9</v>
      </c>
      <c r="AJ38" s="32">
        <f t="shared" si="72"/>
        <v>4096.45</v>
      </c>
      <c r="AK38" s="32">
        <f t="shared" si="72"/>
        <v>1709.741</v>
      </c>
      <c r="AL38" s="32">
        <f t="shared" si="29"/>
        <v>41.737138253853949</v>
      </c>
      <c r="AM38" s="32">
        <f t="shared" si="30"/>
        <v>20.868569126926975</v>
      </c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>
        <f t="shared" ref="BK38:BM38" si="73">SUM(BK26:BK37)</f>
        <v>50951.4</v>
      </c>
      <c r="BL38" s="32">
        <f t="shared" si="73"/>
        <v>25475.7</v>
      </c>
      <c r="BM38" s="32">
        <f t="shared" si="73"/>
        <v>5074.4970999999996</v>
      </c>
      <c r="BN38" s="32">
        <f t="shared" si="40"/>
        <v>19.918970234380211</v>
      </c>
      <c r="BO38" s="32">
        <f t="shared" si="41"/>
        <v>9.9594851171901055</v>
      </c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>
        <f t="shared" ref="CN38:CP38" si="74">SUM(CN26:CN37)</f>
        <v>63015.5</v>
      </c>
      <c r="CO38" s="32">
        <f t="shared" si="74"/>
        <v>31507.75</v>
      </c>
      <c r="CP38" s="32">
        <f t="shared" si="74"/>
        <v>12340.759999999998</v>
      </c>
      <c r="CQ38" s="32">
        <f t="shared" si="50"/>
        <v>39.167379454261244</v>
      </c>
      <c r="CR38" s="32">
        <f t="shared" si="51"/>
        <v>19.583689727130622</v>
      </c>
      <c r="CS38" s="23"/>
      <c r="CT38" s="23"/>
      <c r="CU38" s="23"/>
      <c r="CV38" s="23"/>
      <c r="CW38" s="23"/>
      <c r="CX38" s="23"/>
      <c r="CY38" s="23"/>
      <c r="CZ38" s="23"/>
      <c r="DA38" s="23"/>
      <c r="DB38" s="23"/>
      <c r="DC38" s="23"/>
      <c r="DD38" s="23"/>
      <c r="DE38" s="23"/>
      <c r="DF38" s="23"/>
      <c r="DG38" s="23"/>
      <c r="DH38" s="23"/>
      <c r="DI38" s="23"/>
      <c r="DJ38" s="23"/>
      <c r="DK38" s="23"/>
      <c r="DL38" s="23"/>
      <c r="DM38" s="23"/>
      <c r="DN38" s="23"/>
      <c r="DO38" s="23"/>
      <c r="DP38" s="23"/>
      <c r="DQ38" s="23"/>
      <c r="DR38" s="23"/>
      <c r="DS38" s="23"/>
      <c r="DT38" s="23"/>
      <c r="DU38" s="23"/>
      <c r="DV38" s="23"/>
      <c r="DW38" s="23"/>
      <c r="DX38" s="23"/>
      <c r="DY38" s="23"/>
      <c r="DZ38" s="23"/>
      <c r="EA38" s="23"/>
      <c r="EB38" s="23"/>
      <c r="EC38" s="23"/>
      <c r="ED38" s="23"/>
    </row>
    <row r="39" spans="1:134" s="20" customFormat="1" ht="15.75" customHeight="1">
      <c r="A39" s="21">
        <v>28</v>
      </c>
      <c r="B39" s="27" t="s">
        <v>185</v>
      </c>
      <c r="C39" s="23">
        <v>57243.246400000004</v>
      </c>
      <c r="D39" s="23">
        <v>5290.4757</v>
      </c>
      <c r="E39" s="23">
        <f t="shared" si="0"/>
        <v>527475.1399999999</v>
      </c>
      <c r="F39" s="23">
        <f t="shared" si="0"/>
        <v>180209.51333333331</v>
      </c>
      <c r="G39" s="23">
        <f t="shared" si="0"/>
        <v>152877.84079999995</v>
      </c>
      <c r="H39" s="23">
        <f t="shared" si="11"/>
        <v>84.833390852802538</v>
      </c>
      <c r="I39" s="23">
        <f t="shared" si="12"/>
        <v>28.982947101544916</v>
      </c>
      <c r="J39" s="23">
        <f t="shared" si="1"/>
        <v>101185</v>
      </c>
      <c r="K39" s="23">
        <f t="shared" si="13"/>
        <v>50592.5</v>
      </c>
      <c r="L39" s="23">
        <f t="shared" si="1"/>
        <v>30262.2808</v>
      </c>
      <c r="M39" s="23">
        <f t="shared" si="14"/>
        <v>59.815745021495282</v>
      </c>
      <c r="N39" s="23">
        <f t="shared" si="15"/>
        <v>29.907872510747641</v>
      </c>
      <c r="O39" s="23">
        <f t="shared" si="2"/>
        <v>34894.199999999997</v>
      </c>
      <c r="P39" s="23">
        <f t="shared" si="68"/>
        <v>17447.099999999999</v>
      </c>
      <c r="Q39" s="23">
        <f t="shared" si="3"/>
        <v>10521.243999999999</v>
      </c>
      <c r="R39" s="23">
        <f t="shared" si="17"/>
        <v>60.303683706747826</v>
      </c>
      <c r="S39" s="23">
        <f t="shared" si="18"/>
        <v>30.151841853373913</v>
      </c>
      <c r="T39" s="23">
        <v>609.20000000000005</v>
      </c>
      <c r="U39" s="23">
        <f t="shared" si="19"/>
        <v>203.06666666666669</v>
      </c>
      <c r="V39" s="23">
        <v>154.435</v>
      </c>
      <c r="W39" s="23">
        <f t="shared" si="20"/>
        <v>76.051378857518046</v>
      </c>
      <c r="X39" s="23">
        <f t="shared" si="21"/>
        <v>25.350459619172682</v>
      </c>
      <c r="Y39" s="23">
        <v>22258.5</v>
      </c>
      <c r="Z39" s="23">
        <f t="shared" si="22"/>
        <v>11129.25</v>
      </c>
      <c r="AA39" s="23">
        <v>1360.732</v>
      </c>
      <c r="AB39" s="23">
        <f t="shared" si="23"/>
        <v>12.226628029741446</v>
      </c>
      <c r="AC39" s="23">
        <f t="shared" si="24"/>
        <v>6.1133140148707232</v>
      </c>
      <c r="AD39" s="23">
        <v>34285</v>
      </c>
      <c r="AE39" s="23">
        <f t="shared" si="25"/>
        <v>11428.333333333334</v>
      </c>
      <c r="AF39" s="23">
        <v>10366.808999999999</v>
      </c>
      <c r="AG39" s="23">
        <f t="shared" si="26"/>
        <v>90.711468572261907</v>
      </c>
      <c r="AH39" s="23">
        <f t="shared" si="27"/>
        <v>30.237156190753971</v>
      </c>
      <c r="AI39" s="23">
        <v>4048.3</v>
      </c>
      <c r="AJ39" s="23">
        <f t="shared" si="28"/>
        <v>2024.15</v>
      </c>
      <c r="AK39" s="23">
        <v>1059.7862</v>
      </c>
      <c r="AL39" s="23">
        <f t="shared" si="29"/>
        <v>52.357098041153073</v>
      </c>
      <c r="AM39" s="23">
        <f t="shared" si="30"/>
        <v>26.178549020576536</v>
      </c>
      <c r="AN39" s="23">
        <v>430</v>
      </c>
      <c r="AO39" s="23">
        <f t="shared" si="31"/>
        <v>143.33333333333334</v>
      </c>
      <c r="AP39" s="23">
        <v>160</v>
      </c>
      <c r="AQ39" s="23">
        <f t="shared" si="32"/>
        <v>111.62790697674419</v>
      </c>
      <c r="AR39" s="23">
        <f t="shared" si="33"/>
        <v>37.209302325581397</v>
      </c>
      <c r="AS39" s="23">
        <v>0</v>
      </c>
      <c r="AT39" s="23">
        <f t="shared" si="34"/>
        <v>0</v>
      </c>
      <c r="AU39" s="23">
        <v>0</v>
      </c>
      <c r="AV39" s="23">
        <v>0</v>
      </c>
      <c r="AW39" s="23">
        <f t="shared" si="35"/>
        <v>0</v>
      </c>
      <c r="AX39" s="23">
        <v>0</v>
      </c>
      <c r="AY39" s="23">
        <v>363265.1</v>
      </c>
      <c r="AZ39" s="23">
        <f t="shared" si="36"/>
        <v>121088.36666666665</v>
      </c>
      <c r="BA39" s="23">
        <v>121088.4</v>
      </c>
      <c r="BB39" s="23">
        <v>1634</v>
      </c>
      <c r="BC39" s="23">
        <f t="shared" si="37"/>
        <v>544.66666666666663</v>
      </c>
      <c r="BD39" s="23">
        <v>432.3</v>
      </c>
      <c r="BE39" s="23">
        <v>0</v>
      </c>
      <c r="BF39" s="23">
        <f t="shared" si="38"/>
        <v>0</v>
      </c>
      <c r="BG39" s="23">
        <v>0</v>
      </c>
      <c r="BH39" s="23">
        <v>0</v>
      </c>
      <c r="BI39" s="23">
        <f t="shared" si="39"/>
        <v>0</v>
      </c>
      <c r="BJ39" s="23">
        <v>0</v>
      </c>
      <c r="BK39" s="23">
        <f t="shared" si="4"/>
        <v>11980</v>
      </c>
      <c r="BL39" s="23">
        <f t="shared" si="5"/>
        <v>5990</v>
      </c>
      <c r="BM39" s="23">
        <f t="shared" si="4"/>
        <v>4340.3189999999995</v>
      </c>
      <c r="BN39" s="23">
        <f t="shared" si="40"/>
        <v>72.459415692821366</v>
      </c>
      <c r="BO39" s="23">
        <f t="shared" si="41"/>
        <v>36.229707846410683</v>
      </c>
      <c r="BP39" s="23">
        <v>11980</v>
      </c>
      <c r="BQ39" s="23">
        <f t="shared" si="42"/>
        <v>3993.3333333333335</v>
      </c>
      <c r="BR39" s="23">
        <v>3935.819</v>
      </c>
      <c r="BS39" s="23">
        <v>0</v>
      </c>
      <c r="BT39" s="23">
        <f t="shared" si="43"/>
        <v>0</v>
      </c>
      <c r="BU39" s="23">
        <v>0</v>
      </c>
      <c r="BV39" s="23">
        <v>0</v>
      </c>
      <c r="BW39" s="23">
        <f t="shared" si="44"/>
        <v>0</v>
      </c>
      <c r="BX39" s="23">
        <v>0</v>
      </c>
      <c r="BY39" s="23">
        <v>0</v>
      </c>
      <c r="BZ39" s="23">
        <f t="shared" si="45"/>
        <v>0</v>
      </c>
      <c r="CA39" s="23">
        <v>404.5</v>
      </c>
      <c r="CB39" s="23">
        <v>0</v>
      </c>
      <c r="CC39" s="23">
        <f t="shared" si="46"/>
        <v>0</v>
      </c>
      <c r="CD39" s="23">
        <v>0</v>
      </c>
      <c r="CE39" s="23">
        <v>5474.3</v>
      </c>
      <c r="CF39" s="23">
        <f t="shared" si="47"/>
        <v>1824.7666666666667</v>
      </c>
      <c r="CG39" s="23">
        <v>1094.8599999999999</v>
      </c>
      <c r="CH39" s="23">
        <v>0</v>
      </c>
      <c r="CI39" s="23">
        <f t="shared" si="48"/>
        <v>0</v>
      </c>
      <c r="CJ39" s="23">
        <v>0</v>
      </c>
      <c r="CK39" s="23">
        <v>23074</v>
      </c>
      <c r="CL39" s="23">
        <f t="shared" si="49"/>
        <v>7691.333333333333</v>
      </c>
      <c r="CM39" s="23">
        <v>4604.8995999999997</v>
      </c>
      <c r="CN39" s="23">
        <v>0</v>
      </c>
      <c r="CO39" s="23">
        <f t="shared" si="6"/>
        <v>0</v>
      </c>
      <c r="CP39" s="23">
        <v>3131.0095999999999</v>
      </c>
      <c r="CQ39" s="23" t="e">
        <f t="shared" si="50"/>
        <v>#DIV/0!</v>
      </c>
      <c r="CR39" s="23" t="e">
        <f t="shared" si="51"/>
        <v>#DIV/0!</v>
      </c>
      <c r="CS39" s="23">
        <v>0</v>
      </c>
      <c r="CT39" s="23">
        <f t="shared" si="52"/>
        <v>0</v>
      </c>
      <c r="CU39" s="23">
        <v>101.8</v>
      </c>
      <c r="CV39" s="23">
        <v>0</v>
      </c>
      <c r="CW39" s="23">
        <f t="shared" si="53"/>
        <v>0</v>
      </c>
      <c r="CX39" s="23">
        <v>600</v>
      </c>
      <c r="CY39" s="23">
        <v>0</v>
      </c>
      <c r="CZ39" s="23">
        <f t="shared" si="54"/>
        <v>0</v>
      </c>
      <c r="DA39" s="23">
        <v>0</v>
      </c>
      <c r="DB39" s="23">
        <v>4500</v>
      </c>
      <c r="DC39" s="23">
        <f t="shared" si="55"/>
        <v>1500</v>
      </c>
      <c r="DD39" s="23">
        <v>7513.5</v>
      </c>
      <c r="DE39" s="23">
        <v>0</v>
      </c>
      <c r="DF39" s="23">
        <f t="shared" si="7"/>
        <v>471558.39999999997</v>
      </c>
      <c r="DG39" s="23">
        <f t="shared" si="7"/>
        <v>161570.6</v>
      </c>
      <c r="DH39" s="23">
        <f t="shared" si="8"/>
        <v>152877.84079999995</v>
      </c>
      <c r="DI39" s="23">
        <v>0</v>
      </c>
      <c r="DJ39" s="23">
        <f t="shared" si="56"/>
        <v>0</v>
      </c>
      <c r="DK39" s="23">
        <v>0</v>
      </c>
      <c r="DL39" s="23">
        <v>55916.74</v>
      </c>
      <c r="DM39" s="23">
        <f t="shared" si="57"/>
        <v>18638.913333333334</v>
      </c>
      <c r="DN39" s="23">
        <v>0</v>
      </c>
      <c r="DO39" s="23">
        <v>0</v>
      </c>
      <c r="DP39" s="23">
        <f t="shared" si="58"/>
        <v>0</v>
      </c>
      <c r="DQ39" s="23">
        <v>0</v>
      </c>
      <c r="DR39" s="23">
        <v>0</v>
      </c>
      <c r="DS39" s="23">
        <f t="shared" si="59"/>
        <v>0</v>
      </c>
      <c r="DT39" s="23">
        <v>0</v>
      </c>
      <c r="DU39" s="23">
        <v>0</v>
      </c>
      <c r="DV39" s="23">
        <f t="shared" si="60"/>
        <v>0</v>
      </c>
      <c r="DW39" s="23">
        <v>0</v>
      </c>
      <c r="DX39" s="23">
        <v>79688.493600000002</v>
      </c>
      <c r="DY39" s="23">
        <f t="shared" si="61"/>
        <v>26562.831200000001</v>
      </c>
      <c r="DZ39" s="23">
        <v>17000</v>
      </c>
      <c r="EA39" s="23">
        <v>0</v>
      </c>
      <c r="EB39" s="23">
        <f t="shared" si="9"/>
        <v>135605.23360000001</v>
      </c>
      <c r="EC39" s="23">
        <f t="shared" si="9"/>
        <v>45201.744533333331</v>
      </c>
      <c r="ED39" s="23">
        <f t="shared" si="10"/>
        <v>17000</v>
      </c>
    </row>
    <row r="40" spans="1:134">
      <c r="A40" s="21">
        <v>29</v>
      </c>
      <c r="B40" s="27" t="s">
        <v>186</v>
      </c>
      <c r="C40" s="23">
        <v>26128.875100000001</v>
      </c>
      <c r="D40" s="23">
        <v>17866.0249</v>
      </c>
      <c r="E40" s="23">
        <f t="shared" si="0"/>
        <v>151441.14800000002</v>
      </c>
      <c r="F40" s="23">
        <f t="shared" si="0"/>
        <v>53230.382666666672</v>
      </c>
      <c r="G40" s="23">
        <f t="shared" si="0"/>
        <v>39777.473699999995</v>
      </c>
      <c r="H40" s="23">
        <f t="shared" si="11"/>
        <v>74.727010604244626</v>
      </c>
      <c r="I40" s="23">
        <f t="shared" si="12"/>
        <v>26.265961546989853</v>
      </c>
      <c r="J40" s="23">
        <f t="shared" si="1"/>
        <v>56060</v>
      </c>
      <c r="K40" s="23">
        <f t="shared" si="13"/>
        <v>28030</v>
      </c>
      <c r="L40" s="23">
        <f t="shared" si="1"/>
        <v>14190.117699999999</v>
      </c>
      <c r="M40" s="23">
        <f t="shared" si="14"/>
        <v>50.62475098109168</v>
      </c>
      <c r="N40" s="23">
        <f t="shared" si="15"/>
        <v>25.31237549054584</v>
      </c>
      <c r="O40" s="23">
        <f t="shared" si="2"/>
        <v>6660</v>
      </c>
      <c r="P40" s="23">
        <f t="shared" si="68"/>
        <v>3330</v>
      </c>
      <c r="Q40" s="23">
        <f t="shared" si="3"/>
        <v>2307.5010000000002</v>
      </c>
      <c r="R40" s="23">
        <f t="shared" si="17"/>
        <v>69.294324324324336</v>
      </c>
      <c r="S40" s="23">
        <f t="shared" si="18"/>
        <v>34.647162162162168</v>
      </c>
      <c r="T40" s="23">
        <v>6500</v>
      </c>
      <c r="U40" s="23">
        <f t="shared" si="19"/>
        <v>2166.6666666666665</v>
      </c>
      <c r="V40" s="23">
        <v>2.5499999999999998</v>
      </c>
      <c r="W40" s="23">
        <f t="shared" si="20"/>
        <v>0.11769230769230769</v>
      </c>
      <c r="X40" s="23">
        <f t="shared" si="21"/>
        <v>3.9230769230769229E-2</v>
      </c>
      <c r="Y40" s="23">
        <v>14000</v>
      </c>
      <c r="Z40" s="23">
        <f t="shared" si="22"/>
        <v>7000</v>
      </c>
      <c r="AA40" s="23">
        <v>1176.616</v>
      </c>
      <c r="AB40" s="23">
        <f t="shared" si="23"/>
        <v>16.808799999999998</v>
      </c>
      <c r="AC40" s="23">
        <f t="shared" si="24"/>
        <v>8.404399999999999</v>
      </c>
      <c r="AD40" s="23">
        <v>160</v>
      </c>
      <c r="AE40" s="23">
        <f t="shared" si="25"/>
        <v>53.333333333333336</v>
      </c>
      <c r="AF40" s="23">
        <v>2304.951</v>
      </c>
      <c r="AG40" s="23">
        <f t="shared" si="26"/>
        <v>4321.7831249999999</v>
      </c>
      <c r="AH40" s="23">
        <f t="shared" si="27"/>
        <v>1440.5943750000001</v>
      </c>
      <c r="AI40" s="23">
        <v>2500</v>
      </c>
      <c r="AJ40" s="23">
        <f t="shared" si="28"/>
        <v>1250</v>
      </c>
      <c r="AK40" s="23">
        <v>787</v>
      </c>
      <c r="AL40" s="23">
        <f t="shared" si="29"/>
        <v>62.960000000000008</v>
      </c>
      <c r="AM40" s="23">
        <f t="shared" si="30"/>
        <v>31.480000000000004</v>
      </c>
      <c r="AN40" s="23">
        <v>0</v>
      </c>
      <c r="AO40" s="23">
        <f t="shared" si="31"/>
        <v>0</v>
      </c>
      <c r="AP40" s="23">
        <v>0</v>
      </c>
      <c r="AQ40" s="23" t="e">
        <f t="shared" si="32"/>
        <v>#DIV/0!</v>
      </c>
      <c r="AR40" s="23" t="e">
        <f t="shared" si="33"/>
        <v>#DIV/0!</v>
      </c>
      <c r="AS40" s="23">
        <v>0</v>
      </c>
      <c r="AT40" s="23">
        <f t="shared" si="34"/>
        <v>0</v>
      </c>
      <c r="AU40" s="23">
        <v>0</v>
      </c>
      <c r="AV40" s="23">
        <v>0</v>
      </c>
      <c r="AW40" s="23">
        <f t="shared" si="35"/>
        <v>0</v>
      </c>
      <c r="AX40" s="23">
        <v>0</v>
      </c>
      <c r="AY40" s="23">
        <v>92039.2</v>
      </c>
      <c r="AZ40" s="23">
        <f t="shared" si="36"/>
        <v>30679.733333333334</v>
      </c>
      <c r="BA40" s="23">
        <v>30679.8</v>
      </c>
      <c r="BB40" s="23">
        <v>0</v>
      </c>
      <c r="BC40" s="23">
        <f t="shared" si="37"/>
        <v>0</v>
      </c>
      <c r="BD40" s="23">
        <v>0</v>
      </c>
      <c r="BE40" s="23">
        <v>0</v>
      </c>
      <c r="BF40" s="23">
        <f t="shared" si="38"/>
        <v>0</v>
      </c>
      <c r="BG40" s="23">
        <v>0</v>
      </c>
      <c r="BH40" s="23">
        <v>0</v>
      </c>
      <c r="BI40" s="23">
        <f t="shared" si="39"/>
        <v>0</v>
      </c>
      <c r="BJ40" s="23">
        <v>0</v>
      </c>
      <c r="BK40" s="23">
        <f t="shared" si="4"/>
        <v>24000</v>
      </c>
      <c r="BL40" s="23">
        <f t="shared" si="5"/>
        <v>12000</v>
      </c>
      <c r="BM40" s="23">
        <f t="shared" si="4"/>
        <v>8052.3979999999992</v>
      </c>
      <c r="BN40" s="23">
        <f t="shared" si="40"/>
        <v>67.103316666666657</v>
      </c>
      <c r="BO40" s="23">
        <f t="shared" si="41"/>
        <v>33.551658333333329</v>
      </c>
      <c r="BP40" s="23">
        <v>21500</v>
      </c>
      <c r="BQ40" s="23">
        <f t="shared" si="42"/>
        <v>7166.666666666667</v>
      </c>
      <c r="BR40" s="23">
        <v>7364.6279999999997</v>
      </c>
      <c r="BS40" s="23">
        <v>0</v>
      </c>
      <c r="BT40" s="23">
        <f t="shared" si="43"/>
        <v>0</v>
      </c>
      <c r="BU40" s="23">
        <v>0</v>
      </c>
      <c r="BV40" s="23">
        <v>0</v>
      </c>
      <c r="BW40" s="23">
        <f t="shared" si="44"/>
        <v>0</v>
      </c>
      <c r="BX40" s="23">
        <v>0</v>
      </c>
      <c r="BY40" s="23">
        <v>2500</v>
      </c>
      <c r="BZ40" s="23">
        <f t="shared" si="45"/>
        <v>833.33333333333337</v>
      </c>
      <c r="CA40" s="23">
        <v>687.77</v>
      </c>
      <c r="CB40" s="23">
        <v>0</v>
      </c>
      <c r="CC40" s="23">
        <f t="shared" si="46"/>
        <v>0</v>
      </c>
      <c r="CD40" s="23">
        <v>0</v>
      </c>
      <c r="CE40" s="23">
        <v>0</v>
      </c>
      <c r="CF40" s="23">
        <f t="shared" si="47"/>
        <v>0</v>
      </c>
      <c r="CG40" s="23">
        <v>0</v>
      </c>
      <c r="CH40" s="23">
        <v>0</v>
      </c>
      <c r="CI40" s="23">
        <f t="shared" si="48"/>
        <v>0</v>
      </c>
      <c r="CJ40" s="23">
        <v>0</v>
      </c>
      <c r="CK40" s="23">
        <v>4900</v>
      </c>
      <c r="CL40" s="23">
        <f t="shared" si="49"/>
        <v>1633.3333333333333</v>
      </c>
      <c r="CM40" s="23">
        <v>1553.9</v>
      </c>
      <c r="CN40" s="23">
        <v>2600</v>
      </c>
      <c r="CO40" s="23">
        <f t="shared" si="6"/>
        <v>1300</v>
      </c>
      <c r="CP40" s="23">
        <v>603.9</v>
      </c>
      <c r="CQ40" s="23">
        <f t="shared" si="50"/>
        <v>46.45384615384615</v>
      </c>
      <c r="CR40" s="23">
        <f t="shared" si="51"/>
        <v>23.226923076923075</v>
      </c>
      <c r="CS40" s="23">
        <v>0</v>
      </c>
      <c r="CT40" s="23">
        <f t="shared" si="52"/>
        <v>0</v>
      </c>
      <c r="CU40" s="23">
        <v>0</v>
      </c>
      <c r="CV40" s="23">
        <v>0</v>
      </c>
      <c r="CW40" s="23">
        <f t="shared" si="53"/>
        <v>0</v>
      </c>
      <c r="CX40" s="23">
        <v>0</v>
      </c>
      <c r="CY40" s="23">
        <v>0</v>
      </c>
      <c r="CZ40" s="23">
        <f t="shared" si="54"/>
        <v>0</v>
      </c>
      <c r="DA40" s="23">
        <v>0</v>
      </c>
      <c r="DB40" s="23">
        <v>4000</v>
      </c>
      <c r="DC40" s="23">
        <f t="shared" si="55"/>
        <v>1333.3333333333333</v>
      </c>
      <c r="DD40" s="23">
        <v>312.70269999999999</v>
      </c>
      <c r="DE40" s="23">
        <v>0</v>
      </c>
      <c r="DF40" s="23">
        <f t="shared" si="7"/>
        <v>148099.20000000001</v>
      </c>
      <c r="DG40" s="23">
        <f t="shared" si="7"/>
        <v>52116.400000000009</v>
      </c>
      <c r="DH40" s="23">
        <f t="shared" si="8"/>
        <v>44869.917699999998</v>
      </c>
      <c r="DI40" s="23">
        <v>0</v>
      </c>
      <c r="DJ40" s="23">
        <f t="shared" si="56"/>
        <v>0</v>
      </c>
      <c r="DK40" s="23">
        <v>0</v>
      </c>
      <c r="DL40" s="23">
        <v>3341.9479999999999</v>
      </c>
      <c r="DM40" s="23">
        <f t="shared" si="57"/>
        <v>1113.9826666666665</v>
      </c>
      <c r="DN40" s="23">
        <v>-5092.4440000000004</v>
      </c>
      <c r="DO40" s="23">
        <v>0</v>
      </c>
      <c r="DP40" s="23">
        <f t="shared" si="58"/>
        <v>0</v>
      </c>
      <c r="DQ40" s="23">
        <v>0</v>
      </c>
      <c r="DR40" s="23">
        <v>0</v>
      </c>
      <c r="DS40" s="23">
        <f t="shared" si="59"/>
        <v>0</v>
      </c>
      <c r="DT40" s="23">
        <v>0</v>
      </c>
      <c r="DU40" s="23">
        <v>0</v>
      </c>
      <c r="DV40" s="23">
        <f t="shared" si="60"/>
        <v>0</v>
      </c>
      <c r="DW40" s="23">
        <v>0</v>
      </c>
      <c r="DX40" s="23">
        <v>0</v>
      </c>
      <c r="DY40" s="23">
        <f t="shared" si="61"/>
        <v>0</v>
      </c>
      <c r="DZ40" s="23">
        <v>0</v>
      </c>
      <c r="EA40" s="23">
        <v>0</v>
      </c>
      <c r="EB40" s="23">
        <f t="shared" si="9"/>
        <v>3341.9479999999999</v>
      </c>
      <c r="EC40" s="23">
        <f t="shared" si="9"/>
        <v>1113.9826666666665</v>
      </c>
      <c r="ED40" s="23">
        <f t="shared" si="10"/>
        <v>-5092.4440000000004</v>
      </c>
    </row>
    <row r="41" spans="1:134">
      <c r="A41" s="133" t="s">
        <v>221</v>
      </c>
      <c r="B41" s="134"/>
      <c r="C41" s="23"/>
      <c r="D41" s="23"/>
      <c r="E41" s="23"/>
      <c r="F41" s="23"/>
      <c r="G41" s="23"/>
      <c r="H41" s="23"/>
      <c r="I41" s="23"/>
      <c r="J41" s="32">
        <f>SUM(J39:J40)</f>
        <v>157245</v>
      </c>
      <c r="K41" s="32">
        <f t="shared" ref="K41:L41" si="75">SUM(K39:K40)</f>
        <v>78622.5</v>
      </c>
      <c r="L41" s="32">
        <f t="shared" si="75"/>
        <v>44452.398499999996</v>
      </c>
      <c r="M41" s="32">
        <f t="shared" si="14"/>
        <v>56.539029539889974</v>
      </c>
      <c r="N41" s="32">
        <f t="shared" si="15"/>
        <v>28.269514769944987</v>
      </c>
      <c r="O41" s="32">
        <f t="shared" ref="O41:Q41" si="76">SUM(O39:O40)</f>
        <v>41554.199999999997</v>
      </c>
      <c r="P41" s="32">
        <f t="shared" si="76"/>
        <v>20777.099999999999</v>
      </c>
      <c r="Q41" s="32">
        <f t="shared" si="76"/>
        <v>12828.744999999999</v>
      </c>
      <c r="R41" s="32">
        <f t="shared" si="17"/>
        <v>61.744637124526527</v>
      </c>
      <c r="S41" s="32">
        <f t="shared" si="18"/>
        <v>30.872318562263263</v>
      </c>
      <c r="T41" s="32"/>
      <c r="U41" s="32"/>
      <c r="V41" s="32"/>
      <c r="W41" s="32"/>
      <c r="X41" s="32"/>
      <c r="Y41" s="32">
        <f t="shared" ref="Y41:AA41" si="77">SUM(Y39:Y40)</f>
        <v>36258.5</v>
      </c>
      <c r="Z41" s="32">
        <f t="shared" si="77"/>
        <v>18129.25</v>
      </c>
      <c r="AA41" s="32">
        <f t="shared" si="77"/>
        <v>2537.348</v>
      </c>
      <c r="AB41" s="32">
        <f t="shared" si="23"/>
        <v>13.995879586855494</v>
      </c>
      <c r="AC41" s="32">
        <f t="shared" si="24"/>
        <v>6.9979397934277472</v>
      </c>
      <c r="AD41" s="32"/>
      <c r="AE41" s="32"/>
      <c r="AF41" s="32"/>
      <c r="AG41" s="32"/>
      <c r="AH41" s="32"/>
      <c r="AI41" s="32">
        <f t="shared" ref="AI41:AK41" si="78">SUM(AI39:AI40)</f>
        <v>6548.3</v>
      </c>
      <c r="AJ41" s="32">
        <f t="shared" si="78"/>
        <v>3274.15</v>
      </c>
      <c r="AK41" s="32">
        <f t="shared" si="78"/>
        <v>1846.7862</v>
      </c>
      <c r="AL41" s="32">
        <f t="shared" si="29"/>
        <v>56.405057801261393</v>
      </c>
      <c r="AM41" s="32">
        <f t="shared" si="30"/>
        <v>28.202528900630696</v>
      </c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>
        <f t="shared" ref="BK41:BM41" si="79">SUM(BK39:BK40)</f>
        <v>35980</v>
      </c>
      <c r="BL41" s="32">
        <f t="shared" si="79"/>
        <v>17990</v>
      </c>
      <c r="BM41" s="32">
        <f t="shared" si="79"/>
        <v>12392.716999999999</v>
      </c>
      <c r="BN41" s="32">
        <f t="shared" si="40"/>
        <v>68.886698165647573</v>
      </c>
      <c r="BO41" s="32">
        <f t="shared" si="41"/>
        <v>34.443349082823786</v>
      </c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>
        <f t="shared" ref="CN41:CP41" si="80">SUM(CN39:CN40)</f>
        <v>2600</v>
      </c>
      <c r="CO41" s="32">
        <f t="shared" si="80"/>
        <v>1300</v>
      </c>
      <c r="CP41" s="32">
        <f t="shared" si="80"/>
        <v>3734.9096</v>
      </c>
      <c r="CQ41" s="32">
        <f t="shared" si="50"/>
        <v>287.30073846153846</v>
      </c>
      <c r="CR41" s="32">
        <f t="shared" si="51"/>
        <v>143.65036923076923</v>
      </c>
      <c r="CS41" s="23"/>
      <c r="CT41" s="23"/>
      <c r="CU41" s="23"/>
      <c r="CV41" s="23"/>
      <c r="CW41" s="23"/>
      <c r="CX41" s="23"/>
      <c r="CY41" s="23"/>
      <c r="CZ41" s="23"/>
      <c r="DA41" s="23"/>
      <c r="DB41" s="23"/>
      <c r="DC41" s="23"/>
      <c r="DD41" s="23"/>
      <c r="DE41" s="23"/>
      <c r="DF41" s="23"/>
      <c r="DG41" s="23"/>
      <c r="DH41" s="23"/>
      <c r="DI41" s="23"/>
      <c r="DJ41" s="23"/>
      <c r="DK41" s="23"/>
      <c r="DL41" s="23"/>
      <c r="DM41" s="23"/>
      <c r="DN41" s="23"/>
      <c r="DO41" s="23"/>
      <c r="DP41" s="23"/>
      <c r="DQ41" s="23"/>
      <c r="DR41" s="23"/>
      <c r="DS41" s="23"/>
      <c r="DT41" s="23"/>
      <c r="DU41" s="23"/>
      <c r="DV41" s="23"/>
      <c r="DW41" s="23"/>
      <c r="DX41" s="23"/>
      <c r="DY41" s="23"/>
      <c r="DZ41" s="23"/>
      <c r="EA41" s="23"/>
      <c r="EB41" s="23"/>
      <c r="EC41" s="23"/>
      <c r="ED41" s="23"/>
    </row>
    <row r="42" spans="1:134" s="20" customFormat="1" ht="18.75" customHeight="1">
      <c r="A42" s="21">
        <v>30</v>
      </c>
      <c r="B42" s="27" t="s">
        <v>187</v>
      </c>
      <c r="C42" s="23">
        <v>20779.033599999999</v>
      </c>
      <c r="D42" s="23">
        <v>67415.4902</v>
      </c>
      <c r="E42" s="23">
        <f t="shared" si="0"/>
        <v>492776</v>
      </c>
      <c r="F42" s="23">
        <f t="shared" si="0"/>
        <v>167308.66666666669</v>
      </c>
      <c r="G42" s="23">
        <f t="shared" si="0"/>
        <v>167675.63140000001</v>
      </c>
      <c r="H42" s="23">
        <f t="shared" si="11"/>
        <v>100.21933396556464</v>
      </c>
      <c r="I42" s="23">
        <f t="shared" si="12"/>
        <v>34.026744687241269</v>
      </c>
      <c r="J42" s="23">
        <f t="shared" si="1"/>
        <v>154791</v>
      </c>
      <c r="K42" s="23">
        <f t="shared" si="13"/>
        <v>77395.5</v>
      </c>
      <c r="L42" s="23">
        <f t="shared" si="1"/>
        <v>55958.071400000001</v>
      </c>
      <c r="M42" s="23">
        <f t="shared" si="14"/>
        <v>72.301453443675669</v>
      </c>
      <c r="N42" s="23">
        <f t="shared" si="15"/>
        <v>36.150726721837835</v>
      </c>
      <c r="O42" s="23">
        <f t="shared" si="2"/>
        <v>60830</v>
      </c>
      <c r="P42" s="23">
        <f>+O42*0.5</f>
        <v>30415</v>
      </c>
      <c r="Q42" s="23">
        <f t="shared" si="3"/>
        <v>20113.589400000001</v>
      </c>
      <c r="R42" s="23">
        <f t="shared" si="17"/>
        <v>66.130492848923225</v>
      </c>
      <c r="S42" s="23">
        <f t="shared" si="18"/>
        <v>33.065246424461613</v>
      </c>
      <c r="T42" s="23">
        <v>5830</v>
      </c>
      <c r="U42" s="23">
        <f t="shared" si="19"/>
        <v>1943.3333333333333</v>
      </c>
      <c r="V42" s="23">
        <v>1013.8854</v>
      </c>
      <c r="W42" s="23">
        <f t="shared" si="20"/>
        <v>52.172490566037744</v>
      </c>
      <c r="X42" s="23">
        <f t="shared" si="21"/>
        <v>17.390830188679246</v>
      </c>
      <c r="Y42" s="23">
        <v>11300</v>
      </c>
      <c r="Z42" s="23">
        <f t="shared" si="22"/>
        <v>5650</v>
      </c>
      <c r="AA42" s="23">
        <v>1397.0650000000001</v>
      </c>
      <c r="AB42" s="23">
        <f t="shared" si="23"/>
        <v>24.726814159292037</v>
      </c>
      <c r="AC42" s="23">
        <f t="shared" si="24"/>
        <v>12.363407079646018</v>
      </c>
      <c r="AD42" s="23">
        <v>55000</v>
      </c>
      <c r="AE42" s="23">
        <f t="shared" si="25"/>
        <v>18333.333333333332</v>
      </c>
      <c r="AF42" s="23">
        <v>19099.704000000002</v>
      </c>
      <c r="AG42" s="23">
        <f t="shared" si="26"/>
        <v>104.18020363636364</v>
      </c>
      <c r="AH42" s="23">
        <f t="shared" si="27"/>
        <v>34.726734545454548</v>
      </c>
      <c r="AI42" s="23">
        <v>7000</v>
      </c>
      <c r="AJ42" s="23">
        <f t="shared" si="28"/>
        <v>3500</v>
      </c>
      <c r="AK42" s="23">
        <v>1640.86</v>
      </c>
      <c r="AL42" s="23">
        <f t="shared" si="29"/>
        <v>46.881714285714281</v>
      </c>
      <c r="AM42" s="23">
        <f t="shared" si="30"/>
        <v>23.440857142857141</v>
      </c>
      <c r="AN42" s="23">
        <v>9000</v>
      </c>
      <c r="AO42" s="23">
        <f t="shared" si="31"/>
        <v>3000</v>
      </c>
      <c r="AP42" s="23">
        <v>4598.3999999999996</v>
      </c>
      <c r="AQ42" s="23">
        <f t="shared" si="32"/>
        <v>153.28</v>
      </c>
      <c r="AR42" s="23">
        <f t="shared" si="33"/>
        <v>51.093333333333327</v>
      </c>
      <c r="AS42" s="23">
        <v>0</v>
      </c>
      <c r="AT42" s="23">
        <f t="shared" si="34"/>
        <v>0</v>
      </c>
      <c r="AU42" s="23">
        <v>0</v>
      </c>
      <c r="AV42" s="23">
        <v>0</v>
      </c>
      <c r="AW42" s="23">
        <f t="shared" si="35"/>
        <v>0</v>
      </c>
      <c r="AX42" s="23">
        <v>0</v>
      </c>
      <c r="AY42" s="23">
        <v>324884.3</v>
      </c>
      <c r="AZ42" s="23">
        <f t="shared" si="36"/>
        <v>108294.76666666666</v>
      </c>
      <c r="BA42" s="23">
        <v>108294.8</v>
      </c>
      <c r="BB42" s="23">
        <v>4200.2</v>
      </c>
      <c r="BC42" s="23">
        <f t="shared" si="37"/>
        <v>1400.0666666666666</v>
      </c>
      <c r="BD42" s="23">
        <v>1111.5999999999999</v>
      </c>
      <c r="BE42" s="23">
        <v>0</v>
      </c>
      <c r="BF42" s="23">
        <f t="shared" si="38"/>
        <v>0</v>
      </c>
      <c r="BG42" s="23">
        <v>0</v>
      </c>
      <c r="BH42" s="23">
        <v>0</v>
      </c>
      <c r="BI42" s="23">
        <f t="shared" si="39"/>
        <v>0</v>
      </c>
      <c r="BJ42" s="23">
        <v>0</v>
      </c>
      <c r="BK42" s="23">
        <f t="shared" si="4"/>
        <v>6151</v>
      </c>
      <c r="BL42" s="23">
        <f t="shared" si="5"/>
        <v>3075.5</v>
      </c>
      <c r="BM42" s="23">
        <f t="shared" si="4"/>
        <v>2148.65</v>
      </c>
      <c r="BN42" s="23">
        <f t="shared" si="40"/>
        <v>69.863436839538281</v>
      </c>
      <c r="BO42" s="23">
        <f t="shared" si="41"/>
        <v>34.93171841976914</v>
      </c>
      <c r="BP42" s="23">
        <v>4000</v>
      </c>
      <c r="BQ42" s="23">
        <f t="shared" si="42"/>
        <v>1333.3333333333333</v>
      </c>
      <c r="BR42" s="23">
        <v>621.85</v>
      </c>
      <c r="BS42" s="23">
        <v>0</v>
      </c>
      <c r="BT42" s="23">
        <f t="shared" si="43"/>
        <v>0</v>
      </c>
      <c r="BU42" s="23">
        <v>0</v>
      </c>
      <c r="BV42" s="23">
        <v>0</v>
      </c>
      <c r="BW42" s="23">
        <f t="shared" si="44"/>
        <v>0</v>
      </c>
      <c r="BX42" s="23">
        <v>0</v>
      </c>
      <c r="BY42" s="23">
        <v>2151</v>
      </c>
      <c r="BZ42" s="23">
        <f t="shared" si="45"/>
        <v>717</v>
      </c>
      <c r="CA42" s="23">
        <v>1526.8</v>
      </c>
      <c r="CB42" s="23">
        <v>0</v>
      </c>
      <c r="CC42" s="23">
        <f t="shared" si="46"/>
        <v>0</v>
      </c>
      <c r="CD42" s="23">
        <v>0</v>
      </c>
      <c r="CE42" s="23">
        <v>8157.3</v>
      </c>
      <c r="CF42" s="23">
        <f t="shared" si="47"/>
        <v>2719.1</v>
      </c>
      <c r="CG42" s="23">
        <v>2311.16</v>
      </c>
      <c r="CH42" s="23">
        <v>0</v>
      </c>
      <c r="CI42" s="23">
        <f t="shared" si="48"/>
        <v>0</v>
      </c>
      <c r="CJ42" s="23">
        <v>0</v>
      </c>
      <c r="CK42" s="23">
        <v>58660</v>
      </c>
      <c r="CL42" s="23">
        <f t="shared" si="49"/>
        <v>19553.333333333332</v>
      </c>
      <c r="CM42" s="23">
        <v>12132.45</v>
      </c>
      <c r="CN42" s="23">
        <v>23100</v>
      </c>
      <c r="CO42" s="23">
        <f t="shared" si="6"/>
        <v>11550</v>
      </c>
      <c r="CP42" s="23">
        <v>4849.1000000000004</v>
      </c>
      <c r="CQ42" s="23">
        <f t="shared" si="50"/>
        <v>41.983549783549783</v>
      </c>
      <c r="CR42" s="23">
        <f t="shared" si="51"/>
        <v>20.991774891774892</v>
      </c>
      <c r="CS42" s="23">
        <v>1350</v>
      </c>
      <c r="CT42" s="23">
        <f t="shared" si="52"/>
        <v>450</v>
      </c>
      <c r="CU42" s="23">
        <v>8127.0569999999998</v>
      </c>
      <c r="CV42" s="23">
        <v>500</v>
      </c>
      <c r="CW42" s="23">
        <f t="shared" si="53"/>
        <v>166.66666666666666</v>
      </c>
      <c r="CX42" s="23">
        <v>5800</v>
      </c>
      <c r="CY42" s="23">
        <v>0</v>
      </c>
      <c r="CZ42" s="23">
        <f t="shared" si="54"/>
        <v>0</v>
      </c>
      <c r="DA42" s="23">
        <v>0</v>
      </c>
      <c r="DB42" s="23">
        <v>0</v>
      </c>
      <c r="DC42" s="23">
        <f t="shared" si="55"/>
        <v>0</v>
      </c>
      <c r="DD42" s="23">
        <v>0</v>
      </c>
      <c r="DE42" s="23">
        <v>0</v>
      </c>
      <c r="DF42" s="23">
        <f t="shared" si="7"/>
        <v>492032.8</v>
      </c>
      <c r="DG42" s="23">
        <f t="shared" si="7"/>
        <v>167060.93333333335</v>
      </c>
      <c r="DH42" s="23">
        <f t="shared" si="8"/>
        <v>167675.63140000001</v>
      </c>
      <c r="DI42" s="23">
        <v>0</v>
      </c>
      <c r="DJ42" s="23">
        <f t="shared" si="56"/>
        <v>0</v>
      </c>
      <c r="DK42" s="23">
        <v>0</v>
      </c>
      <c r="DL42" s="23">
        <v>743.2</v>
      </c>
      <c r="DM42" s="23">
        <f t="shared" si="57"/>
        <v>247.73333333333335</v>
      </c>
      <c r="DN42" s="23">
        <v>0</v>
      </c>
      <c r="DO42" s="23">
        <v>0</v>
      </c>
      <c r="DP42" s="23">
        <f t="shared" si="58"/>
        <v>0</v>
      </c>
      <c r="DQ42" s="23">
        <v>0</v>
      </c>
      <c r="DR42" s="23">
        <v>0</v>
      </c>
      <c r="DS42" s="23">
        <f t="shared" si="59"/>
        <v>0</v>
      </c>
      <c r="DT42" s="23">
        <v>0</v>
      </c>
      <c r="DU42" s="23">
        <v>0</v>
      </c>
      <c r="DV42" s="23">
        <f t="shared" si="60"/>
        <v>0</v>
      </c>
      <c r="DW42" s="23">
        <v>0</v>
      </c>
      <c r="DX42" s="23">
        <v>0</v>
      </c>
      <c r="DY42" s="23">
        <f t="shared" si="61"/>
        <v>0</v>
      </c>
      <c r="DZ42" s="23">
        <v>0</v>
      </c>
      <c r="EA42" s="23">
        <v>0</v>
      </c>
      <c r="EB42" s="23">
        <f t="shared" si="9"/>
        <v>743.2</v>
      </c>
      <c r="EC42" s="23">
        <f t="shared" si="9"/>
        <v>247.73333333333335</v>
      </c>
      <c r="ED42" s="23">
        <f t="shared" si="10"/>
        <v>0</v>
      </c>
    </row>
    <row r="43" spans="1:134">
      <c r="A43" s="21">
        <v>31</v>
      </c>
      <c r="B43" s="30" t="s">
        <v>188</v>
      </c>
      <c r="C43" s="23">
        <v>28966.855100000001</v>
      </c>
      <c r="D43" s="23">
        <v>21480.004000000001</v>
      </c>
      <c r="E43" s="23">
        <f t="shared" si="0"/>
        <v>113195.84000000001</v>
      </c>
      <c r="F43" s="23">
        <f t="shared" si="0"/>
        <v>38313.613333333335</v>
      </c>
      <c r="G43" s="23">
        <f t="shared" si="0"/>
        <v>22515.029100000003</v>
      </c>
      <c r="H43" s="23">
        <f t="shared" si="11"/>
        <v>58.765089327692408</v>
      </c>
      <c r="I43" s="23">
        <f t="shared" si="12"/>
        <v>19.89033263059844</v>
      </c>
      <c r="J43" s="23">
        <f t="shared" si="1"/>
        <v>32246.200000000004</v>
      </c>
      <c r="K43" s="23">
        <f t="shared" si="13"/>
        <v>16123.100000000002</v>
      </c>
      <c r="L43" s="23">
        <f t="shared" si="1"/>
        <v>8604.1291000000001</v>
      </c>
      <c r="M43" s="23">
        <f t="shared" si="14"/>
        <v>53.3652281509139</v>
      </c>
      <c r="N43" s="23">
        <f t="shared" si="15"/>
        <v>26.68261407545695</v>
      </c>
      <c r="O43" s="23">
        <f t="shared" si="2"/>
        <v>20887.400000000001</v>
      </c>
      <c r="P43" s="23">
        <f t="shared" ref="P43:P70" si="81">+O43*0.5</f>
        <v>10443.700000000001</v>
      </c>
      <c r="Q43" s="23">
        <f t="shared" si="3"/>
        <v>6626.0009999999993</v>
      </c>
      <c r="R43" s="23">
        <f t="shared" si="17"/>
        <v>63.444957246952697</v>
      </c>
      <c r="S43" s="23">
        <f t="shared" si="18"/>
        <v>31.722478623476349</v>
      </c>
      <c r="T43" s="23">
        <v>627.40000000000009</v>
      </c>
      <c r="U43" s="23">
        <f t="shared" si="19"/>
        <v>209.13333333333335</v>
      </c>
      <c r="V43" s="23">
        <v>843.55200000000002</v>
      </c>
      <c r="W43" s="23">
        <f t="shared" si="20"/>
        <v>403.35607268090524</v>
      </c>
      <c r="X43" s="23">
        <f t="shared" si="21"/>
        <v>134.45202422696843</v>
      </c>
      <c r="Y43" s="23">
        <v>3310</v>
      </c>
      <c r="Z43" s="23">
        <f t="shared" si="22"/>
        <v>1655</v>
      </c>
      <c r="AA43" s="23">
        <v>278.6311</v>
      </c>
      <c r="AB43" s="23">
        <f t="shared" si="23"/>
        <v>16.835716012084593</v>
      </c>
      <c r="AC43" s="23">
        <f t="shared" si="24"/>
        <v>8.4178580060422963</v>
      </c>
      <c r="AD43" s="23">
        <v>20260</v>
      </c>
      <c r="AE43" s="23">
        <f t="shared" si="25"/>
        <v>6753.333333333333</v>
      </c>
      <c r="AF43" s="23">
        <v>5782.4489999999996</v>
      </c>
      <c r="AG43" s="23">
        <f t="shared" si="26"/>
        <v>85.623627838104639</v>
      </c>
      <c r="AH43" s="23">
        <f t="shared" si="27"/>
        <v>28.541209279368214</v>
      </c>
      <c r="AI43" s="23">
        <v>180</v>
      </c>
      <c r="AJ43" s="23">
        <f t="shared" si="28"/>
        <v>90</v>
      </c>
      <c r="AK43" s="23">
        <v>38</v>
      </c>
      <c r="AL43" s="23">
        <f t="shared" si="29"/>
        <v>42.222222222222221</v>
      </c>
      <c r="AM43" s="23">
        <f t="shared" si="30"/>
        <v>21.111111111111111</v>
      </c>
      <c r="AN43" s="23">
        <v>0</v>
      </c>
      <c r="AO43" s="23">
        <f t="shared" si="31"/>
        <v>0</v>
      </c>
      <c r="AP43" s="23">
        <v>0</v>
      </c>
      <c r="AQ43" s="23" t="e">
        <f t="shared" si="32"/>
        <v>#DIV/0!</v>
      </c>
      <c r="AR43" s="23" t="e">
        <f t="shared" si="33"/>
        <v>#DIV/0!</v>
      </c>
      <c r="AS43" s="23">
        <v>0</v>
      </c>
      <c r="AT43" s="23">
        <f t="shared" si="34"/>
        <v>0</v>
      </c>
      <c r="AU43" s="23">
        <v>0</v>
      </c>
      <c r="AV43" s="23">
        <v>0</v>
      </c>
      <c r="AW43" s="23">
        <f t="shared" si="35"/>
        <v>0</v>
      </c>
      <c r="AX43" s="23">
        <v>0</v>
      </c>
      <c r="AY43" s="23">
        <v>56732.800000000003</v>
      </c>
      <c r="AZ43" s="23">
        <f t="shared" si="36"/>
        <v>18910.933333333334</v>
      </c>
      <c r="BA43" s="23">
        <v>18910.900000000001</v>
      </c>
      <c r="BB43" s="23">
        <v>0</v>
      </c>
      <c r="BC43" s="23">
        <f t="shared" si="37"/>
        <v>0</v>
      </c>
      <c r="BD43" s="23">
        <v>0</v>
      </c>
      <c r="BE43" s="23">
        <v>0</v>
      </c>
      <c r="BF43" s="23">
        <f t="shared" si="38"/>
        <v>0</v>
      </c>
      <c r="BG43" s="23">
        <v>0</v>
      </c>
      <c r="BH43" s="23">
        <v>0</v>
      </c>
      <c r="BI43" s="23">
        <f t="shared" si="39"/>
        <v>0</v>
      </c>
      <c r="BJ43" s="23">
        <v>0</v>
      </c>
      <c r="BK43" s="23">
        <f t="shared" si="4"/>
        <v>1430.2</v>
      </c>
      <c r="BL43" s="23">
        <f t="shared" si="5"/>
        <v>715.1</v>
      </c>
      <c r="BM43" s="23">
        <f t="shared" si="4"/>
        <v>70.594999999999999</v>
      </c>
      <c r="BN43" s="23">
        <f t="shared" si="40"/>
        <v>9.8720458677108081</v>
      </c>
      <c r="BO43" s="23">
        <f t="shared" si="41"/>
        <v>4.936022933855404</v>
      </c>
      <c r="BP43" s="23">
        <v>980.2</v>
      </c>
      <c r="BQ43" s="23">
        <f t="shared" si="42"/>
        <v>326.73333333333335</v>
      </c>
      <c r="BR43" s="23">
        <v>28.39</v>
      </c>
      <c r="BS43" s="23">
        <v>450</v>
      </c>
      <c r="BT43" s="23">
        <f t="shared" si="43"/>
        <v>150</v>
      </c>
      <c r="BU43" s="23">
        <v>42.204999999999998</v>
      </c>
      <c r="BV43" s="23">
        <v>0</v>
      </c>
      <c r="BW43" s="23">
        <f t="shared" si="44"/>
        <v>0</v>
      </c>
      <c r="BX43" s="23">
        <v>0</v>
      </c>
      <c r="BY43" s="23">
        <v>0</v>
      </c>
      <c r="BZ43" s="23">
        <f t="shared" si="45"/>
        <v>0</v>
      </c>
      <c r="CA43" s="23">
        <v>0</v>
      </c>
      <c r="CB43" s="23">
        <v>0</v>
      </c>
      <c r="CC43" s="23">
        <f t="shared" si="46"/>
        <v>0</v>
      </c>
      <c r="CD43" s="23">
        <v>0</v>
      </c>
      <c r="CE43" s="23">
        <v>0</v>
      </c>
      <c r="CF43" s="23">
        <f t="shared" si="47"/>
        <v>0</v>
      </c>
      <c r="CG43" s="23">
        <v>0</v>
      </c>
      <c r="CH43" s="23">
        <v>0</v>
      </c>
      <c r="CI43" s="23">
        <f t="shared" si="48"/>
        <v>0</v>
      </c>
      <c r="CJ43" s="23">
        <v>0</v>
      </c>
      <c r="CK43" s="23">
        <v>6438.6</v>
      </c>
      <c r="CL43" s="23">
        <f t="shared" si="49"/>
        <v>2146.2000000000003</v>
      </c>
      <c r="CM43" s="23">
        <v>687.15</v>
      </c>
      <c r="CN43" s="23">
        <v>3438.6</v>
      </c>
      <c r="CO43" s="23">
        <f t="shared" si="6"/>
        <v>1719.3000000000002</v>
      </c>
      <c r="CP43" s="23">
        <v>275.14999999999998</v>
      </c>
      <c r="CQ43" s="23">
        <f t="shared" si="50"/>
        <v>16.003606118769266</v>
      </c>
      <c r="CR43" s="23">
        <f t="shared" si="51"/>
        <v>8.001803059384633</v>
      </c>
      <c r="CS43" s="23">
        <v>0</v>
      </c>
      <c r="CT43" s="23">
        <f t="shared" si="52"/>
        <v>0</v>
      </c>
      <c r="CU43" s="23">
        <v>903.75199999999995</v>
      </c>
      <c r="CV43" s="23">
        <v>0</v>
      </c>
      <c r="CW43" s="23">
        <f t="shared" si="53"/>
        <v>0</v>
      </c>
      <c r="CX43" s="23">
        <v>0</v>
      </c>
      <c r="CY43" s="23">
        <v>0</v>
      </c>
      <c r="CZ43" s="23">
        <f t="shared" si="54"/>
        <v>0</v>
      </c>
      <c r="DA43" s="23">
        <v>0</v>
      </c>
      <c r="DB43" s="23">
        <v>0</v>
      </c>
      <c r="DC43" s="23">
        <f t="shared" si="55"/>
        <v>0</v>
      </c>
      <c r="DD43" s="23">
        <v>0</v>
      </c>
      <c r="DE43" s="23">
        <v>0</v>
      </c>
      <c r="DF43" s="23">
        <f t="shared" si="7"/>
        <v>88979.000000000015</v>
      </c>
      <c r="DG43" s="23">
        <f t="shared" si="7"/>
        <v>30241.333333333336</v>
      </c>
      <c r="DH43" s="23">
        <f t="shared" si="8"/>
        <v>27515.029100000003</v>
      </c>
      <c r="DI43" s="23">
        <v>0</v>
      </c>
      <c r="DJ43" s="23">
        <f t="shared" si="56"/>
        <v>0</v>
      </c>
      <c r="DK43" s="23">
        <v>0</v>
      </c>
      <c r="DL43" s="23">
        <v>24216.84</v>
      </c>
      <c r="DM43" s="23">
        <f t="shared" si="57"/>
        <v>8072.28</v>
      </c>
      <c r="DN43" s="23">
        <v>0</v>
      </c>
      <c r="DO43" s="23">
        <v>0</v>
      </c>
      <c r="DP43" s="23">
        <f t="shared" si="58"/>
        <v>0</v>
      </c>
      <c r="DQ43" s="23">
        <v>0</v>
      </c>
      <c r="DR43" s="23">
        <v>0</v>
      </c>
      <c r="DS43" s="23">
        <f t="shared" si="59"/>
        <v>0</v>
      </c>
      <c r="DT43" s="23">
        <v>-5000</v>
      </c>
      <c r="DU43" s="23">
        <v>0</v>
      </c>
      <c r="DV43" s="23">
        <f t="shared" si="60"/>
        <v>0</v>
      </c>
      <c r="DW43" s="23">
        <v>0</v>
      </c>
      <c r="DX43" s="23">
        <v>0</v>
      </c>
      <c r="DY43" s="23">
        <f t="shared" si="61"/>
        <v>0</v>
      </c>
      <c r="DZ43" s="23">
        <v>0</v>
      </c>
      <c r="EA43" s="23">
        <v>0</v>
      </c>
      <c r="EB43" s="23">
        <f t="shared" si="9"/>
        <v>24216.84</v>
      </c>
      <c r="EC43" s="23">
        <f t="shared" si="9"/>
        <v>8072.28</v>
      </c>
      <c r="ED43" s="23">
        <f t="shared" si="10"/>
        <v>-5000</v>
      </c>
    </row>
    <row r="44" spans="1:134">
      <c r="A44" s="21">
        <v>32</v>
      </c>
      <c r="B44" s="27" t="s">
        <v>189</v>
      </c>
      <c r="C44" s="23">
        <v>928.45749999999998</v>
      </c>
      <c r="D44" s="23">
        <v>3300.6088</v>
      </c>
      <c r="E44" s="23">
        <f t="shared" si="0"/>
        <v>35927.699999999997</v>
      </c>
      <c r="F44" s="23">
        <f t="shared" si="0"/>
        <v>12137.400000000001</v>
      </c>
      <c r="G44" s="23">
        <f t="shared" si="0"/>
        <v>10545.9905</v>
      </c>
      <c r="H44" s="23">
        <f t="shared" si="11"/>
        <v>86.888382190584466</v>
      </c>
      <c r="I44" s="23">
        <f t="shared" si="12"/>
        <v>29.353369405778828</v>
      </c>
      <c r="J44" s="23">
        <f t="shared" si="1"/>
        <v>8517.0999999999985</v>
      </c>
      <c r="K44" s="23">
        <f t="shared" si="13"/>
        <v>4258.5499999999993</v>
      </c>
      <c r="L44" s="23">
        <f t="shared" si="1"/>
        <v>1409.0905</v>
      </c>
      <c r="M44" s="23">
        <f t="shared" si="14"/>
        <v>33.088504303107875</v>
      </c>
      <c r="N44" s="23">
        <f t="shared" si="15"/>
        <v>16.544252151553938</v>
      </c>
      <c r="O44" s="23">
        <f t="shared" si="2"/>
        <v>4501.7</v>
      </c>
      <c r="P44" s="23">
        <f t="shared" si="81"/>
        <v>2250.85</v>
      </c>
      <c r="Q44" s="23">
        <f t="shared" si="3"/>
        <v>1061.0640000000001</v>
      </c>
      <c r="R44" s="23">
        <f t="shared" si="17"/>
        <v>47.14059133216341</v>
      </c>
      <c r="S44" s="23">
        <f t="shared" si="18"/>
        <v>23.570295666081705</v>
      </c>
      <c r="T44" s="23">
        <v>27.2</v>
      </c>
      <c r="U44" s="23">
        <f t="shared" si="19"/>
        <v>9.0666666666666664</v>
      </c>
      <c r="V44" s="23">
        <v>7.2999999999999995E-2</v>
      </c>
      <c r="W44" s="23">
        <f t="shared" si="20"/>
        <v>0.80514705882352933</v>
      </c>
      <c r="X44" s="23">
        <f t="shared" si="21"/>
        <v>0.26838235294117646</v>
      </c>
      <c r="Y44" s="23">
        <v>616</v>
      </c>
      <c r="Z44" s="23">
        <f t="shared" si="22"/>
        <v>308</v>
      </c>
      <c r="AA44" s="23">
        <v>163.57650000000001</v>
      </c>
      <c r="AB44" s="23">
        <f t="shared" si="23"/>
        <v>53.109253246753255</v>
      </c>
      <c r="AC44" s="23">
        <f t="shared" si="24"/>
        <v>26.554626623376627</v>
      </c>
      <c r="AD44" s="23">
        <v>4474.5</v>
      </c>
      <c r="AE44" s="23">
        <f t="shared" si="25"/>
        <v>1491.5</v>
      </c>
      <c r="AF44" s="23">
        <v>1060.991</v>
      </c>
      <c r="AG44" s="23">
        <f t="shared" si="26"/>
        <v>71.135836406302374</v>
      </c>
      <c r="AH44" s="23">
        <f t="shared" si="27"/>
        <v>23.71194546876746</v>
      </c>
      <c r="AI44" s="23">
        <v>353</v>
      </c>
      <c r="AJ44" s="23">
        <f t="shared" si="28"/>
        <v>176.5</v>
      </c>
      <c r="AK44" s="23">
        <v>2</v>
      </c>
      <c r="AL44" s="23">
        <f t="shared" si="29"/>
        <v>1.1331444759206799</v>
      </c>
      <c r="AM44" s="23">
        <f t="shared" si="30"/>
        <v>0.56657223796033995</v>
      </c>
      <c r="AN44" s="23">
        <v>0</v>
      </c>
      <c r="AO44" s="23">
        <f t="shared" si="31"/>
        <v>0</v>
      </c>
      <c r="AP44" s="23">
        <v>0</v>
      </c>
      <c r="AQ44" s="23" t="e">
        <f t="shared" si="32"/>
        <v>#DIV/0!</v>
      </c>
      <c r="AR44" s="23" t="e">
        <f t="shared" si="33"/>
        <v>#DIV/0!</v>
      </c>
      <c r="AS44" s="23">
        <v>0</v>
      </c>
      <c r="AT44" s="23">
        <f t="shared" si="34"/>
        <v>0</v>
      </c>
      <c r="AU44" s="23">
        <v>0</v>
      </c>
      <c r="AV44" s="23">
        <v>0</v>
      </c>
      <c r="AW44" s="23">
        <f t="shared" si="35"/>
        <v>0</v>
      </c>
      <c r="AX44" s="23">
        <v>0</v>
      </c>
      <c r="AY44" s="23">
        <v>27410.6</v>
      </c>
      <c r="AZ44" s="23">
        <f t="shared" si="36"/>
        <v>9136.8666666666668</v>
      </c>
      <c r="BA44" s="23">
        <v>9136.9</v>
      </c>
      <c r="BB44" s="23">
        <v>0</v>
      </c>
      <c r="BC44" s="23">
        <f t="shared" si="37"/>
        <v>0</v>
      </c>
      <c r="BD44" s="23">
        <v>0</v>
      </c>
      <c r="BE44" s="23">
        <v>0</v>
      </c>
      <c r="BF44" s="23">
        <f t="shared" si="38"/>
        <v>0</v>
      </c>
      <c r="BG44" s="23">
        <v>0</v>
      </c>
      <c r="BH44" s="23">
        <v>0</v>
      </c>
      <c r="BI44" s="23">
        <f t="shared" si="39"/>
        <v>0</v>
      </c>
      <c r="BJ44" s="23">
        <v>0</v>
      </c>
      <c r="BK44" s="23">
        <f t="shared" si="4"/>
        <v>2451.6</v>
      </c>
      <c r="BL44" s="23">
        <f t="shared" si="5"/>
        <v>1225.8</v>
      </c>
      <c r="BM44" s="23">
        <f t="shared" si="4"/>
        <v>182.45</v>
      </c>
      <c r="BN44" s="23">
        <f t="shared" si="40"/>
        <v>14.884157285038341</v>
      </c>
      <c r="BO44" s="23">
        <f t="shared" si="41"/>
        <v>7.4420786425191707</v>
      </c>
      <c r="BP44" s="23">
        <v>2451.6</v>
      </c>
      <c r="BQ44" s="23">
        <f t="shared" si="42"/>
        <v>817.19999999999993</v>
      </c>
      <c r="BR44" s="23">
        <v>182.45</v>
      </c>
      <c r="BS44" s="23">
        <v>0</v>
      </c>
      <c r="BT44" s="23">
        <f t="shared" si="43"/>
        <v>0</v>
      </c>
      <c r="BU44" s="23">
        <v>0</v>
      </c>
      <c r="BV44" s="23">
        <v>0</v>
      </c>
      <c r="BW44" s="23">
        <f t="shared" si="44"/>
        <v>0</v>
      </c>
      <c r="BX44" s="23">
        <v>0</v>
      </c>
      <c r="BY44" s="23">
        <v>0</v>
      </c>
      <c r="BZ44" s="23">
        <f t="shared" si="45"/>
        <v>0</v>
      </c>
      <c r="CA44" s="23">
        <v>0</v>
      </c>
      <c r="CB44" s="23">
        <v>0</v>
      </c>
      <c r="CC44" s="23">
        <f t="shared" si="46"/>
        <v>0</v>
      </c>
      <c r="CD44" s="23">
        <v>0</v>
      </c>
      <c r="CE44" s="23">
        <v>0</v>
      </c>
      <c r="CF44" s="23">
        <f t="shared" si="47"/>
        <v>0</v>
      </c>
      <c r="CG44" s="23">
        <v>0</v>
      </c>
      <c r="CH44" s="23">
        <v>0</v>
      </c>
      <c r="CI44" s="23">
        <f t="shared" si="48"/>
        <v>0</v>
      </c>
      <c r="CJ44" s="23">
        <v>0</v>
      </c>
      <c r="CK44" s="23">
        <v>594.79999999999995</v>
      </c>
      <c r="CL44" s="23">
        <f t="shared" si="49"/>
        <v>198.26666666666665</v>
      </c>
      <c r="CM44" s="23">
        <v>0</v>
      </c>
      <c r="CN44" s="23">
        <v>594.79999999999995</v>
      </c>
      <c r="CO44" s="23">
        <f t="shared" si="6"/>
        <v>297.39999999999998</v>
      </c>
      <c r="CP44" s="23">
        <v>0</v>
      </c>
      <c r="CQ44" s="23">
        <f t="shared" si="50"/>
        <v>0</v>
      </c>
      <c r="CR44" s="23">
        <f t="shared" si="51"/>
        <v>0</v>
      </c>
      <c r="CS44" s="23">
        <v>0</v>
      </c>
      <c r="CT44" s="23">
        <f t="shared" si="52"/>
        <v>0</v>
      </c>
      <c r="CU44" s="23">
        <v>0</v>
      </c>
      <c r="CV44" s="23">
        <v>0</v>
      </c>
      <c r="CW44" s="23">
        <f t="shared" si="53"/>
        <v>0</v>
      </c>
      <c r="CX44" s="23">
        <v>0</v>
      </c>
      <c r="CY44" s="23">
        <v>0</v>
      </c>
      <c r="CZ44" s="23">
        <f t="shared" si="54"/>
        <v>0</v>
      </c>
      <c r="DA44" s="23">
        <v>0</v>
      </c>
      <c r="DB44" s="23">
        <v>0</v>
      </c>
      <c r="DC44" s="23">
        <f t="shared" si="55"/>
        <v>0</v>
      </c>
      <c r="DD44" s="23">
        <v>0</v>
      </c>
      <c r="DE44" s="23">
        <v>0</v>
      </c>
      <c r="DF44" s="23">
        <f t="shared" si="7"/>
        <v>35927.699999999997</v>
      </c>
      <c r="DG44" s="23">
        <f t="shared" si="7"/>
        <v>12137.400000000001</v>
      </c>
      <c r="DH44" s="23">
        <f t="shared" si="8"/>
        <v>10545.9905</v>
      </c>
      <c r="DI44" s="23">
        <v>0</v>
      </c>
      <c r="DJ44" s="23">
        <f t="shared" si="56"/>
        <v>0</v>
      </c>
      <c r="DK44" s="23">
        <v>0</v>
      </c>
      <c r="DL44" s="23">
        <v>0</v>
      </c>
      <c r="DM44" s="23">
        <f t="shared" si="57"/>
        <v>0</v>
      </c>
      <c r="DN44" s="23">
        <v>0</v>
      </c>
      <c r="DO44" s="23">
        <v>0</v>
      </c>
      <c r="DP44" s="23">
        <f t="shared" si="58"/>
        <v>0</v>
      </c>
      <c r="DQ44" s="23">
        <v>0</v>
      </c>
      <c r="DR44" s="23">
        <v>0</v>
      </c>
      <c r="DS44" s="23">
        <f t="shared" si="59"/>
        <v>0</v>
      </c>
      <c r="DT44" s="23">
        <v>0</v>
      </c>
      <c r="DU44" s="23">
        <v>0</v>
      </c>
      <c r="DV44" s="23">
        <f t="shared" si="60"/>
        <v>0</v>
      </c>
      <c r="DW44" s="23">
        <v>0</v>
      </c>
      <c r="DX44" s="23">
        <v>7043.8</v>
      </c>
      <c r="DY44" s="23">
        <f t="shared" si="61"/>
        <v>2347.9333333333334</v>
      </c>
      <c r="DZ44" s="23">
        <v>0</v>
      </c>
      <c r="EA44" s="23">
        <v>0</v>
      </c>
      <c r="EB44" s="23">
        <f t="shared" si="9"/>
        <v>7043.8</v>
      </c>
      <c r="EC44" s="23">
        <f t="shared" si="9"/>
        <v>2347.9333333333334</v>
      </c>
      <c r="ED44" s="23">
        <f t="shared" si="10"/>
        <v>0</v>
      </c>
    </row>
    <row r="45" spans="1:134">
      <c r="A45" s="21">
        <v>33</v>
      </c>
      <c r="B45" s="27" t="s">
        <v>190</v>
      </c>
      <c r="C45" s="23">
        <v>7720.9125999999997</v>
      </c>
      <c r="D45" s="23">
        <v>17102.574499999999</v>
      </c>
      <c r="E45" s="23">
        <f t="shared" ref="E45:G70" si="82">DF45+EB45-DX45</f>
        <v>101924.9</v>
      </c>
      <c r="F45" s="23">
        <f t="shared" si="82"/>
        <v>35086.950000000004</v>
      </c>
      <c r="G45" s="23">
        <f t="shared" si="82"/>
        <v>29106.223000000002</v>
      </c>
      <c r="H45" s="23">
        <f t="shared" si="11"/>
        <v>82.954554328603649</v>
      </c>
      <c r="I45" s="23">
        <f t="shared" si="12"/>
        <v>28.556538196260188</v>
      </c>
      <c r="J45" s="23">
        <f t="shared" ref="J45:L70" si="83">T45+Y45+AD45+AI45+AN45+AS45+BH45+BP45+BS45+BV45+BY45+CB45+CH45+CK45+CS45+CV45+DB45</f>
        <v>21553.699999999997</v>
      </c>
      <c r="K45" s="23">
        <f t="shared" si="13"/>
        <v>10776.849999999999</v>
      </c>
      <c r="L45" s="23">
        <f t="shared" si="83"/>
        <v>2315.8229999999999</v>
      </c>
      <c r="M45" s="23">
        <f t="shared" si="14"/>
        <v>21.488867340642212</v>
      </c>
      <c r="N45" s="23">
        <f t="shared" si="15"/>
        <v>10.744433670321106</v>
      </c>
      <c r="O45" s="23">
        <f t="shared" si="2"/>
        <v>10531.8</v>
      </c>
      <c r="P45" s="23">
        <f t="shared" si="81"/>
        <v>5265.9</v>
      </c>
      <c r="Q45" s="23">
        <f t="shared" si="3"/>
        <v>2026.3969999999999</v>
      </c>
      <c r="R45" s="23">
        <f t="shared" si="17"/>
        <v>38.481494141552254</v>
      </c>
      <c r="S45" s="23">
        <f t="shared" si="18"/>
        <v>19.240747070776127</v>
      </c>
      <c r="T45" s="23">
        <v>0</v>
      </c>
      <c r="U45" s="23">
        <f t="shared" si="19"/>
        <v>0</v>
      </c>
      <c r="V45" s="23">
        <v>8.7999999999999995E-2</v>
      </c>
      <c r="W45" s="23" t="e">
        <f t="shared" si="20"/>
        <v>#DIV/0!</v>
      </c>
      <c r="X45" s="23" t="e">
        <f t="shared" si="21"/>
        <v>#DIV/0!</v>
      </c>
      <c r="Y45" s="23">
        <v>6371.9</v>
      </c>
      <c r="Z45" s="23">
        <f t="shared" si="22"/>
        <v>3185.95</v>
      </c>
      <c r="AA45" s="23">
        <v>188.42599999999999</v>
      </c>
      <c r="AB45" s="23">
        <f t="shared" si="23"/>
        <v>5.9142798851206075</v>
      </c>
      <c r="AC45" s="23">
        <f t="shared" si="24"/>
        <v>2.9571399425603038</v>
      </c>
      <c r="AD45" s="23">
        <v>10531.8</v>
      </c>
      <c r="AE45" s="23">
        <f t="shared" si="25"/>
        <v>3510.6</v>
      </c>
      <c r="AF45" s="23">
        <v>2026.309</v>
      </c>
      <c r="AG45" s="23">
        <f t="shared" si="26"/>
        <v>57.71973451831596</v>
      </c>
      <c r="AH45" s="23">
        <f t="shared" si="27"/>
        <v>19.239911506105319</v>
      </c>
      <c r="AI45" s="23">
        <v>300</v>
      </c>
      <c r="AJ45" s="23">
        <f t="shared" si="28"/>
        <v>150</v>
      </c>
      <c r="AK45" s="23">
        <v>0</v>
      </c>
      <c r="AL45" s="23">
        <f t="shared" si="29"/>
        <v>0</v>
      </c>
      <c r="AM45" s="23">
        <f t="shared" si="30"/>
        <v>0</v>
      </c>
      <c r="AN45" s="23">
        <v>0</v>
      </c>
      <c r="AO45" s="23">
        <f t="shared" si="31"/>
        <v>0</v>
      </c>
      <c r="AP45" s="23">
        <v>0</v>
      </c>
      <c r="AQ45" s="23" t="e">
        <f t="shared" si="32"/>
        <v>#DIV/0!</v>
      </c>
      <c r="AR45" s="23" t="e">
        <f t="shared" si="33"/>
        <v>#DIV/0!</v>
      </c>
      <c r="AS45" s="23">
        <v>0</v>
      </c>
      <c r="AT45" s="23">
        <f t="shared" si="34"/>
        <v>0</v>
      </c>
      <c r="AU45" s="23">
        <v>0</v>
      </c>
      <c r="AV45" s="23">
        <v>0</v>
      </c>
      <c r="AW45" s="23">
        <f t="shared" si="35"/>
        <v>0</v>
      </c>
      <c r="AX45" s="23">
        <v>0</v>
      </c>
      <c r="AY45" s="23">
        <v>80371.199999999997</v>
      </c>
      <c r="AZ45" s="23">
        <f t="shared" si="36"/>
        <v>26790.399999999998</v>
      </c>
      <c r="BA45" s="23">
        <v>26790.400000000001</v>
      </c>
      <c r="BB45" s="23">
        <v>0</v>
      </c>
      <c r="BC45" s="23">
        <f t="shared" si="37"/>
        <v>0</v>
      </c>
      <c r="BD45" s="23">
        <v>0</v>
      </c>
      <c r="BE45" s="23">
        <v>0</v>
      </c>
      <c r="BF45" s="23">
        <f t="shared" si="38"/>
        <v>0</v>
      </c>
      <c r="BG45" s="23">
        <v>0</v>
      </c>
      <c r="BH45" s="23">
        <v>0</v>
      </c>
      <c r="BI45" s="23">
        <f t="shared" si="39"/>
        <v>0</v>
      </c>
      <c r="BJ45" s="23">
        <v>0</v>
      </c>
      <c r="BK45" s="23">
        <f t="shared" ref="BK45:BM70" si="84">BP45+BS45+BV45+BY45</f>
        <v>2350</v>
      </c>
      <c r="BL45" s="23">
        <f t="shared" si="5"/>
        <v>1175</v>
      </c>
      <c r="BM45" s="23">
        <f t="shared" si="84"/>
        <v>101</v>
      </c>
      <c r="BN45" s="23">
        <f t="shared" si="40"/>
        <v>8.5957446808510642</v>
      </c>
      <c r="BO45" s="23">
        <f t="shared" si="41"/>
        <v>4.2978723404255321</v>
      </c>
      <c r="BP45" s="23">
        <v>2350</v>
      </c>
      <c r="BQ45" s="23">
        <f t="shared" si="42"/>
        <v>783.33333333333337</v>
      </c>
      <c r="BR45" s="23">
        <v>101</v>
      </c>
      <c r="BS45" s="23">
        <v>0</v>
      </c>
      <c r="BT45" s="23">
        <f t="shared" si="43"/>
        <v>0</v>
      </c>
      <c r="BU45" s="23">
        <v>0</v>
      </c>
      <c r="BV45" s="23">
        <v>0</v>
      </c>
      <c r="BW45" s="23">
        <f t="shared" si="44"/>
        <v>0</v>
      </c>
      <c r="BX45" s="23">
        <v>0</v>
      </c>
      <c r="BY45" s="23">
        <v>0</v>
      </c>
      <c r="BZ45" s="23">
        <f t="shared" si="45"/>
        <v>0</v>
      </c>
      <c r="CA45" s="23">
        <v>0</v>
      </c>
      <c r="CB45" s="23">
        <v>0</v>
      </c>
      <c r="CC45" s="23">
        <f t="shared" si="46"/>
        <v>0</v>
      </c>
      <c r="CD45" s="23">
        <v>0</v>
      </c>
      <c r="CE45" s="23">
        <v>0</v>
      </c>
      <c r="CF45" s="23">
        <f t="shared" si="47"/>
        <v>0</v>
      </c>
      <c r="CG45" s="23">
        <v>0</v>
      </c>
      <c r="CH45" s="23">
        <v>400</v>
      </c>
      <c r="CI45" s="23">
        <f t="shared" si="48"/>
        <v>133.33333333333334</v>
      </c>
      <c r="CJ45" s="23">
        <v>0</v>
      </c>
      <c r="CK45" s="23">
        <v>1600</v>
      </c>
      <c r="CL45" s="23">
        <f t="shared" si="49"/>
        <v>533.33333333333337</v>
      </c>
      <c r="CM45" s="23">
        <v>0</v>
      </c>
      <c r="CN45" s="23">
        <v>1600</v>
      </c>
      <c r="CO45" s="23">
        <f t="shared" si="6"/>
        <v>800</v>
      </c>
      <c r="CP45" s="23">
        <v>0</v>
      </c>
      <c r="CQ45" s="23">
        <f t="shared" si="50"/>
        <v>0</v>
      </c>
      <c r="CR45" s="23">
        <f t="shared" si="51"/>
        <v>0</v>
      </c>
      <c r="CS45" s="23">
        <v>0</v>
      </c>
      <c r="CT45" s="23">
        <f t="shared" si="52"/>
        <v>0</v>
      </c>
      <c r="CU45" s="23">
        <v>0</v>
      </c>
      <c r="CV45" s="23">
        <v>0</v>
      </c>
      <c r="CW45" s="23">
        <f t="shared" si="53"/>
        <v>0</v>
      </c>
      <c r="CX45" s="23">
        <v>0</v>
      </c>
      <c r="CY45" s="23">
        <v>0</v>
      </c>
      <c r="CZ45" s="23">
        <f t="shared" si="54"/>
        <v>0</v>
      </c>
      <c r="DA45" s="23">
        <v>0</v>
      </c>
      <c r="DB45" s="23">
        <v>0</v>
      </c>
      <c r="DC45" s="23">
        <f t="shared" si="55"/>
        <v>0</v>
      </c>
      <c r="DD45" s="23">
        <v>0</v>
      </c>
      <c r="DE45" s="23">
        <v>0</v>
      </c>
      <c r="DF45" s="23">
        <f t="shared" ref="DF45:DG70" si="85">T45+Y45+AD45+AI45+AN45+AS45+AV45+AY45+BB45+BE45+BH45+BP45+BS45+BV45+BY45+CB45+CE45+CH45+CK45+CS45+CV45+CY45+DB45</f>
        <v>101924.9</v>
      </c>
      <c r="DG45" s="23">
        <f t="shared" si="85"/>
        <v>35086.950000000004</v>
      </c>
      <c r="DH45" s="23">
        <f t="shared" si="8"/>
        <v>29106.223000000002</v>
      </c>
      <c r="DI45" s="23">
        <v>0</v>
      </c>
      <c r="DJ45" s="23">
        <f t="shared" si="56"/>
        <v>0</v>
      </c>
      <c r="DK45" s="23">
        <v>0</v>
      </c>
      <c r="DL45" s="23">
        <v>0</v>
      </c>
      <c r="DM45" s="23">
        <f t="shared" si="57"/>
        <v>0</v>
      </c>
      <c r="DN45" s="23">
        <v>0</v>
      </c>
      <c r="DO45" s="23">
        <v>0</v>
      </c>
      <c r="DP45" s="23">
        <f t="shared" si="58"/>
        <v>0</v>
      </c>
      <c r="DQ45" s="23">
        <v>0</v>
      </c>
      <c r="DR45" s="23">
        <v>0</v>
      </c>
      <c r="DS45" s="23">
        <f t="shared" si="59"/>
        <v>0</v>
      </c>
      <c r="DT45" s="23">
        <v>0</v>
      </c>
      <c r="DU45" s="23">
        <v>0</v>
      </c>
      <c r="DV45" s="23">
        <f t="shared" si="60"/>
        <v>0</v>
      </c>
      <c r="DW45" s="23">
        <v>0</v>
      </c>
      <c r="DX45" s="23">
        <v>0</v>
      </c>
      <c r="DY45" s="23">
        <f t="shared" si="61"/>
        <v>0</v>
      </c>
      <c r="DZ45" s="23">
        <v>0</v>
      </c>
      <c r="EA45" s="23">
        <v>0</v>
      </c>
      <c r="EB45" s="23">
        <f t="shared" ref="EB45:EC70" si="86">DI45+DL45+DO45+DR45+DU45+DX45</f>
        <v>0</v>
      </c>
      <c r="EC45" s="23">
        <f t="shared" si="86"/>
        <v>0</v>
      </c>
      <c r="ED45" s="23">
        <f t="shared" si="10"/>
        <v>0</v>
      </c>
    </row>
    <row r="46" spans="1:134">
      <c r="A46" s="21">
        <v>34</v>
      </c>
      <c r="B46" s="27" t="s">
        <v>191</v>
      </c>
      <c r="C46" s="23">
        <v>46425.9107</v>
      </c>
      <c r="D46" s="23">
        <v>33089.506800000003</v>
      </c>
      <c r="E46" s="23">
        <f t="shared" si="82"/>
        <v>302247.90130000003</v>
      </c>
      <c r="F46" s="23">
        <f t="shared" si="82"/>
        <v>102017.91709999998</v>
      </c>
      <c r="G46" s="23">
        <f t="shared" si="82"/>
        <v>103432.959</v>
      </c>
      <c r="H46" s="23">
        <f t="shared" si="11"/>
        <v>101.38705233377092</v>
      </c>
      <c r="I46" s="23">
        <f t="shared" si="12"/>
        <v>34.221233151702286</v>
      </c>
      <c r="J46" s="23">
        <f t="shared" si="83"/>
        <v>37916.699999999997</v>
      </c>
      <c r="K46" s="23">
        <f t="shared" si="13"/>
        <v>18958.349999999999</v>
      </c>
      <c r="L46" s="23">
        <f t="shared" si="83"/>
        <v>12453.559000000001</v>
      </c>
      <c r="M46" s="23">
        <f t="shared" si="14"/>
        <v>65.689044668971732</v>
      </c>
      <c r="N46" s="23">
        <f t="shared" si="15"/>
        <v>32.844522334485866</v>
      </c>
      <c r="O46" s="23">
        <f t="shared" si="2"/>
        <v>16302</v>
      </c>
      <c r="P46" s="23">
        <f t="shared" si="81"/>
        <v>8151</v>
      </c>
      <c r="Q46" s="23">
        <f t="shared" si="3"/>
        <v>11101.592000000001</v>
      </c>
      <c r="R46" s="23">
        <f t="shared" si="17"/>
        <v>136.19914120966754</v>
      </c>
      <c r="S46" s="23">
        <f t="shared" si="18"/>
        <v>68.099570604833772</v>
      </c>
      <c r="T46" s="23">
        <v>2</v>
      </c>
      <c r="U46" s="23">
        <f t="shared" si="19"/>
        <v>0.66666666666666663</v>
      </c>
      <c r="V46" s="23">
        <v>0.51800000000000002</v>
      </c>
      <c r="W46" s="23">
        <f t="shared" si="20"/>
        <v>77.7</v>
      </c>
      <c r="X46" s="23">
        <f t="shared" si="21"/>
        <v>25.900000000000002</v>
      </c>
      <c r="Y46" s="23">
        <v>7171.7</v>
      </c>
      <c r="Z46" s="23">
        <f t="shared" si="22"/>
        <v>3585.85</v>
      </c>
      <c r="AA46" s="23">
        <v>606.96699999999998</v>
      </c>
      <c r="AB46" s="23">
        <f t="shared" si="23"/>
        <v>16.926725880892953</v>
      </c>
      <c r="AC46" s="23">
        <f t="shared" si="24"/>
        <v>8.4633629404464763</v>
      </c>
      <c r="AD46" s="23">
        <v>16300</v>
      </c>
      <c r="AE46" s="23">
        <f t="shared" si="25"/>
        <v>5433.333333333333</v>
      </c>
      <c r="AF46" s="23">
        <v>11101.074000000001</v>
      </c>
      <c r="AG46" s="23">
        <f t="shared" si="26"/>
        <v>204.31424539877301</v>
      </c>
      <c r="AH46" s="23">
        <f t="shared" si="27"/>
        <v>68.104748466257675</v>
      </c>
      <c r="AI46" s="23">
        <v>440</v>
      </c>
      <c r="AJ46" s="23">
        <f t="shared" si="28"/>
        <v>220</v>
      </c>
      <c r="AK46" s="23">
        <v>0</v>
      </c>
      <c r="AL46" s="23">
        <f t="shared" si="29"/>
        <v>0</v>
      </c>
      <c r="AM46" s="23">
        <f t="shared" si="30"/>
        <v>0</v>
      </c>
      <c r="AN46" s="23">
        <v>0</v>
      </c>
      <c r="AO46" s="23">
        <f t="shared" si="31"/>
        <v>0</v>
      </c>
      <c r="AP46" s="23">
        <v>0</v>
      </c>
      <c r="AQ46" s="23" t="e">
        <f t="shared" si="32"/>
        <v>#DIV/0!</v>
      </c>
      <c r="AR46" s="23" t="e">
        <f t="shared" si="33"/>
        <v>#DIV/0!</v>
      </c>
      <c r="AS46" s="23">
        <v>0</v>
      </c>
      <c r="AT46" s="23">
        <f t="shared" si="34"/>
        <v>0</v>
      </c>
      <c r="AU46" s="23">
        <v>0</v>
      </c>
      <c r="AV46" s="23">
        <v>0</v>
      </c>
      <c r="AW46" s="23">
        <f t="shared" si="35"/>
        <v>0</v>
      </c>
      <c r="AX46" s="23">
        <v>0</v>
      </c>
      <c r="AY46" s="23">
        <v>200083.3</v>
      </c>
      <c r="AZ46" s="23">
        <f t="shared" si="36"/>
        <v>66694.433333333334</v>
      </c>
      <c r="BA46" s="23">
        <v>66694.399999999994</v>
      </c>
      <c r="BB46" s="23">
        <v>0</v>
      </c>
      <c r="BC46" s="23">
        <f t="shared" si="37"/>
        <v>0</v>
      </c>
      <c r="BD46" s="23">
        <v>0</v>
      </c>
      <c r="BE46" s="23">
        <v>0</v>
      </c>
      <c r="BF46" s="23">
        <f t="shared" si="38"/>
        <v>0</v>
      </c>
      <c r="BG46" s="23">
        <v>0</v>
      </c>
      <c r="BH46" s="23">
        <v>0</v>
      </c>
      <c r="BI46" s="23">
        <f t="shared" si="39"/>
        <v>0</v>
      </c>
      <c r="BJ46" s="23">
        <v>0</v>
      </c>
      <c r="BK46" s="23">
        <f t="shared" si="84"/>
        <v>430</v>
      </c>
      <c r="BL46" s="23">
        <f t="shared" si="5"/>
        <v>215</v>
      </c>
      <c r="BM46" s="23">
        <f t="shared" si="84"/>
        <v>5</v>
      </c>
      <c r="BN46" s="23">
        <f t="shared" si="40"/>
        <v>2.3255813953488373</v>
      </c>
      <c r="BO46" s="23">
        <f t="shared" si="41"/>
        <v>1.1627906976744187</v>
      </c>
      <c r="BP46" s="23">
        <v>430</v>
      </c>
      <c r="BQ46" s="23">
        <f t="shared" si="42"/>
        <v>143.33333333333334</v>
      </c>
      <c r="BR46" s="23">
        <v>5</v>
      </c>
      <c r="BS46" s="23">
        <v>0</v>
      </c>
      <c r="BT46" s="23">
        <f t="shared" si="43"/>
        <v>0</v>
      </c>
      <c r="BU46" s="23">
        <v>0</v>
      </c>
      <c r="BV46" s="23">
        <v>0</v>
      </c>
      <c r="BW46" s="23">
        <f t="shared" si="44"/>
        <v>0</v>
      </c>
      <c r="BX46" s="23">
        <v>0</v>
      </c>
      <c r="BY46" s="23">
        <v>0</v>
      </c>
      <c r="BZ46" s="23">
        <f t="shared" si="45"/>
        <v>0</v>
      </c>
      <c r="CA46" s="23">
        <v>0</v>
      </c>
      <c r="CB46" s="23">
        <v>0</v>
      </c>
      <c r="CC46" s="23">
        <f t="shared" si="46"/>
        <v>0</v>
      </c>
      <c r="CD46" s="23">
        <v>0</v>
      </c>
      <c r="CE46" s="23">
        <v>0</v>
      </c>
      <c r="CF46" s="23">
        <f t="shared" si="47"/>
        <v>0</v>
      </c>
      <c r="CG46" s="23">
        <v>0</v>
      </c>
      <c r="CH46" s="23">
        <v>0</v>
      </c>
      <c r="CI46" s="23">
        <f t="shared" si="48"/>
        <v>0</v>
      </c>
      <c r="CJ46" s="23">
        <v>0</v>
      </c>
      <c r="CK46" s="23">
        <v>2500</v>
      </c>
      <c r="CL46" s="23">
        <f t="shared" si="49"/>
        <v>833.33333333333337</v>
      </c>
      <c r="CM46" s="23">
        <v>740</v>
      </c>
      <c r="CN46" s="23">
        <v>2500</v>
      </c>
      <c r="CO46" s="23">
        <f t="shared" si="6"/>
        <v>1250</v>
      </c>
      <c r="CP46" s="23">
        <v>740</v>
      </c>
      <c r="CQ46" s="23">
        <f t="shared" si="50"/>
        <v>59.199999999999996</v>
      </c>
      <c r="CR46" s="23">
        <f t="shared" si="51"/>
        <v>29.599999999999998</v>
      </c>
      <c r="CS46" s="23">
        <v>0</v>
      </c>
      <c r="CT46" s="23">
        <f t="shared" si="52"/>
        <v>0</v>
      </c>
      <c r="CU46" s="23">
        <v>0</v>
      </c>
      <c r="CV46" s="23">
        <v>0</v>
      </c>
      <c r="CW46" s="23">
        <f t="shared" si="53"/>
        <v>0</v>
      </c>
      <c r="CX46" s="23">
        <v>0</v>
      </c>
      <c r="CY46" s="23">
        <v>0</v>
      </c>
      <c r="CZ46" s="23">
        <f t="shared" si="54"/>
        <v>0</v>
      </c>
      <c r="DA46" s="23">
        <v>0</v>
      </c>
      <c r="DB46" s="23">
        <v>11073</v>
      </c>
      <c r="DC46" s="23">
        <f t="shared" si="55"/>
        <v>3691</v>
      </c>
      <c r="DD46" s="23">
        <v>0</v>
      </c>
      <c r="DE46" s="23">
        <v>0</v>
      </c>
      <c r="DF46" s="23">
        <f t="shared" si="85"/>
        <v>238000</v>
      </c>
      <c r="DG46" s="23">
        <f t="shared" si="85"/>
        <v>80601.949999999983</v>
      </c>
      <c r="DH46" s="23">
        <f t="shared" si="8"/>
        <v>79147.959000000003</v>
      </c>
      <c r="DI46" s="23">
        <v>0</v>
      </c>
      <c r="DJ46" s="23">
        <f t="shared" si="56"/>
        <v>0</v>
      </c>
      <c r="DK46" s="23">
        <v>0</v>
      </c>
      <c r="DL46" s="23">
        <v>64247.901299999998</v>
      </c>
      <c r="DM46" s="23">
        <f t="shared" si="57"/>
        <v>21415.967099999998</v>
      </c>
      <c r="DN46" s="23">
        <v>24285</v>
      </c>
      <c r="DO46" s="23">
        <v>0</v>
      </c>
      <c r="DP46" s="23">
        <f t="shared" si="58"/>
        <v>0</v>
      </c>
      <c r="DQ46" s="23">
        <v>0</v>
      </c>
      <c r="DR46" s="23">
        <v>0</v>
      </c>
      <c r="DS46" s="23">
        <f t="shared" si="59"/>
        <v>0</v>
      </c>
      <c r="DT46" s="23">
        <v>0</v>
      </c>
      <c r="DU46" s="23">
        <v>0</v>
      </c>
      <c r="DV46" s="23">
        <f t="shared" si="60"/>
        <v>0</v>
      </c>
      <c r="DW46" s="23">
        <v>0</v>
      </c>
      <c r="DX46" s="23">
        <v>0</v>
      </c>
      <c r="DY46" s="23">
        <f t="shared" si="61"/>
        <v>0</v>
      </c>
      <c r="DZ46" s="23">
        <v>0</v>
      </c>
      <c r="EA46" s="23">
        <v>0</v>
      </c>
      <c r="EB46" s="23">
        <f t="shared" si="86"/>
        <v>64247.901299999998</v>
      </c>
      <c r="EC46" s="23">
        <f t="shared" si="86"/>
        <v>21415.967099999998</v>
      </c>
      <c r="ED46" s="23">
        <f t="shared" si="10"/>
        <v>24285</v>
      </c>
    </row>
    <row r="47" spans="1:134" ht="19.5" customHeight="1">
      <c r="A47" s="21">
        <v>35</v>
      </c>
      <c r="B47" s="29" t="s">
        <v>192</v>
      </c>
      <c r="C47" s="23">
        <v>1968.97</v>
      </c>
      <c r="D47" s="23">
        <v>32062.483</v>
      </c>
      <c r="E47" s="23">
        <f t="shared" si="82"/>
        <v>169967.54700000002</v>
      </c>
      <c r="F47" s="23">
        <f t="shared" si="82"/>
        <v>58172.63016666667</v>
      </c>
      <c r="G47" s="23">
        <f t="shared" si="82"/>
        <v>52209.176000000007</v>
      </c>
      <c r="H47" s="23">
        <f t="shared" si="11"/>
        <v>89.748694274986093</v>
      </c>
      <c r="I47" s="23">
        <f t="shared" si="12"/>
        <v>30.717143902771038</v>
      </c>
      <c r="J47" s="23">
        <f t="shared" si="83"/>
        <v>33388.846999999994</v>
      </c>
      <c r="K47" s="23">
        <f t="shared" si="13"/>
        <v>16694.423499999997</v>
      </c>
      <c r="L47" s="23">
        <f t="shared" si="83"/>
        <v>6682.8760000000002</v>
      </c>
      <c r="M47" s="23">
        <f t="shared" si="14"/>
        <v>40.030588657344182</v>
      </c>
      <c r="N47" s="23">
        <f t="shared" si="15"/>
        <v>20.015294328672091</v>
      </c>
      <c r="O47" s="23">
        <f t="shared" si="2"/>
        <v>17223</v>
      </c>
      <c r="P47" s="23">
        <f t="shared" si="81"/>
        <v>8611.5</v>
      </c>
      <c r="Q47" s="23">
        <f t="shared" si="3"/>
        <v>4693.7299999999996</v>
      </c>
      <c r="R47" s="23">
        <f t="shared" si="17"/>
        <v>54.505370725193046</v>
      </c>
      <c r="S47" s="23">
        <f t="shared" si="18"/>
        <v>27.252685362596523</v>
      </c>
      <c r="T47" s="23">
        <v>182</v>
      </c>
      <c r="U47" s="23">
        <f t="shared" si="19"/>
        <v>60.666666666666664</v>
      </c>
      <c r="V47" s="23">
        <v>48.552999999999997</v>
      </c>
      <c r="W47" s="23">
        <f t="shared" si="20"/>
        <v>80.03241758241758</v>
      </c>
      <c r="X47" s="23">
        <f t="shared" si="21"/>
        <v>26.677472527472524</v>
      </c>
      <c r="Y47" s="23">
        <v>7306</v>
      </c>
      <c r="Z47" s="23">
        <f t="shared" si="22"/>
        <v>3653</v>
      </c>
      <c r="AA47" s="23">
        <v>107.05500000000001</v>
      </c>
      <c r="AB47" s="23">
        <f t="shared" si="23"/>
        <v>2.9306049822064062</v>
      </c>
      <c r="AC47" s="23">
        <f t="shared" si="24"/>
        <v>1.4653024911032031</v>
      </c>
      <c r="AD47" s="23">
        <v>17041</v>
      </c>
      <c r="AE47" s="23">
        <f t="shared" si="25"/>
        <v>5680.333333333333</v>
      </c>
      <c r="AF47" s="23">
        <v>4645.1769999999997</v>
      </c>
      <c r="AG47" s="23">
        <f t="shared" si="26"/>
        <v>81.776486121706469</v>
      </c>
      <c r="AH47" s="23">
        <f t="shared" si="27"/>
        <v>27.258828707235487</v>
      </c>
      <c r="AI47" s="23">
        <v>1794.6869999999999</v>
      </c>
      <c r="AJ47" s="23">
        <f t="shared" si="28"/>
        <v>897.34349999999995</v>
      </c>
      <c r="AK47" s="23">
        <v>1590.491</v>
      </c>
      <c r="AL47" s="23">
        <f t="shared" si="29"/>
        <v>177.24438857583525</v>
      </c>
      <c r="AM47" s="23">
        <f t="shared" si="30"/>
        <v>88.622194287917623</v>
      </c>
      <c r="AN47" s="23">
        <v>0</v>
      </c>
      <c r="AO47" s="23">
        <f t="shared" si="31"/>
        <v>0</v>
      </c>
      <c r="AP47" s="23">
        <v>0</v>
      </c>
      <c r="AQ47" s="23" t="e">
        <f t="shared" si="32"/>
        <v>#DIV/0!</v>
      </c>
      <c r="AR47" s="23" t="e">
        <f t="shared" si="33"/>
        <v>#DIV/0!</v>
      </c>
      <c r="AS47" s="23">
        <v>0</v>
      </c>
      <c r="AT47" s="23">
        <f t="shared" si="34"/>
        <v>0</v>
      </c>
      <c r="AU47" s="23">
        <v>0</v>
      </c>
      <c r="AV47" s="23">
        <v>0</v>
      </c>
      <c r="AW47" s="23">
        <f t="shared" si="35"/>
        <v>0</v>
      </c>
      <c r="AX47" s="23">
        <v>0</v>
      </c>
      <c r="AY47" s="23">
        <v>136578.70000000001</v>
      </c>
      <c r="AZ47" s="23">
        <f t="shared" si="36"/>
        <v>45526.233333333337</v>
      </c>
      <c r="BA47" s="23">
        <v>45526.3</v>
      </c>
      <c r="BB47" s="23">
        <v>0</v>
      </c>
      <c r="BC47" s="23">
        <f t="shared" si="37"/>
        <v>0</v>
      </c>
      <c r="BD47" s="23">
        <v>0</v>
      </c>
      <c r="BE47" s="23">
        <v>0</v>
      </c>
      <c r="BF47" s="23">
        <f t="shared" si="38"/>
        <v>0</v>
      </c>
      <c r="BG47" s="23">
        <v>0</v>
      </c>
      <c r="BH47" s="23">
        <v>0</v>
      </c>
      <c r="BI47" s="23">
        <f t="shared" si="39"/>
        <v>0</v>
      </c>
      <c r="BJ47" s="23">
        <v>0</v>
      </c>
      <c r="BK47" s="23">
        <f t="shared" si="84"/>
        <v>4446</v>
      </c>
      <c r="BL47" s="23">
        <f t="shared" si="5"/>
        <v>2223</v>
      </c>
      <c r="BM47" s="23">
        <f t="shared" si="84"/>
        <v>136</v>
      </c>
      <c r="BN47" s="23">
        <f t="shared" si="40"/>
        <v>6.1178587494376968</v>
      </c>
      <c r="BO47" s="23">
        <f t="shared" si="41"/>
        <v>3.0589293747188484</v>
      </c>
      <c r="BP47" s="23">
        <v>4446</v>
      </c>
      <c r="BQ47" s="23">
        <f t="shared" si="42"/>
        <v>1482</v>
      </c>
      <c r="BR47" s="23">
        <v>136</v>
      </c>
      <c r="BS47" s="23">
        <v>0</v>
      </c>
      <c r="BT47" s="23">
        <f t="shared" si="43"/>
        <v>0</v>
      </c>
      <c r="BU47" s="23">
        <v>0</v>
      </c>
      <c r="BV47" s="23">
        <v>0</v>
      </c>
      <c r="BW47" s="23">
        <f t="shared" si="44"/>
        <v>0</v>
      </c>
      <c r="BX47" s="23">
        <v>0</v>
      </c>
      <c r="BY47" s="23">
        <v>0</v>
      </c>
      <c r="BZ47" s="23">
        <f t="shared" si="45"/>
        <v>0</v>
      </c>
      <c r="CA47" s="23">
        <v>0</v>
      </c>
      <c r="CB47" s="23">
        <v>0</v>
      </c>
      <c r="CC47" s="23">
        <f t="shared" si="46"/>
        <v>0</v>
      </c>
      <c r="CD47" s="23">
        <v>0</v>
      </c>
      <c r="CE47" s="23">
        <v>0</v>
      </c>
      <c r="CF47" s="23">
        <f t="shared" si="47"/>
        <v>0</v>
      </c>
      <c r="CG47" s="23">
        <v>0</v>
      </c>
      <c r="CH47" s="23">
        <v>0</v>
      </c>
      <c r="CI47" s="23">
        <f t="shared" si="48"/>
        <v>0</v>
      </c>
      <c r="CJ47" s="23">
        <v>0</v>
      </c>
      <c r="CK47" s="23">
        <v>2619.16</v>
      </c>
      <c r="CL47" s="23">
        <f t="shared" si="49"/>
        <v>873.05333333333328</v>
      </c>
      <c r="CM47" s="23">
        <v>155.6</v>
      </c>
      <c r="CN47" s="23">
        <v>2619.16</v>
      </c>
      <c r="CO47" s="23">
        <f t="shared" si="6"/>
        <v>1309.58</v>
      </c>
      <c r="CP47" s="23">
        <v>155.6</v>
      </c>
      <c r="CQ47" s="23">
        <f t="shared" si="50"/>
        <v>11.8816719864384</v>
      </c>
      <c r="CR47" s="23">
        <f t="shared" si="51"/>
        <v>5.9408359932192001</v>
      </c>
      <c r="CS47" s="23">
        <v>0</v>
      </c>
      <c r="CT47" s="23">
        <f t="shared" si="52"/>
        <v>0</v>
      </c>
      <c r="CU47" s="23">
        <v>0</v>
      </c>
      <c r="CV47" s="23">
        <v>0</v>
      </c>
      <c r="CW47" s="23">
        <f t="shared" si="53"/>
        <v>0</v>
      </c>
      <c r="CX47" s="23">
        <v>0</v>
      </c>
      <c r="CY47" s="23">
        <v>0</v>
      </c>
      <c r="CZ47" s="23">
        <f t="shared" si="54"/>
        <v>0</v>
      </c>
      <c r="DA47" s="23">
        <v>0</v>
      </c>
      <c r="DB47" s="23">
        <v>0</v>
      </c>
      <c r="DC47" s="23">
        <f t="shared" si="55"/>
        <v>0</v>
      </c>
      <c r="DD47" s="23">
        <v>0</v>
      </c>
      <c r="DE47" s="23">
        <v>0</v>
      </c>
      <c r="DF47" s="23">
        <f t="shared" si="85"/>
        <v>169967.54700000002</v>
      </c>
      <c r="DG47" s="23">
        <f t="shared" si="85"/>
        <v>58172.63016666667</v>
      </c>
      <c r="DH47" s="23">
        <f t="shared" si="8"/>
        <v>52209.175999999999</v>
      </c>
      <c r="DI47" s="23">
        <v>0</v>
      </c>
      <c r="DJ47" s="23">
        <f t="shared" si="56"/>
        <v>0</v>
      </c>
      <c r="DK47" s="23">
        <v>0</v>
      </c>
      <c r="DL47" s="23">
        <v>0</v>
      </c>
      <c r="DM47" s="23">
        <f t="shared" si="57"/>
        <v>0</v>
      </c>
      <c r="DN47" s="23">
        <v>0</v>
      </c>
      <c r="DO47" s="23">
        <v>0</v>
      </c>
      <c r="DP47" s="23">
        <f t="shared" si="58"/>
        <v>0</v>
      </c>
      <c r="DQ47" s="23">
        <v>0</v>
      </c>
      <c r="DR47" s="23">
        <v>0</v>
      </c>
      <c r="DS47" s="23">
        <f t="shared" si="59"/>
        <v>0</v>
      </c>
      <c r="DT47" s="23">
        <v>0</v>
      </c>
      <c r="DU47" s="23">
        <v>0</v>
      </c>
      <c r="DV47" s="23">
        <f t="shared" si="60"/>
        <v>0</v>
      </c>
      <c r="DW47" s="23">
        <v>0</v>
      </c>
      <c r="DX47" s="23">
        <v>33900</v>
      </c>
      <c r="DY47" s="23">
        <f t="shared" si="61"/>
        <v>11300</v>
      </c>
      <c r="DZ47" s="23">
        <v>5148.4799999999996</v>
      </c>
      <c r="EA47" s="23">
        <v>0</v>
      </c>
      <c r="EB47" s="23">
        <f t="shared" si="86"/>
        <v>33900</v>
      </c>
      <c r="EC47" s="23">
        <f t="shared" si="86"/>
        <v>11300</v>
      </c>
      <c r="ED47" s="23">
        <f t="shared" si="10"/>
        <v>5148.4799999999996</v>
      </c>
    </row>
    <row r="48" spans="1:134">
      <c r="A48" s="21">
        <v>36</v>
      </c>
      <c r="B48" s="27" t="s">
        <v>193</v>
      </c>
      <c r="C48" s="23">
        <v>100.009</v>
      </c>
      <c r="D48" s="23">
        <v>36060.767800000001</v>
      </c>
      <c r="E48" s="23">
        <f t="shared" si="82"/>
        <v>148342.9</v>
      </c>
      <c r="F48" s="23">
        <f t="shared" si="82"/>
        <v>49710.133333333331</v>
      </c>
      <c r="G48" s="23">
        <f t="shared" si="82"/>
        <v>49007.24500000001</v>
      </c>
      <c r="H48" s="23">
        <f t="shared" si="11"/>
        <v>98.586026055049842</v>
      </c>
      <c r="I48" s="23">
        <f t="shared" si="12"/>
        <v>33.036461468664839</v>
      </c>
      <c r="J48" s="23">
        <f t="shared" si="83"/>
        <v>17015</v>
      </c>
      <c r="K48" s="23">
        <f t="shared" si="13"/>
        <v>8507.5</v>
      </c>
      <c r="L48" s="23">
        <f t="shared" si="83"/>
        <v>5316.299</v>
      </c>
      <c r="M48" s="23">
        <f t="shared" si="14"/>
        <v>62.489556273875991</v>
      </c>
      <c r="N48" s="23">
        <f t="shared" si="15"/>
        <v>31.244778136937995</v>
      </c>
      <c r="O48" s="23">
        <f t="shared" si="2"/>
        <v>11300</v>
      </c>
      <c r="P48" s="23">
        <f t="shared" si="81"/>
        <v>5650</v>
      </c>
      <c r="Q48" s="23">
        <f t="shared" si="3"/>
        <v>3115.7219999999998</v>
      </c>
      <c r="R48" s="23">
        <f t="shared" si="17"/>
        <v>55.145522123893798</v>
      </c>
      <c r="S48" s="23">
        <f t="shared" si="18"/>
        <v>27.572761061946899</v>
      </c>
      <c r="T48" s="23">
        <v>0</v>
      </c>
      <c r="U48" s="23">
        <f t="shared" si="19"/>
        <v>0</v>
      </c>
      <c r="V48" s="23">
        <v>0.27400000000000002</v>
      </c>
      <c r="W48" s="23" t="e">
        <f t="shared" si="20"/>
        <v>#DIV/0!</v>
      </c>
      <c r="X48" s="23" t="e">
        <f t="shared" si="21"/>
        <v>#DIV/0!</v>
      </c>
      <c r="Y48" s="23">
        <v>1300</v>
      </c>
      <c r="Z48" s="23">
        <f t="shared" si="22"/>
        <v>650</v>
      </c>
      <c r="AA48" s="23">
        <v>415.13299999999998</v>
      </c>
      <c r="AB48" s="23">
        <f t="shared" si="23"/>
        <v>63.866615384615379</v>
      </c>
      <c r="AC48" s="23">
        <f t="shared" si="24"/>
        <v>31.93330769230769</v>
      </c>
      <c r="AD48" s="23">
        <v>11300</v>
      </c>
      <c r="AE48" s="23">
        <f t="shared" si="25"/>
        <v>3766.6666666666665</v>
      </c>
      <c r="AF48" s="23">
        <v>3115.4479999999999</v>
      </c>
      <c r="AG48" s="23">
        <f t="shared" si="26"/>
        <v>82.711008849557516</v>
      </c>
      <c r="AH48" s="23">
        <f t="shared" si="27"/>
        <v>27.570336283185842</v>
      </c>
      <c r="AI48" s="23">
        <v>275</v>
      </c>
      <c r="AJ48" s="23">
        <f t="shared" si="28"/>
        <v>137.5</v>
      </c>
      <c r="AK48" s="23">
        <v>32</v>
      </c>
      <c r="AL48" s="23">
        <f t="shared" si="29"/>
        <v>23.272727272727273</v>
      </c>
      <c r="AM48" s="23">
        <f t="shared" si="30"/>
        <v>11.636363636363637</v>
      </c>
      <c r="AN48" s="23">
        <v>0</v>
      </c>
      <c r="AO48" s="23">
        <f t="shared" si="31"/>
        <v>0</v>
      </c>
      <c r="AP48" s="23">
        <v>0</v>
      </c>
      <c r="AQ48" s="23" t="e">
        <f t="shared" si="32"/>
        <v>#DIV/0!</v>
      </c>
      <c r="AR48" s="23" t="e">
        <f t="shared" si="33"/>
        <v>#DIV/0!</v>
      </c>
      <c r="AS48" s="23">
        <v>0</v>
      </c>
      <c r="AT48" s="23">
        <f t="shared" si="34"/>
        <v>0</v>
      </c>
      <c r="AU48" s="23">
        <v>0</v>
      </c>
      <c r="AV48" s="23">
        <v>0</v>
      </c>
      <c r="AW48" s="23">
        <f t="shared" si="35"/>
        <v>0</v>
      </c>
      <c r="AX48" s="23">
        <v>0</v>
      </c>
      <c r="AY48" s="23">
        <v>131327.9</v>
      </c>
      <c r="AZ48" s="23">
        <f t="shared" si="36"/>
        <v>43775.966666666667</v>
      </c>
      <c r="BA48" s="23">
        <v>43776</v>
      </c>
      <c r="BB48" s="23">
        <v>0</v>
      </c>
      <c r="BC48" s="23">
        <f t="shared" si="37"/>
        <v>0</v>
      </c>
      <c r="BD48" s="23">
        <v>0</v>
      </c>
      <c r="BE48" s="23">
        <v>0</v>
      </c>
      <c r="BF48" s="23">
        <f t="shared" si="38"/>
        <v>0</v>
      </c>
      <c r="BG48" s="23">
        <v>0</v>
      </c>
      <c r="BH48" s="23">
        <v>0</v>
      </c>
      <c r="BI48" s="23">
        <f t="shared" si="39"/>
        <v>0</v>
      </c>
      <c r="BJ48" s="23">
        <v>0</v>
      </c>
      <c r="BK48" s="23">
        <f t="shared" si="84"/>
        <v>1110</v>
      </c>
      <c r="BL48" s="23">
        <f t="shared" si="5"/>
        <v>555</v>
      </c>
      <c r="BM48" s="23">
        <f t="shared" si="84"/>
        <v>263.45</v>
      </c>
      <c r="BN48" s="23">
        <f t="shared" si="40"/>
        <v>47.468468468468465</v>
      </c>
      <c r="BO48" s="23">
        <f t="shared" si="41"/>
        <v>23.734234234234233</v>
      </c>
      <c r="BP48" s="23">
        <v>930</v>
      </c>
      <c r="BQ48" s="23">
        <f t="shared" si="42"/>
        <v>310</v>
      </c>
      <c r="BR48" s="23">
        <v>160</v>
      </c>
      <c r="BS48" s="23">
        <v>0</v>
      </c>
      <c r="BT48" s="23">
        <f t="shared" si="43"/>
        <v>0</v>
      </c>
      <c r="BU48" s="23">
        <v>0</v>
      </c>
      <c r="BV48" s="23">
        <v>0</v>
      </c>
      <c r="BW48" s="23">
        <f t="shared" si="44"/>
        <v>0</v>
      </c>
      <c r="BX48" s="23">
        <v>0</v>
      </c>
      <c r="BY48" s="23">
        <v>180</v>
      </c>
      <c r="BZ48" s="23">
        <f t="shared" si="45"/>
        <v>60</v>
      </c>
      <c r="CA48" s="23">
        <v>103.45</v>
      </c>
      <c r="CB48" s="23">
        <v>0</v>
      </c>
      <c r="CC48" s="23">
        <f t="shared" si="46"/>
        <v>0</v>
      </c>
      <c r="CD48" s="23">
        <v>0</v>
      </c>
      <c r="CE48" s="23">
        <v>0</v>
      </c>
      <c r="CF48" s="23">
        <f t="shared" si="47"/>
        <v>0</v>
      </c>
      <c r="CG48" s="23">
        <v>0</v>
      </c>
      <c r="CH48" s="23">
        <v>0</v>
      </c>
      <c r="CI48" s="23">
        <f t="shared" si="48"/>
        <v>0</v>
      </c>
      <c r="CJ48" s="23">
        <v>0</v>
      </c>
      <c r="CK48" s="23">
        <v>2850</v>
      </c>
      <c r="CL48" s="23">
        <f t="shared" si="49"/>
        <v>950</v>
      </c>
      <c r="CM48" s="23">
        <v>790.39099999999996</v>
      </c>
      <c r="CN48" s="23">
        <v>2300</v>
      </c>
      <c r="CO48" s="23">
        <f t="shared" si="6"/>
        <v>1150</v>
      </c>
      <c r="CP48" s="23">
        <v>505.35</v>
      </c>
      <c r="CQ48" s="23">
        <f t="shared" si="50"/>
        <v>43.943478260869568</v>
      </c>
      <c r="CR48" s="23">
        <f t="shared" si="51"/>
        <v>21.971739130434784</v>
      </c>
      <c r="CS48" s="23">
        <v>0</v>
      </c>
      <c r="CT48" s="23">
        <f t="shared" si="52"/>
        <v>0</v>
      </c>
      <c r="CU48" s="23">
        <v>0</v>
      </c>
      <c r="CV48" s="23">
        <v>180</v>
      </c>
      <c r="CW48" s="23">
        <f t="shared" si="53"/>
        <v>60</v>
      </c>
      <c r="CX48" s="23">
        <v>0</v>
      </c>
      <c r="CY48" s="23">
        <v>0</v>
      </c>
      <c r="CZ48" s="23">
        <f t="shared" si="54"/>
        <v>0</v>
      </c>
      <c r="DA48" s="23">
        <v>0</v>
      </c>
      <c r="DB48" s="23">
        <v>0</v>
      </c>
      <c r="DC48" s="23">
        <f t="shared" si="55"/>
        <v>0</v>
      </c>
      <c r="DD48" s="23">
        <v>699.60299999999995</v>
      </c>
      <c r="DE48" s="23">
        <v>-85.054000000000002</v>
      </c>
      <c r="DF48" s="23">
        <f t="shared" si="85"/>
        <v>148342.9</v>
      </c>
      <c r="DG48" s="23">
        <f t="shared" si="85"/>
        <v>49710.133333333331</v>
      </c>
      <c r="DH48" s="23">
        <f t="shared" si="8"/>
        <v>49007.24500000001</v>
      </c>
      <c r="DI48" s="23">
        <v>0</v>
      </c>
      <c r="DJ48" s="23">
        <f t="shared" si="56"/>
        <v>0</v>
      </c>
      <c r="DK48" s="23">
        <v>0</v>
      </c>
      <c r="DL48" s="23">
        <v>0</v>
      </c>
      <c r="DM48" s="23">
        <f t="shared" si="57"/>
        <v>0</v>
      </c>
      <c r="DN48" s="23">
        <v>0</v>
      </c>
      <c r="DO48" s="23">
        <v>0</v>
      </c>
      <c r="DP48" s="23">
        <f t="shared" si="58"/>
        <v>0</v>
      </c>
      <c r="DQ48" s="23">
        <v>0</v>
      </c>
      <c r="DR48" s="23">
        <v>0</v>
      </c>
      <c r="DS48" s="23">
        <f t="shared" si="59"/>
        <v>0</v>
      </c>
      <c r="DT48" s="23">
        <v>0</v>
      </c>
      <c r="DU48" s="23">
        <v>0</v>
      </c>
      <c r="DV48" s="23">
        <f t="shared" si="60"/>
        <v>0</v>
      </c>
      <c r="DW48" s="23">
        <v>0</v>
      </c>
      <c r="DX48" s="23">
        <v>27000</v>
      </c>
      <c r="DY48" s="23">
        <f t="shared" si="61"/>
        <v>9000</v>
      </c>
      <c r="DZ48" s="23">
        <v>510.58300000000003</v>
      </c>
      <c r="EA48" s="23">
        <v>0</v>
      </c>
      <c r="EB48" s="23">
        <f t="shared" si="86"/>
        <v>27000</v>
      </c>
      <c r="EC48" s="23">
        <f t="shared" si="86"/>
        <v>9000</v>
      </c>
      <c r="ED48" s="23">
        <f t="shared" si="10"/>
        <v>510.58300000000003</v>
      </c>
    </row>
    <row r="49" spans="1:134">
      <c r="A49" s="21">
        <v>37</v>
      </c>
      <c r="B49" s="27" t="s">
        <v>194</v>
      </c>
      <c r="C49" s="23">
        <v>18.942</v>
      </c>
      <c r="D49" s="23">
        <v>446.59870000000001</v>
      </c>
      <c r="E49" s="23">
        <f t="shared" si="82"/>
        <v>90356.06</v>
      </c>
      <c r="F49" s="23">
        <f t="shared" si="82"/>
        <v>30929.463333333337</v>
      </c>
      <c r="G49" s="23">
        <f t="shared" si="82"/>
        <v>30238.9787</v>
      </c>
      <c r="H49" s="23">
        <f t="shared" si="11"/>
        <v>97.767550552391285</v>
      </c>
      <c r="I49" s="23">
        <f t="shared" si="12"/>
        <v>33.46646445185857</v>
      </c>
      <c r="J49" s="23">
        <f t="shared" si="83"/>
        <v>16016.66</v>
      </c>
      <c r="K49" s="23">
        <f t="shared" si="13"/>
        <v>8008.33</v>
      </c>
      <c r="L49" s="23">
        <f t="shared" si="83"/>
        <v>5459.1787000000004</v>
      </c>
      <c r="M49" s="23">
        <f t="shared" si="14"/>
        <v>68.168753035901375</v>
      </c>
      <c r="N49" s="23">
        <f t="shared" si="15"/>
        <v>34.084376517950687</v>
      </c>
      <c r="O49" s="23">
        <f t="shared" si="2"/>
        <v>7800</v>
      </c>
      <c r="P49" s="23">
        <f t="shared" si="81"/>
        <v>3900</v>
      </c>
      <c r="Q49" s="23">
        <f t="shared" si="3"/>
        <v>4755.9900000000007</v>
      </c>
      <c r="R49" s="23">
        <f t="shared" si="17"/>
        <v>121.94846153846154</v>
      </c>
      <c r="S49" s="23">
        <f t="shared" si="18"/>
        <v>60.974230769230772</v>
      </c>
      <c r="T49" s="23">
        <v>0</v>
      </c>
      <c r="U49" s="23">
        <f t="shared" si="19"/>
        <v>0</v>
      </c>
      <c r="V49" s="23">
        <v>0.26100000000000001</v>
      </c>
      <c r="W49" s="23" t="e">
        <f t="shared" si="20"/>
        <v>#DIV/0!</v>
      </c>
      <c r="X49" s="23" t="e">
        <f t="shared" si="21"/>
        <v>#DIV/0!</v>
      </c>
      <c r="Y49" s="23">
        <v>4804.66</v>
      </c>
      <c r="Z49" s="23">
        <f t="shared" si="22"/>
        <v>2402.33</v>
      </c>
      <c r="AA49" s="23">
        <v>202.2063</v>
      </c>
      <c r="AB49" s="23">
        <f t="shared" si="23"/>
        <v>8.4170909075772276</v>
      </c>
      <c r="AC49" s="23">
        <f t="shared" si="24"/>
        <v>4.2085454537886138</v>
      </c>
      <c r="AD49" s="23">
        <v>7800</v>
      </c>
      <c r="AE49" s="23">
        <f t="shared" si="25"/>
        <v>2600</v>
      </c>
      <c r="AF49" s="23">
        <v>4755.7290000000003</v>
      </c>
      <c r="AG49" s="23">
        <f t="shared" si="26"/>
        <v>182.91265384615386</v>
      </c>
      <c r="AH49" s="23">
        <f t="shared" si="27"/>
        <v>60.970884615384627</v>
      </c>
      <c r="AI49" s="23">
        <v>60</v>
      </c>
      <c r="AJ49" s="23">
        <f t="shared" si="28"/>
        <v>30</v>
      </c>
      <c r="AK49" s="23">
        <v>0</v>
      </c>
      <c r="AL49" s="23">
        <f t="shared" si="29"/>
        <v>0</v>
      </c>
      <c r="AM49" s="23">
        <f t="shared" si="30"/>
        <v>0</v>
      </c>
      <c r="AN49" s="23">
        <v>0</v>
      </c>
      <c r="AO49" s="23">
        <f t="shared" si="31"/>
        <v>0</v>
      </c>
      <c r="AP49" s="23">
        <v>0</v>
      </c>
      <c r="AQ49" s="23" t="e">
        <f t="shared" si="32"/>
        <v>#DIV/0!</v>
      </c>
      <c r="AR49" s="23" t="e">
        <f t="shared" si="33"/>
        <v>#DIV/0!</v>
      </c>
      <c r="AS49" s="23">
        <v>0</v>
      </c>
      <c r="AT49" s="23">
        <f t="shared" si="34"/>
        <v>0</v>
      </c>
      <c r="AU49" s="23">
        <v>0</v>
      </c>
      <c r="AV49" s="23">
        <v>0</v>
      </c>
      <c r="AW49" s="23">
        <f t="shared" si="35"/>
        <v>0</v>
      </c>
      <c r="AX49" s="23">
        <v>0</v>
      </c>
      <c r="AY49" s="23">
        <v>74339.399999999994</v>
      </c>
      <c r="AZ49" s="23">
        <f t="shared" si="36"/>
        <v>24779.8</v>
      </c>
      <c r="BA49" s="23">
        <v>24779.8</v>
      </c>
      <c r="BB49" s="23">
        <v>0</v>
      </c>
      <c r="BC49" s="23">
        <f t="shared" si="37"/>
        <v>0</v>
      </c>
      <c r="BD49" s="23">
        <v>0</v>
      </c>
      <c r="BE49" s="23">
        <v>0</v>
      </c>
      <c r="BF49" s="23">
        <f t="shared" si="38"/>
        <v>0</v>
      </c>
      <c r="BG49" s="23">
        <v>0</v>
      </c>
      <c r="BH49" s="23">
        <v>0</v>
      </c>
      <c r="BI49" s="23">
        <f t="shared" si="39"/>
        <v>0</v>
      </c>
      <c r="BJ49" s="23">
        <v>0</v>
      </c>
      <c r="BK49" s="23">
        <f t="shared" si="84"/>
        <v>1352</v>
      </c>
      <c r="BL49" s="23">
        <f t="shared" si="5"/>
        <v>676</v>
      </c>
      <c r="BM49" s="23">
        <f t="shared" si="84"/>
        <v>498.98239999999998</v>
      </c>
      <c r="BN49" s="23">
        <f t="shared" si="40"/>
        <v>73.813964497041411</v>
      </c>
      <c r="BO49" s="23">
        <f t="shared" si="41"/>
        <v>36.906982248520706</v>
      </c>
      <c r="BP49" s="23">
        <v>680</v>
      </c>
      <c r="BQ49" s="23">
        <f t="shared" si="42"/>
        <v>226.66666666666666</v>
      </c>
      <c r="BR49" s="23">
        <v>185</v>
      </c>
      <c r="BS49" s="23">
        <v>0</v>
      </c>
      <c r="BT49" s="23">
        <f t="shared" si="43"/>
        <v>0</v>
      </c>
      <c r="BU49" s="23">
        <v>0</v>
      </c>
      <c r="BV49" s="23">
        <v>0</v>
      </c>
      <c r="BW49" s="23">
        <f t="shared" si="44"/>
        <v>0</v>
      </c>
      <c r="BX49" s="23">
        <v>0</v>
      </c>
      <c r="BY49" s="23">
        <v>672</v>
      </c>
      <c r="BZ49" s="23">
        <f t="shared" si="45"/>
        <v>224</v>
      </c>
      <c r="CA49" s="23">
        <v>313.98239999999998</v>
      </c>
      <c r="CB49" s="23">
        <v>0</v>
      </c>
      <c r="CC49" s="23">
        <f t="shared" si="46"/>
        <v>0</v>
      </c>
      <c r="CD49" s="23">
        <v>0</v>
      </c>
      <c r="CE49" s="23">
        <v>0</v>
      </c>
      <c r="CF49" s="23">
        <f t="shared" si="47"/>
        <v>0</v>
      </c>
      <c r="CG49" s="23">
        <v>0</v>
      </c>
      <c r="CH49" s="23">
        <v>0</v>
      </c>
      <c r="CI49" s="23">
        <f t="shared" si="48"/>
        <v>0</v>
      </c>
      <c r="CJ49" s="23">
        <v>0</v>
      </c>
      <c r="CK49" s="23">
        <v>2000</v>
      </c>
      <c r="CL49" s="23">
        <f t="shared" si="49"/>
        <v>666.66666666666663</v>
      </c>
      <c r="CM49" s="23">
        <v>0</v>
      </c>
      <c r="CN49" s="23">
        <v>500</v>
      </c>
      <c r="CO49" s="23">
        <f t="shared" si="6"/>
        <v>250</v>
      </c>
      <c r="CP49" s="23">
        <v>0</v>
      </c>
      <c r="CQ49" s="23">
        <f t="shared" si="50"/>
        <v>0</v>
      </c>
      <c r="CR49" s="23">
        <f t="shared" si="51"/>
        <v>0</v>
      </c>
      <c r="CS49" s="23">
        <v>0</v>
      </c>
      <c r="CT49" s="23">
        <f t="shared" si="52"/>
        <v>0</v>
      </c>
      <c r="CU49" s="23">
        <v>0</v>
      </c>
      <c r="CV49" s="23">
        <v>0</v>
      </c>
      <c r="CW49" s="23">
        <f t="shared" si="53"/>
        <v>0</v>
      </c>
      <c r="CX49" s="23">
        <v>2</v>
      </c>
      <c r="CY49" s="23">
        <v>0</v>
      </c>
      <c r="CZ49" s="23">
        <f t="shared" si="54"/>
        <v>0</v>
      </c>
      <c r="DA49" s="23">
        <v>0</v>
      </c>
      <c r="DB49" s="23">
        <v>0</v>
      </c>
      <c r="DC49" s="23">
        <f t="shared" si="55"/>
        <v>0</v>
      </c>
      <c r="DD49" s="23">
        <v>0</v>
      </c>
      <c r="DE49" s="23">
        <v>0</v>
      </c>
      <c r="DF49" s="23">
        <f t="shared" si="85"/>
        <v>90356.06</v>
      </c>
      <c r="DG49" s="23">
        <f t="shared" si="85"/>
        <v>30929.463333333333</v>
      </c>
      <c r="DH49" s="23">
        <f t="shared" si="8"/>
        <v>30238.9787</v>
      </c>
      <c r="DI49" s="23">
        <v>0</v>
      </c>
      <c r="DJ49" s="23">
        <f t="shared" si="56"/>
        <v>0</v>
      </c>
      <c r="DK49" s="23">
        <v>0</v>
      </c>
      <c r="DL49" s="23">
        <v>0</v>
      </c>
      <c r="DM49" s="23">
        <f t="shared" si="57"/>
        <v>0</v>
      </c>
      <c r="DN49" s="23">
        <v>0</v>
      </c>
      <c r="DO49" s="23">
        <v>0</v>
      </c>
      <c r="DP49" s="23">
        <f t="shared" si="58"/>
        <v>0</v>
      </c>
      <c r="DQ49" s="23">
        <v>0</v>
      </c>
      <c r="DR49" s="23">
        <v>0</v>
      </c>
      <c r="DS49" s="23">
        <f t="shared" si="59"/>
        <v>0</v>
      </c>
      <c r="DT49" s="23">
        <v>0</v>
      </c>
      <c r="DU49" s="23">
        <v>0</v>
      </c>
      <c r="DV49" s="23">
        <f t="shared" si="60"/>
        <v>0</v>
      </c>
      <c r="DW49" s="23">
        <v>0</v>
      </c>
      <c r="DX49" s="23">
        <v>6150.68</v>
      </c>
      <c r="DY49" s="23">
        <f t="shared" si="61"/>
        <v>2050.2266666666669</v>
      </c>
      <c r="DZ49" s="23">
        <v>2505.346</v>
      </c>
      <c r="EA49" s="23">
        <v>0</v>
      </c>
      <c r="EB49" s="23">
        <f t="shared" si="86"/>
        <v>6150.68</v>
      </c>
      <c r="EC49" s="23">
        <f t="shared" si="86"/>
        <v>2050.2266666666669</v>
      </c>
      <c r="ED49" s="23">
        <f t="shared" si="10"/>
        <v>2505.346</v>
      </c>
    </row>
    <row r="50" spans="1:134">
      <c r="A50" s="21">
        <v>38</v>
      </c>
      <c r="B50" s="29" t="s">
        <v>195</v>
      </c>
      <c r="C50" s="23">
        <v>26683.207699999999</v>
      </c>
      <c r="D50" s="23">
        <v>154443.04300000001</v>
      </c>
      <c r="E50" s="23">
        <f t="shared" si="82"/>
        <v>368607.67099999997</v>
      </c>
      <c r="F50" s="23">
        <f t="shared" si="82"/>
        <v>124148.32366666666</v>
      </c>
      <c r="G50" s="23">
        <f t="shared" si="82"/>
        <v>101052.84740000001</v>
      </c>
      <c r="H50" s="23">
        <f t="shared" si="11"/>
        <v>81.396868210095946</v>
      </c>
      <c r="I50" s="23">
        <f t="shared" si="12"/>
        <v>27.414743465824404</v>
      </c>
      <c r="J50" s="23">
        <f t="shared" si="83"/>
        <v>31191.7</v>
      </c>
      <c r="K50" s="23">
        <f t="shared" si="13"/>
        <v>15595.85</v>
      </c>
      <c r="L50" s="23">
        <f t="shared" si="83"/>
        <v>17972.2474</v>
      </c>
      <c r="M50" s="23">
        <f t="shared" si="14"/>
        <v>115.23737019784109</v>
      </c>
      <c r="N50" s="23">
        <f t="shared" si="15"/>
        <v>57.618685098920544</v>
      </c>
      <c r="O50" s="23">
        <f t="shared" si="2"/>
        <v>18677.400000000001</v>
      </c>
      <c r="P50" s="23">
        <f t="shared" si="81"/>
        <v>9338.7000000000007</v>
      </c>
      <c r="Q50" s="23">
        <f t="shared" si="3"/>
        <v>9485.0069999999996</v>
      </c>
      <c r="R50" s="23">
        <f t="shared" si="17"/>
        <v>101.56667416235663</v>
      </c>
      <c r="S50" s="23">
        <f t="shared" si="18"/>
        <v>50.783337081178317</v>
      </c>
      <c r="T50" s="23">
        <v>677.4</v>
      </c>
      <c r="U50" s="23">
        <f t="shared" si="19"/>
        <v>225.79999999999998</v>
      </c>
      <c r="V50" s="23">
        <v>0.40899999999999997</v>
      </c>
      <c r="W50" s="23">
        <f t="shared" si="20"/>
        <v>0.18113374667847654</v>
      </c>
      <c r="X50" s="23">
        <f t="shared" si="21"/>
        <v>6.0377915559492172E-2</v>
      </c>
      <c r="Y50" s="23">
        <v>6924.2</v>
      </c>
      <c r="Z50" s="23">
        <f t="shared" si="22"/>
        <v>3462.1</v>
      </c>
      <c r="AA50" s="23">
        <v>793.99339999999995</v>
      </c>
      <c r="AB50" s="23">
        <f t="shared" si="23"/>
        <v>22.933866728286301</v>
      </c>
      <c r="AC50" s="23">
        <f t="shared" si="24"/>
        <v>11.46693336414315</v>
      </c>
      <c r="AD50" s="23">
        <v>18000</v>
      </c>
      <c r="AE50" s="23">
        <f t="shared" si="25"/>
        <v>6000</v>
      </c>
      <c r="AF50" s="23">
        <v>9484.598</v>
      </c>
      <c r="AG50" s="23">
        <f t="shared" si="26"/>
        <v>158.07663333333332</v>
      </c>
      <c r="AH50" s="23">
        <f t="shared" si="27"/>
        <v>52.692211111111106</v>
      </c>
      <c r="AI50" s="23">
        <v>750.4</v>
      </c>
      <c r="AJ50" s="23">
        <f t="shared" si="28"/>
        <v>375.2</v>
      </c>
      <c r="AK50" s="23">
        <v>560.86</v>
      </c>
      <c r="AL50" s="23">
        <f t="shared" si="29"/>
        <v>149.48294243070364</v>
      </c>
      <c r="AM50" s="23">
        <f t="shared" si="30"/>
        <v>74.741471215351822</v>
      </c>
      <c r="AN50" s="23">
        <v>0</v>
      </c>
      <c r="AO50" s="23">
        <f t="shared" si="31"/>
        <v>0</v>
      </c>
      <c r="AP50" s="23">
        <v>0</v>
      </c>
      <c r="AQ50" s="23" t="e">
        <f t="shared" si="32"/>
        <v>#DIV/0!</v>
      </c>
      <c r="AR50" s="23" t="e">
        <f t="shared" si="33"/>
        <v>#DIV/0!</v>
      </c>
      <c r="AS50" s="23">
        <v>0</v>
      </c>
      <c r="AT50" s="23">
        <f t="shared" si="34"/>
        <v>0</v>
      </c>
      <c r="AU50" s="23">
        <v>0</v>
      </c>
      <c r="AV50" s="23">
        <v>0</v>
      </c>
      <c r="AW50" s="23">
        <f t="shared" si="35"/>
        <v>0</v>
      </c>
      <c r="AX50" s="23">
        <v>0</v>
      </c>
      <c r="AY50" s="23">
        <v>249297.3</v>
      </c>
      <c r="AZ50" s="23">
        <f t="shared" si="36"/>
        <v>83099.099999999991</v>
      </c>
      <c r="BA50" s="23">
        <v>83080.600000000006</v>
      </c>
      <c r="BB50" s="23">
        <v>0</v>
      </c>
      <c r="BC50" s="23">
        <f t="shared" si="37"/>
        <v>0</v>
      </c>
      <c r="BD50" s="23">
        <v>0</v>
      </c>
      <c r="BE50" s="23">
        <v>0</v>
      </c>
      <c r="BF50" s="23">
        <f t="shared" si="38"/>
        <v>0</v>
      </c>
      <c r="BG50" s="23">
        <v>0</v>
      </c>
      <c r="BH50" s="23">
        <v>0</v>
      </c>
      <c r="BI50" s="23">
        <f t="shared" si="39"/>
        <v>0</v>
      </c>
      <c r="BJ50" s="23">
        <v>0</v>
      </c>
      <c r="BK50" s="23">
        <f t="shared" si="84"/>
        <v>759.7</v>
      </c>
      <c r="BL50" s="23">
        <f t="shared" si="5"/>
        <v>379.85</v>
      </c>
      <c r="BM50" s="23">
        <f t="shared" si="84"/>
        <v>86.32</v>
      </c>
      <c r="BN50" s="23">
        <f t="shared" si="40"/>
        <v>22.724759773594837</v>
      </c>
      <c r="BO50" s="23">
        <f t="shared" si="41"/>
        <v>11.362379886797418</v>
      </c>
      <c r="BP50" s="23">
        <v>759.7</v>
      </c>
      <c r="BQ50" s="23">
        <f t="shared" si="42"/>
        <v>253.23333333333335</v>
      </c>
      <c r="BR50" s="23">
        <v>86.32</v>
      </c>
      <c r="BS50" s="23">
        <v>0</v>
      </c>
      <c r="BT50" s="23">
        <f t="shared" si="43"/>
        <v>0</v>
      </c>
      <c r="BU50" s="23">
        <v>0</v>
      </c>
      <c r="BV50" s="23">
        <v>0</v>
      </c>
      <c r="BW50" s="23">
        <f t="shared" si="44"/>
        <v>0</v>
      </c>
      <c r="BX50" s="23">
        <v>0</v>
      </c>
      <c r="BY50" s="23">
        <v>0</v>
      </c>
      <c r="BZ50" s="23">
        <f t="shared" si="45"/>
        <v>0</v>
      </c>
      <c r="CA50" s="23">
        <v>0</v>
      </c>
      <c r="CB50" s="23">
        <v>0</v>
      </c>
      <c r="CC50" s="23">
        <f t="shared" si="46"/>
        <v>0</v>
      </c>
      <c r="CD50" s="23">
        <v>0</v>
      </c>
      <c r="CE50" s="23">
        <v>0</v>
      </c>
      <c r="CF50" s="23">
        <f t="shared" si="47"/>
        <v>0</v>
      </c>
      <c r="CG50" s="23">
        <v>0</v>
      </c>
      <c r="CH50" s="23">
        <v>0</v>
      </c>
      <c r="CI50" s="23">
        <f t="shared" si="48"/>
        <v>0</v>
      </c>
      <c r="CJ50" s="23">
        <v>0</v>
      </c>
      <c r="CK50" s="23">
        <v>4080</v>
      </c>
      <c r="CL50" s="23">
        <f t="shared" si="49"/>
        <v>1360</v>
      </c>
      <c r="CM50" s="23">
        <v>1372.086</v>
      </c>
      <c r="CN50" s="23">
        <v>2280</v>
      </c>
      <c r="CO50" s="23">
        <f t="shared" si="6"/>
        <v>1140</v>
      </c>
      <c r="CP50" s="23">
        <v>447.08600000000001</v>
      </c>
      <c r="CQ50" s="23">
        <f t="shared" si="50"/>
        <v>39.218070175438598</v>
      </c>
      <c r="CR50" s="23">
        <f t="shared" si="51"/>
        <v>19.609035087719299</v>
      </c>
      <c r="CS50" s="23">
        <v>0</v>
      </c>
      <c r="CT50" s="23">
        <f t="shared" si="52"/>
        <v>0</v>
      </c>
      <c r="CU50" s="23">
        <v>5673.9809999999998</v>
      </c>
      <c r="CV50" s="23">
        <v>0</v>
      </c>
      <c r="CW50" s="23">
        <f t="shared" si="53"/>
        <v>0</v>
      </c>
      <c r="CX50" s="23">
        <v>0</v>
      </c>
      <c r="CY50" s="23">
        <v>0</v>
      </c>
      <c r="CZ50" s="23">
        <f t="shared" si="54"/>
        <v>0</v>
      </c>
      <c r="DA50" s="23">
        <v>0</v>
      </c>
      <c r="DB50" s="23">
        <v>0</v>
      </c>
      <c r="DC50" s="23">
        <f t="shared" si="55"/>
        <v>0</v>
      </c>
      <c r="DD50" s="23">
        <v>0</v>
      </c>
      <c r="DE50" s="23">
        <v>0</v>
      </c>
      <c r="DF50" s="23">
        <f t="shared" si="85"/>
        <v>280489</v>
      </c>
      <c r="DG50" s="23">
        <f t="shared" si="85"/>
        <v>94775.433333333334</v>
      </c>
      <c r="DH50" s="23">
        <f t="shared" si="8"/>
        <v>101052.84740000001</v>
      </c>
      <c r="DI50" s="23">
        <v>0</v>
      </c>
      <c r="DJ50" s="23">
        <f t="shared" si="56"/>
        <v>0</v>
      </c>
      <c r="DK50" s="23">
        <v>0</v>
      </c>
      <c r="DL50" s="23">
        <v>88118.671000000002</v>
      </c>
      <c r="DM50" s="23">
        <f t="shared" si="57"/>
        <v>29372.890333333333</v>
      </c>
      <c r="DN50" s="23">
        <v>0</v>
      </c>
      <c r="DO50" s="23">
        <v>0</v>
      </c>
      <c r="DP50" s="23">
        <f t="shared" si="58"/>
        <v>0</v>
      </c>
      <c r="DQ50" s="23">
        <v>0</v>
      </c>
      <c r="DR50" s="23">
        <v>0</v>
      </c>
      <c r="DS50" s="23">
        <f t="shared" si="59"/>
        <v>0</v>
      </c>
      <c r="DT50" s="23">
        <v>0</v>
      </c>
      <c r="DU50" s="23">
        <v>0</v>
      </c>
      <c r="DV50" s="23">
        <f t="shared" si="60"/>
        <v>0</v>
      </c>
      <c r="DW50" s="23">
        <v>0</v>
      </c>
      <c r="DX50" s="23">
        <v>54000</v>
      </c>
      <c r="DY50" s="23">
        <f t="shared" si="61"/>
        <v>18000</v>
      </c>
      <c r="DZ50" s="23">
        <v>0</v>
      </c>
      <c r="EA50" s="23">
        <v>0</v>
      </c>
      <c r="EB50" s="23">
        <f t="shared" si="86"/>
        <v>142118.671</v>
      </c>
      <c r="EC50" s="23">
        <f t="shared" si="86"/>
        <v>47372.890333333329</v>
      </c>
      <c r="ED50" s="23">
        <f t="shared" si="10"/>
        <v>0</v>
      </c>
    </row>
    <row r="51" spans="1:134">
      <c r="A51" s="21">
        <v>39</v>
      </c>
      <c r="B51" s="29" t="s">
        <v>196</v>
      </c>
      <c r="C51" s="23">
        <v>5451.8971000000001</v>
      </c>
      <c r="D51" s="23">
        <v>32557.713299999999</v>
      </c>
      <c r="E51" s="23">
        <f t="shared" si="82"/>
        <v>214622.70000000004</v>
      </c>
      <c r="F51" s="23">
        <f t="shared" si="82"/>
        <v>73260.899999999994</v>
      </c>
      <c r="G51" s="23">
        <f t="shared" si="82"/>
        <v>67057.635999999984</v>
      </c>
      <c r="H51" s="23">
        <f t="shared" si="11"/>
        <v>91.532640194155391</v>
      </c>
      <c r="I51" s="23">
        <f t="shared" si="12"/>
        <v>31.244428478441456</v>
      </c>
      <c r="J51" s="23">
        <f t="shared" si="83"/>
        <v>35961.5</v>
      </c>
      <c r="K51" s="23">
        <f t="shared" si="13"/>
        <v>17980.75</v>
      </c>
      <c r="L51" s="23">
        <f t="shared" si="83"/>
        <v>7503.9359999999997</v>
      </c>
      <c r="M51" s="23">
        <f t="shared" si="14"/>
        <v>41.73316463440068</v>
      </c>
      <c r="N51" s="23">
        <f t="shared" si="15"/>
        <v>20.86658231720034</v>
      </c>
      <c r="O51" s="23">
        <f t="shared" si="2"/>
        <v>18166.099999999999</v>
      </c>
      <c r="P51" s="23">
        <f t="shared" si="81"/>
        <v>9083.0499999999993</v>
      </c>
      <c r="Q51" s="23">
        <f t="shared" si="3"/>
        <v>5622.8119999999999</v>
      </c>
      <c r="R51" s="23">
        <f t="shared" si="17"/>
        <v>61.904448395638035</v>
      </c>
      <c r="S51" s="23">
        <f t="shared" si="18"/>
        <v>30.952224197819017</v>
      </c>
      <c r="T51" s="23">
        <v>60</v>
      </c>
      <c r="U51" s="23">
        <f t="shared" si="19"/>
        <v>20</v>
      </c>
      <c r="V51" s="23">
        <v>0.35799999999999998</v>
      </c>
      <c r="W51" s="23">
        <f t="shared" si="20"/>
        <v>1.79</v>
      </c>
      <c r="X51" s="23">
        <f t="shared" si="21"/>
        <v>0.59666666666666657</v>
      </c>
      <c r="Y51" s="23">
        <v>10000</v>
      </c>
      <c r="Z51" s="23">
        <f t="shared" si="22"/>
        <v>5000</v>
      </c>
      <c r="AA51" s="23">
        <v>642.13400000000001</v>
      </c>
      <c r="AB51" s="23">
        <f t="shared" si="23"/>
        <v>12.842680000000001</v>
      </c>
      <c r="AC51" s="23">
        <f t="shared" si="24"/>
        <v>6.4213400000000007</v>
      </c>
      <c r="AD51" s="23">
        <v>18106.099999999999</v>
      </c>
      <c r="AE51" s="23">
        <f t="shared" si="25"/>
        <v>6035.3666666666659</v>
      </c>
      <c r="AF51" s="23">
        <v>5622.4539999999997</v>
      </c>
      <c r="AG51" s="23">
        <f t="shared" si="26"/>
        <v>93.158449362369595</v>
      </c>
      <c r="AH51" s="23">
        <f t="shared" si="27"/>
        <v>31.052816454123196</v>
      </c>
      <c r="AI51" s="23">
        <v>320</v>
      </c>
      <c r="AJ51" s="23">
        <f t="shared" si="28"/>
        <v>160</v>
      </c>
      <c r="AK51" s="23">
        <v>15</v>
      </c>
      <c r="AL51" s="23">
        <f t="shared" si="29"/>
        <v>9.375</v>
      </c>
      <c r="AM51" s="23">
        <f t="shared" si="30"/>
        <v>4.6875</v>
      </c>
      <c r="AN51" s="23">
        <v>0</v>
      </c>
      <c r="AO51" s="23">
        <f t="shared" si="31"/>
        <v>0</v>
      </c>
      <c r="AP51" s="23">
        <v>0</v>
      </c>
      <c r="AQ51" s="23" t="e">
        <f t="shared" si="32"/>
        <v>#DIV/0!</v>
      </c>
      <c r="AR51" s="23" t="e">
        <f t="shared" si="33"/>
        <v>#DIV/0!</v>
      </c>
      <c r="AS51" s="23">
        <v>0</v>
      </c>
      <c r="AT51" s="23">
        <f t="shared" si="34"/>
        <v>0</v>
      </c>
      <c r="AU51" s="23">
        <v>0</v>
      </c>
      <c r="AV51" s="23">
        <v>0</v>
      </c>
      <c r="AW51" s="23">
        <f t="shared" si="35"/>
        <v>0</v>
      </c>
      <c r="AX51" s="23">
        <v>0</v>
      </c>
      <c r="AY51" s="23">
        <v>178661.2</v>
      </c>
      <c r="AZ51" s="23">
        <f t="shared" si="36"/>
        <v>59553.733333333337</v>
      </c>
      <c r="BA51" s="23">
        <v>59553.7</v>
      </c>
      <c r="BB51" s="23">
        <v>0</v>
      </c>
      <c r="BC51" s="23">
        <f t="shared" si="37"/>
        <v>0</v>
      </c>
      <c r="BD51" s="23">
        <v>0</v>
      </c>
      <c r="BE51" s="23">
        <v>0</v>
      </c>
      <c r="BF51" s="23">
        <f t="shared" si="38"/>
        <v>0</v>
      </c>
      <c r="BG51" s="23">
        <v>0</v>
      </c>
      <c r="BH51" s="23">
        <v>0</v>
      </c>
      <c r="BI51" s="23">
        <f t="shared" si="39"/>
        <v>0</v>
      </c>
      <c r="BJ51" s="23">
        <v>0</v>
      </c>
      <c r="BK51" s="23">
        <f t="shared" si="84"/>
        <v>2345.3999999999996</v>
      </c>
      <c r="BL51" s="23">
        <f t="shared" si="5"/>
        <v>1172.6999999999998</v>
      </c>
      <c r="BM51" s="23">
        <f t="shared" si="84"/>
        <v>260.39999999999998</v>
      </c>
      <c r="BN51" s="23">
        <f t="shared" si="40"/>
        <v>22.20516756203633</v>
      </c>
      <c r="BO51" s="23">
        <f t="shared" si="41"/>
        <v>11.102583781018165</v>
      </c>
      <c r="BP51" s="23">
        <v>2251.1999999999998</v>
      </c>
      <c r="BQ51" s="23">
        <f t="shared" si="42"/>
        <v>750.4</v>
      </c>
      <c r="BR51" s="23">
        <v>260.39999999999998</v>
      </c>
      <c r="BS51" s="23">
        <v>0</v>
      </c>
      <c r="BT51" s="23">
        <f t="shared" si="43"/>
        <v>0</v>
      </c>
      <c r="BU51" s="23">
        <v>0</v>
      </c>
      <c r="BV51" s="23">
        <v>0</v>
      </c>
      <c r="BW51" s="23">
        <f t="shared" si="44"/>
        <v>0</v>
      </c>
      <c r="BX51" s="23">
        <v>0</v>
      </c>
      <c r="BY51" s="23">
        <v>94.2</v>
      </c>
      <c r="BZ51" s="23">
        <f t="shared" si="45"/>
        <v>31.400000000000002</v>
      </c>
      <c r="CA51" s="23">
        <v>0</v>
      </c>
      <c r="CB51" s="23">
        <v>0</v>
      </c>
      <c r="CC51" s="23">
        <f t="shared" si="46"/>
        <v>0</v>
      </c>
      <c r="CD51" s="23">
        <v>0</v>
      </c>
      <c r="CE51" s="23">
        <v>0</v>
      </c>
      <c r="CF51" s="23">
        <f t="shared" si="47"/>
        <v>0</v>
      </c>
      <c r="CG51" s="23">
        <v>0</v>
      </c>
      <c r="CH51" s="23">
        <v>0</v>
      </c>
      <c r="CI51" s="23">
        <f t="shared" si="48"/>
        <v>0</v>
      </c>
      <c r="CJ51" s="23">
        <v>0</v>
      </c>
      <c r="CK51" s="23">
        <v>5130</v>
      </c>
      <c r="CL51" s="23">
        <f t="shared" si="49"/>
        <v>1710</v>
      </c>
      <c r="CM51" s="23">
        <v>0</v>
      </c>
      <c r="CN51" s="23">
        <v>1500</v>
      </c>
      <c r="CO51" s="23">
        <f t="shared" si="6"/>
        <v>750</v>
      </c>
      <c r="CP51" s="23">
        <v>0</v>
      </c>
      <c r="CQ51" s="23">
        <f t="shared" si="50"/>
        <v>0</v>
      </c>
      <c r="CR51" s="23">
        <f t="shared" si="51"/>
        <v>0</v>
      </c>
      <c r="CS51" s="23">
        <v>0</v>
      </c>
      <c r="CT51" s="23">
        <f t="shared" si="52"/>
        <v>0</v>
      </c>
      <c r="CU51" s="23">
        <v>963.59</v>
      </c>
      <c r="CV51" s="23">
        <v>0</v>
      </c>
      <c r="CW51" s="23">
        <f t="shared" si="53"/>
        <v>0</v>
      </c>
      <c r="CX51" s="23">
        <v>0</v>
      </c>
      <c r="CY51" s="23">
        <v>0</v>
      </c>
      <c r="CZ51" s="23">
        <f t="shared" si="54"/>
        <v>0</v>
      </c>
      <c r="DA51" s="23">
        <v>0</v>
      </c>
      <c r="DB51" s="23">
        <v>0</v>
      </c>
      <c r="DC51" s="23">
        <f t="shared" si="55"/>
        <v>0</v>
      </c>
      <c r="DD51" s="23">
        <v>0</v>
      </c>
      <c r="DE51" s="23">
        <v>0</v>
      </c>
      <c r="DF51" s="23">
        <f t="shared" si="85"/>
        <v>214622.70000000004</v>
      </c>
      <c r="DG51" s="23">
        <f t="shared" si="85"/>
        <v>73260.899999999994</v>
      </c>
      <c r="DH51" s="23">
        <f t="shared" si="8"/>
        <v>67057.635999999984</v>
      </c>
      <c r="DI51" s="23">
        <v>0</v>
      </c>
      <c r="DJ51" s="23">
        <f t="shared" si="56"/>
        <v>0</v>
      </c>
      <c r="DK51" s="23">
        <v>0</v>
      </c>
      <c r="DL51" s="23">
        <v>0</v>
      </c>
      <c r="DM51" s="23">
        <f t="shared" si="57"/>
        <v>0</v>
      </c>
      <c r="DN51" s="23">
        <v>0</v>
      </c>
      <c r="DO51" s="23">
        <v>0</v>
      </c>
      <c r="DP51" s="23">
        <f t="shared" si="58"/>
        <v>0</v>
      </c>
      <c r="DQ51" s="23">
        <v>0</v>
      </c>
      <c r="DR51" s="23">
        <v>0</v>
      </c>
      <c r="DS51" s="23">
        <f t="shared" si="59"/>
        <v>0</v>
      </c>
      <c r="DT51" s="23">
        <v>0</v>
      </c>
      <c r="DU51" s="23">
        <v>0</v>
      </c>
      <c r="DV51" s="23">
        <f t="shared" si="60"/>
        <v>0</v>
      </c>
      <c r="DW51" s="23">
        <v>0</v>
      </c>
      <c r="DX51" s="23">
        <v>40000</v>
      </c>
      <c r="DY51" s="23">
        <f t="shared" si="61"/>
        <v>13333.333333333334</v>
      </c>
      <c r="DZ51" s="23">
        <v>0</v>
      </c>
      <c r="EA51" s="23">
        <v>0</v>
      </c>
      <c r="EB51" s="23">
        <f t="shared" si="86"/>
        <v>40000</v>
      </c>
      <c r="EC51" s="23">
        <f t="shared" si="86"/>
        <v>13333.333333333334</v>
      </c>
      <c r="ED51" s="23">
        <f t="shared" si="10"/>
        <v>0</v>
      </c>
    </row>
    <row r="52" spans="1:134">
      <c r="A52" s="21">
        <v>40</v>
      </c>
      <c r="B52" s="27" t="s">
        <v>197</v>
      </c>
      <c r="C52" s="23">
        <v>6722.9749000000002</v>
      </c>
      <c r="D52" s="23">
        <v>75623.722200000004</v>
      </c>
      <c r="E52" s="23">
        <f t="shared" si="82"/>
        <v>277808</v>
      </c>
      <c r="F52" s="23">
        <f t="shared" si="82"/>
        <v>93621.499999999985</v>
      </c>
      <c r="G52" s="23">
        <f t="shared" si="82"/>
        <v>90290.501999999993</v>
      </c>
      <c r="H52" s="23">
        <f t="shared" si="11"/>
        <v>96.442058715145563</v>
      </c>
      <c r="I52" s="23">
        <f t="shared" si="12"/>
        <v>32.501044606346831</v>
      </c>
      <c r="J52" s="23">
        <f t="shared" si="83"/>
        <v>37251.800000000003</v>
      </c>
      <c r="K52" s="23">
        <f t="shared" si="13"/>
        <v>18625.900000000001</v>
      </c>
      <c r="L52" s="23">
        <f t="shared" si="83"/>
        <v>10313.601999999999</v>
      </c>
      <c r="M52" s="23">
        <f t="shared" si="14"/>
        <v>55.372368583531525</v>
      </c>
      <c r="N52" s="23">
        <f t="shared" si="15"/>
        <v>27.686184291765763</v>
      </c>
      <c r="O52" s="23">
        <f t="shared" si="2"/>
        <v>24161.8</v>
      </c>
      <c r="P52" s="23">
        <f t="shared" si="81"/>
        <v>12080.9</v>
      </c>
      <c r="Q52" s="23">
        <f t="shared" si="3"/>
        <v>6781.8059999999996</v>
      </c>
      <c r="R52" s="23">
        <f t="shared" si="17"/>
        <v>56.136595783426735</v>
      </c>
      <c r="S52" s="23">
        <f t="shared" si="18"/>
        <v>28.068297891713367</v>
      </c>
      <c r="T52" s="23">
        <v>61</v>
      </c>
      <c r="U52" s="23">
        <f t="shared" si="19"/>
        <v>20.333333333333332</v>
      </c>
      <c r="V52" s="23">
        <v>24.672999999999998</v>
      </c>
      <c r="W52" s="23">
        <f t="shared" si="20"/>
        <v>121.34262295081967</v>
      </c>
      <c r="X52" s="23">
        <f t="shared" si="21"/>
        <v>40.447540983606558</v>
      </c>
      <c r="Y52" s="23">
        <v>5288</v>
      </c>
      <c r="Z52" s="23">
        <f t="shared" si="22"/>
        <v>2644</v>
      </c>
      <c r="AA52" s="23">
        <v>1689.433</v>
      </c>
      <c r="AB52" s="23">
        <f t="shared" si="23"/>
        <v>63.89686081694402</v>
      </c>
      <c r="AC52" s="23">
        <f t="shared" si="24"/>
        <v>31.94843040847201</v>
      </c>
      <c r="AD52" s="23">
        <v>24100.799999999999</v>
      </c>
      <c r="AE52" s="23">
        <f t="shared" si="25"/>
        <v>8033.5999999999995</v>
      </c>
      <c r="AF52" s="23">
        <v>6757.1329999999998</v>
      </c>
      <c r="AG52" s="23">
        <f t="shared" si="26"/>
        <v>84.110896733718391</v>
      </c>
      <c r="AH52" s="23">
        <f t="shared" si="27"/>
        <v>28.036965577906127</v>
      </c>
      <c r="AI52" s="23">
        <v>825</v>
      </c>
      <c r="AJ52" s="23">
        <f t="shared" si="28"/>
        <v>412.5</v>
      </c>
      <c r="AK52" s="23">
        <v>113.4</v>
      </c>
      <c r="AL52" s="23">
        <f t="shared" si="29"/>
        <v>27.490909090909092</v>
      </c>
      <c r="AM52" s="23">
        <f t="shared" si="30"/>
        <v>13.745454545454546</v>
      </c>
      <c r="AN52" s="23">
        <v>0</v>
      </c>
      <c r="AO52" s="23">
        <f t="shared" si="31"/>
        <v>0</v>
      </c>
      <c r="AP52" s="23">
        <v>0</v>
      </c>
      <c r="AQ52" s="23" t="e">
        <f t="shared" si="32"/>
        <v>#DIV/0!</v>
      </c>
      <c r="AR52" s="23" t="e">
        <f t="shared" si="33"/>
        <v>#DIV/0!</v>
      </c>
      <c r="AS52" s="23">
        <v>0</v>
      </c>
      <c r="AT52" s="23">
        <f t="shared" si="34"/>
        <v>0</v>
      </c>
      <c r="AU52" s="23">
        <v>0</v>
      </c>
      <c r="AV52" s="23">
        <v>0</v>
      </c>
      <c r="AW52" s="23">
        <f t="shared" si="35"/>
        <v>0</v>
      </c>
      <c r="AX52" s="23">
        <v>0</v>
      </c>
      <c r="AY52" s="23">
        <v>237522.3</v>
      </c>
      <c r="AZ52" s="23">
        <f t="shared" si="36"/>
        <v>79174.099999999991</v>
      </c>
      <c r="BA52" s="23">
        <v>79174.100000000006</v>
      </c>
      <c r="BB52" s="23">
        <v>3033.9</v>
      </c>
      <c r="BC52" s="23">
        <f t="shared" si="37"/>
        <v>1011.3000000000001</v>
      </c>
      <c r="BD52" s="23">
        <v>802.8</v>
      </c>
      <c r="BE52" s="23">
        <v>0</v>
      </c>
      <c r="BF52" s="23">
        <f t="shared" si="38"/>
        <v>0</v>
      </c>
      <c r="BG52" s="23">
        <v>0</v>
      </c>
      <c r="BH52" s="23">
        <v>0</v>
      </c>
      <c r="BI52" s="23">
        <f t="shared" si="39"/>
        <v>0</v>
      </c>
      <c r="BJ52" s="23">
        <v>0</v>
      </c>
      <c r="BK52" s="23">
        <f t="shared" si="84"/>
        <v>1873</v>
      </c>
      <c r="BL52" s="23">
        <f t="shared" si="5"/>
        <v>936.5</v>
      </c>
      <c r="BM52" s="23">
        <f t="shared" si="84"/>
        <v>491.57799999999997</v>
      </c>
      <c r="BN52" s="23">
        <f t="shared" si="40"/>
        <v>52.490977042178322</v>
      </c>
      <c r="BO52" s="23">
        <f t="shared" si="41"/>
        <v>26.245488521089161</v>
      </c>
      <c r="BP52" s="23">
        <v>1813</v>
      </c>
      <c r="BQ52" s="23">
        <f t="shared" si="42"/>
        <v>604.33333333333337</v>
      </c>
      <c r="BR52" s="23">
        <v>491.57799999999997</v>
      </c>
      <c r="BS52" s="23">
        <v>0</v>
      </c>
      <c r="BT52" s="23">
        <f t="shared" si="43"/>
        <v>0</v>
      </c>
      <c r="BU52" s="23">
        <v>0</v>
      </c>
      <c r="BV52" s="23">
        <v>0</v>
      </c>
      <c r="BW52" s="23">
        <f t="shared" si="44"/>
        <v>0</v>
      </c>
      <c r="BX52" s="23">
        <v>0</v>
      </c>
      <c r="BY52" s="23">
        <v>60</v>
      </c>
      <c r="BZ52" s="23">
        <f t="shared" si="45"/>
        <v>20</v>
      </c>
      <c r="CA52" s="23">
        <v>0</v>
      </c>
      <c r="CB52" s="23">
        <v>0</v>
      </c>
      <c r="CC52" s="23">
        <f t="shared" si="46"/>
        <v>0</v>
      </c>
      <c r="CD52" s="23">
        <v>0</v>
      </c>
      <c r="CE52" s="23">
        <v>0</v>
      </c>
      <c r="CF52" s="23">
        <f t="shared" si="47"/>
        <v>0</v>
      </c>
      <c r="CG52" s="23">
        <v>0</v>
      </c>
      <c r="CH52" s="23">
        <v>0</v>
      </c>
      <c r="CI52" s="23">
        <f t="shared" si="48"/>
        <v>0</v>
      </c>
      <c r="CJ52" s="23">
        <v>0</v>
      </c>
      <c r="CK52" s="23">
        <v>4620</v>
      </c>
      <c r="CL52" s="23">
        <f t="shared" si="49"/>
        <v>1540</v>
      </c>
      <c r="CM52" s="23">
        <v>734</v>
      </c>
      <c r="CN52" s="23">
        <v>1900</v>
      </c>
      <c r="CO52" s="23">
        <f t="shared" si="6"/>
        <v>950</v>
      </c>
      <c r="CP52" s="23">
        <v>188</v>
      </c>
      <c r="CQ52" s="23">
        <f t="shared" si="50"/>
        <v>19.789473684210527</v>
      </c>
      <c r="CR52" s="23">
        <f t="shared" si="51"/>
        <v>9.8947368421052637</v>
      </c>
      <c r="CS52" s="23">
        <v>0</v>
      </c>
      <c r="CT52" s="23">
        <f t="shared" si="52"/>
        <v>0</v>
      </c>
      <c r="CU52" s="23">
        <v>443.38299999999998</v>
      </c>
      <c r="CV52" s="23">
        <v>0</v>
      </c>
      <c r="CW52" s="23">
        <f t="shared" si="53"/>
        <v>0</v>
      </c>
      <c r="CX52" s="23">
        <v>0</v>
      </c>
      <c r="CY52" s="23">
        <v>0</v>
      </c>
      <c r="CZ52" s="23">
        <f t="shared" si="54"/>
        <v>0</v>
      </c>
      <c r="DA52" s="23">
        <v>0</v>
      </c>
      <c r="DB52" s="23">
        <v>484</v>
      </c>
      <c r="DC52" s="23">
        <f t="shared" si="55"/>
        <v>161.33333333333334</v>
      </c>
      <c r="DD52" s="23">
        <v>60.002000000000002</v>
      </c>
      <c r="DE52" s="23">
        <v>0</v>
      </c>
      <c r="DF52" s="23">
        <f t="shared" si="85"/>
        <v>277808</v>
      </c>
      <c r="DG52" s="23">
        <f t="shared" si="85"/>
        <v>93621.499999999985</v>
      </c>
      <c r="DH52" s="23">
        <f t="shared" si="8"/>
        <v>90290.501999999993</v>
      </c>
      <c r="DI52" s="23">
        <v>0</v>
      </c>
      <c r="DJ52" s="23">
        <f t="shared" si="56"/>
        <v>0</v>
      </c>
      <c r="DK52" s="23">
        <v>0</v>
      </c>
      <c r="DL52" s="23">
        <v>0</v>
      </c>
      <c r="DM52" s="23">
        <f t="shared" si="57"/>
        <v>0</v>
      </c>
      <c r="DN52" s="23">
        <v>0</v>
      </c>
      <c r="DO52" s="23">
        <v>0</v>
      </c>
      <c r="DP52" s="23">
        <f t="shared" si="58"/>
        <v>0</v>
      </c>
      <c r="DQ52" s="23">
        <v>0</v>
      </c>
      <c r="DR52" s="23">
        <v>0</v>
      </c>
      <c r="DS52" s="23">
        <f t="shared" si="59"/>
        <v>0</v>
      </c>
      <c r="DT52" s="23">
        <v>0</v>
      </c>
      <c r="DU52" s="23">
        <v>0</v>
      </c>
      <c r="DV52" s="23">
        <f t="shared" si="60"/>
        <v>0</v>
      </c>
      <c r="DW52" s="23">
        <v>0</v>
      </c>
      <c r="DX52" s="23">
        <v>6000</v>
      </c>
      <c r="DY52" s="23">
        <f t="shared" si="61"/>
        <v>2000</v>
      </c>
      <c r="DZ52" s="23">
        <v>0</v>
      </c>
      <c r="EA52" s="23">
        <v>0</v>
      </c>
      <c r="EB52" s="23">
        <f t="shared" si="86"/>
        <v>6000</v>
      </c>
      <c r="EC52" s="23">
        <f t="shared" si="86"/>
        <v>2000</v>
      </c>
      <c r="ED52" s="23">
        <f t="shared" si="10"/>
        <v>0</v>
      </c>
    </row>
    <row r="53" spans="1:134">
      <c r="A53" s="21">
        <v>41</v>
      </c>
      <c r="B53" s="27" t="s">
        <v>198</v>
      </c>
      <c r="C53" s="23">
        <v>1200.7212</v>
      </c>
      <c r="D53" s="23">
        <v>65934.271800000002</v>
      </c>
      <c r="E53" s="23">
        <f t="shared" si="82"/>
        <v>172930.4</v>
      </c>
      <c r="F53" s="23">
        <f t="shared" si="82"/>
        <v>59174.700000000012</v>
      </c>
      <c r="G53" s="23">
        <f t="shared" si="82"/>
        <v>51580.394500000009</v>
      </c>
      <c r="H53" s="23">
        <f t="shared" si="11"/>
        <v>87.166296576070508</v>
      </c>
      <c r="I53" s="23">
        <f t="shared" si="12"/>
        <v>29.827256803893366</v>
      </c>
      <c r="J53" s="23">
        <f t="shared" si="83"/>
        <v>31273.8</v>
      </c>
      <c r="K53" s="23">
        <f t="shared" si="13"/>
        <v>15636.9</v>
      </c>
      <c r="L53" s="23">
        <f t="shared" si="83"/>
        <v>4361.4944999999998</v>
      </c>
      <c r="M53" s="23">
        <f t="shared" si="14"/>
        <v>27.892322007559045</v>
      </c>
      <c r="N53" s="23">
        <f t="shared" si="15"/>
        <v>13.946161003779523</v>
      </c>
      <c r="O53" s="23">
        <f t="shared" si="2"/>
        <v>15802</v>
      </c>
      <c r="P53" s="23">
        <f t="shared" si="81"/>
        <v>7901</v>
      </c>
      <c r="Q53" s="23">
        <f t="shared" si="3"/>
        <v>2762.4349999999999</v>
      </c>
      <c r="R53" s="23">
        <f t="shared" si="17"/>
        <v>34.963105935957472</v>
      </c>
      <c r="S53" s="23">
        <f t="shared" si="18"/>
        <v>17.481552967978736</v>
      </c>
      <c r="T53" s="23">
        <v>102</v>
      </c>
      <c r="U53" s="23">
        <f t="shared" si="19"/>
        <v>34</v>
      </c>
      <c r="V53" s="23">
        <v>0.63600000000000001</v>
      </c>
      <c r="W53" s="23">
        <f t="shared" si="20"/>
        <v>1.8705882352941177</v>
      </c>
      <c r="X53" s="23">
        <f t="shared" si="21"/>
        <v>0.62352941176470589</v>
      </c>
      <c r="Y53" s="23">
        <v>8587.4</v>
      </c>
      <c r="Z53" s="23">
        <f t="shared" si="22"/>
        <v>4293.7</v>
      </c>
      <c r="AA53" s="23">
        <v>492.65</v>
      </c>
      <c r="AB53" s="23">
        <f t="shared" si="23"/>
        <v>11.473787176561007</v>
      </c>
      <c r="AC53" s="23">
        <f t="shared" si="24"/>
        <v>5.7368935882805037</v>
      </c>
      <c r="AD53" s="23">
        <v>15700</v>
      </c>
      <c r="AE53" s="23">
        <f t="shared" si="25"/>
        <v>5233.333333333333</v>
      </c>
      <c r="AF53" s="23">
        <v>2761.799</v>
      </c>
      <c r="AG53" s="23">
        <f t="shared" si="26"/>
        <v>52.773229299363052</v>
      </c>
      <c r="AH53" s="23">
        <f t="shared" si="27"/>
        <v>17.591076433121021</v>
      </c>
      <c r="AI53" s="23">
        <v>600</v>
      </c>
      <c r="AJ53" s="23">
        <f t="shared" si="28"/>
        <v>300</v>
      </c>
      <c r="AK53" s="23">
        <v>362.43650000000002</v>
      </c>
      <c r="AL53" s="23">
        <f t="shared" si="29"/>
        <v>120.81216666666667</v>
      </c>
      <c r="AM53" s="23">
        <f t="shared" si="30"/>
        <v>60.406083333333335</v>
      </c>
      <c r="AN53" s="23">
        <v>0</v>
      </c>
      <c r="AO53" s="23">
        <f t="shared" si="31"/>
        <v>0</v>
      </c>
      <c r="AP53" s="23">
        <v>0</v>
      </c>
      <c r="AQ53" s="23" t="e">
        <f t="shared" si="32"/>
        <v>#DIV/0!</v>
      </c>
      <c r="AR53" s="23" t="e">
        <f t="shared" si="33"/>
        <v>#DIV/0!</v>
      </c>
      <c r="AS53" s="23">
        <v>0</v>
      </c>
      <c r="AT53" s="23">
        <f t="shared" si="34"/>
        <v>0</v>
      </c>
      <c r="AU53" s="23">
        <v>0</v>
      </c>
      <c r="AV53" s="23">
        <v>0</v>
      </c>
      <c r="AW53" s="23">
        <f t="shared" si="35"/>
        <v>0</v>
      </c>
      <c r="AX53" s="23">
        <v>0</v>
      </c>
      <c r="AY53" s="23">
        <v>141656.6</v>
      </c>
      <c r="AZ53" s="23">
        <f t="shared" si="36"/>
        <v>47218.866666666669</v>
      </c>
      <c r="BA53" s="23">
        <v>47218.9</v>
      </c>
      <c r="BB53" s="23">
        <v>0</v>
      </c>
      <c r="BC53" s="23">
        <f t="shared" si="37"/>
        <v>0</v>
      </c>
      <c r="BD53" s="23">
        <v>0</v>
      </c>
      <c r="BE53" s="23">
        <v>0</v>
      </c>
      <c r="BF53" s="23">
        <f t="shared" si="38"/>
        <v>0</v>
      </c>
      <c r="BG53" s="23">
        <v>0</v>
      </c>
      <c r="BH53" s="23">
        <v>0</v>
      </c>
      <c r="BI53" s="23">
        <f t="shared" si="39"/>
        <v>0</v>
      </c>
      <c r="BJ53" s="23">
        <v>0</v>
      </c>
      <c r="BK53" s="23">
        <f t="shared" si="84"/>
        <v>1069.9000000000001</v>
      </c>
      <c r="BL53" s="23">
        <f t="shared" si="5"/>
        <v>534.95000000000005</v>
      </c>
      <c r="BM53" s="23">
        <f t="shared" si="84"/>
        <v>142.71299999999999</v>
      </c>
      <c r="BN53" s="23">
        <f t="shared" si="40"/>
        <v>26.677820357042709</v>
      </c>
      <c r="BO53" s="23">
        <f t="shared" si="41"/>
        <v>13.338910178521354</v>
      </c>
      <c r="BP53" s="23">
        <v>812.6</v>
      </c>
      <c r="BQ53" s="23">
        <f t="shared" si="42"/>
        <v>270.86666666666667</v>
      </c>
      <c r="BR53" s="23">
        <v>91.3</v>
      </c>
      <c r="BS53" s="23">
        <v>0</v>
      </c>
      <c r="BT53" s="23">
        <f t="shared" si="43"/>
        <v>0</v>
      </c>
      <c r="BU53" s="23">
        <v>0</v>
      </c>
      <c r="BV53" s="23">
        <v>0</v>
      </c>
      <c r="BW53" s="23">
        <f t="shared" si="44"/>
        <v>0</v>
      </c>
      <c r="BX53" s="23">
        <v>0</v>
      </c>
      <c r="BY53" s="23">
        <v>257.3</v>
      </c>
      <c r="BZ53" s="23">
        <f t="shared" si="45"/>
        <v>85.766666666666666</v>
      </c>
      <c r="CA53" s="23">
        <v>51.412999999999997</v>
      </c>
      <c r="CB53" s="23">
        <v>0</v>
      </c>
      <c r="CC53" s="23">
        <f t="shared" si="46"/>
        <v>0</v>
      </c>
      <c r="CD53" s="23">
        <v>0</v>
      </c>
      <c r="CE53" s="23">
        <v>0</v>
      </c>
      <c r="CF53" s="23">
        <f t="shared" si="47"/>
        <v>0</v>
      </c>
      <c r="CG53" s="23">
        <v>0</v>
      </c>
      <c r="CH53" s="23">
        <v>0</v>
      </c>
      <c r="CI53" s="23">
        <f t="shared" si="48"/>
        <v>0</v>
      </c>
      <c r="CJ53" s="23">
        <v>0</v>
      </c>
      <c r="CK53" s="23">
        <v>5214.5</v>
      </c>
      <c r="CL53" s="23">
        <f t="shared" si="49"/>
        <v>1738.1666666666667</v>
      </c>
      <c r="CM53" s="23">
        <v>601.26</v>
      </c>
      <c r="CN53" s="23">
        <v>3854.5</v>
      </c>
      <c r="CO53" s="23">
        <f t="shared" si="6"/>
        <v>1927.25</v>
      </c>
      <c r="CP53" s="23">
        <v>384.26</v>
      </c>
      <c r="CQ53" s="23">
        <f t="shared" si="50"/>
        <v>19.938253988844206</v>
      </c>
      <c r="CR53" s="23">
        <f t="shared" si="51"/>
        <v>9.969126994422103</v>
      </c>
      <c r="CS53" s="23">
        <v>0</v>
      </c>
      <c r="CT53" s="23">
        <f t="shared" si="52"/>
        <v>0</v>
      </c>
      <c r="CU53" s="23">
        <v>0</v>
      </c>
      <c r="CV53" s="23">
        <v>0</v>
      </c>
      <c r="CW53" s="23">
        <f t="shared" si="53"/>
        <v>0</v>
      </c>
      <c r="CX53" s="23">
        <v>0</v>
      </c>
      <c r="CY53" s="23">
        <v>0</v>
      </c>
      <c r="CZ53" s="23">
        <f t="shared" si="54"/>
        <v>0</v>
      </c>
      <c r="DA53" s="23">
        <v>0</v>
      </c>
      <c r="DB53" s="23">
        <v>0</v>
      </c>
      <c r="DC53" s="23">
        <f t="shared" si="55"/>
        <v>0</v>
      </c>
      <c r="DD53" s="23">
        <v>0</v>
      </c>
      <c r="DE53" s="23">
        <v>0</v>
      </c>
      <c r="DF53" s="23">
        <f t="shared" si="85"/>
        <v>172930.4</v>
      </c>
      <c r="DG53" s="23">
        <f t="shared" si="85"/>
        <v>59174.700000000004</v>
      </c>
      <c r="DH53" s="23">
        <f t="shared" si="8"/>
        <v>51580.394500000009</v>
      </c>
      <c r="DI53" s="23">
        <v>0</v>
      </c>
      <c r="DJ53" s="23">
        <f t="shared" si="56"/>
        <v>0</v>
      </c>
      <c r="DK53" s="23">
        <v>0</v>
      </c>
      <c r="DL53" s="23">
        <v>0</v>
      </c>
      <c r="DM53" s="23">
        <f t="shared" si="57"/>
        <v>0</v>
      </c>
      <c r="DN53" s="23">
        <v>0</v>
      </c>
      <c r="DO53" s="23">
        <v>0</v>
      </c>
      <c r="DP53" s="23">
        <f t="shared" si="58"/>
        <v>0</v>
      </c>
      <c r="DQ53" s="23">
        <v>0</v>
      </c>
      <c r="DR53" s="23">
        <v>0</v>
      </c>
      <c r="DS53" s="23">
        <f t="shared" si="59"/>
        <v>0</v>
      </c>
      <c r="DT53" s="23">
        <v>0</v>
      </c>
      <c r="DU53" s="23">
        <v>0</v>
      </c>
      <c r="DV53" s="23">
        <f t="shared" si="60"/>
        <v>0</v>
      </c>
      <c r="DW53" s="23">
        <v>0</v>
      </c>
      <c r="DX53" s="23">
        <v>33468.775000000001</v>
      </c>
      <c r="DY53" s="23">
        <f t="shared" si="61"/>
        <v>11156.258333333333</v>
      </c>
      <c r="DZ53" s="23">
        <v>603.77499999999998</v>
      </c>
      <c r="EA53" s="23">
        <v>0</v>
      </c>
      <c r="EB53" s="23">
        <f t="shared" si="86"/>
        <v>33468.775000000001</v>
      </c>
      <c r="EC53" s="23">
        <f t="shared" si="86"/>
        <v>11156.258333333333</v>
      </c>
      <c r="ED53" s="23">
        <f t="shared" si="10"/>
        <v>603.77499999999998</v>
      </c>
    </row>
    <row r="54" spans="1:134">
      <c r="A54" s="21">
        <v>42</v>
      </c>
      <c r="B54" s="29" t="s">
        <v>199</v>
      </c>
      <c r="C54" s="23">
        <v>5028.9029</v>
      </c>
      <c r="D54" s="23">
        <v>24534.272799999999</v>
      </c>
      <c r="E54" s="23">
        <f t="shared" si="82"/>
        <v>171995.6</v>
      </c>
      <c r="F54" s="23">
        <f t="shared" si="82"/>
        <v>59209.600000000006</v>
      </c>
      <c r="G54" s="23">
        <f t="shared" si="82"/>
        <v>68998.537199999992</v>
      </c>
      <c r="H54" s="23">
        <f t="shared" si="11"/>
        <v>116.53268591579742</v>
      </c>
      <c r="I54" s="23">
        <f t="shared" si="12"/>
        <v>40.116454839542399</v>
      </c>
      <c r="J54" s="23">
        <f t="shared" si="83"/>
        <v>45848.9</v>
      </c>
      <c r="K54" s="23">
        <f t="shared" si="13"/>
        <v>22924.45</v>
      </c>
      <c r="L54" s="23">
        <f t="shared" si="83"/>
        <v>26952.439200000004</v>
      </c>
      <c r="M54" s="23">
        <f t="shared" si="14"/>
        <v>117.57071249255708</v>
      </c>
      <c r="N54" s="23">
        <f t="shared" si="15"/>
        <v>58.785356246278539</v>
      </c>
      <c r="O54" s="23">
        <f t="shared" si="2"/>
        <v>26295.4</v>
      </c>
      <c r="P54" s="23">
        <f t="shared" si="81"/>
        <v>13147.7</v>
      </c>
      <c r="Q54" s="23">
        <f t="shared" si="3"/>
        <v>21681.404000000002</v>
      </c>
      <c r="R54" s="23">
        <f t="shared" si="17"/>
        <v>164.90643990964199</v>
      </c>
      <c r="S54" s="23">
        <f t="shared" si="18"/>
        <v>82.453219954820995</v>
      </c>
      <c r="T54" s="23">
        <v>295.39999999999998</v>
      </c>
      <c r="U54" s="23">
        <f t="shared" si="19"/>
        <v>98.466666666666654</v>
      </c>
      <c r="V54" s="23">
        <v>238.05799999999999</v>
      </c>
      <c r="W54" s="23">
        <f t="shared" si="20"/>
        <v>241.7650643195667</v>
      </c>
      <c r="X54" s="23">
        <f t="shared" si="21"/>
        <v>80.588354773188897</v>
      </c>
      <c r="Y54" s="23">
        <v>10866.4</v>
      </c>
      <c r="Z54" s="23">
        <f t="shared" si="22"/>
        <v>5433.2</v>
      </c>
      <c r="AA54" s="23">
        <v>950.10220000000004</v>
      </c>
      <c r="AB54" s="23">
        <f t="shared" si="23"/>
        <v>17.486972686446293</v>
      </c>
      <c r="AC54" s="23">
        <f t="shared" si="24"/>
        <v>8.7434863432231467</v>
      </c>
      <c r="AD54" s="23">
        <v>26000</v>
      </c>
      <c r="AE54" s="23">
        <f t="shared" si="25"/>
        <v>8666.6666666666661</v>
      </c>
      <c r="AF54" s="23">
        <v>21443.346000000001</v>
      </c>
      <c r="AG54" s="23">
        <f t="shared" si="26"/>
        <v>247.42322307692311</v>
      </c>
      <c r="AH54" s="23">
        <f t="shared" si="27"/>
        <v>82.474407692307693</v>
      </c>
      <c r="AI54" s="23">
        <v>400</v>
      </c>
      <c r="AJ54" s="23">
        <f t="shared" si="28"/>
        <v>200</v>
      </c>
      <c r="AK54" s="23">
        <v>152.19999999999999</v>
      </c>
      <c r="AL54" s="23">
        <f t="shared" si="29"/>
        <v>76.099999999999994</v>
      </c>
      <c r="AM54" s="23">
        <f t="shared" si="30"/>
        <v>38.049999999999997</v>
      </c>
      <c r="AN54" s="23">
        <v>0</v>
      </c>
      <c r="AO54" s="23">
        <f t="shared" si="31"/>
        <v>0</v>
      </c>
      <c r="AP54" s="23">
        <v>0</v>
      </c>
      <c r="AQ54" s="23" t="e">
        <f t="shared" si="32"/>
        <v>#DIV/0!</v>
      </c>
      <c r="AR54" s="23" t="e">
        <f t="shared" si="33"/>
        <v>#DIV/0!</v>
      </c>
      <c r="AS54" s="23">
        <v>0</v>
      </c>
      <c r="AT54" s="23">
        <f t="shared" si="34"/>
        <v>0</v>
      </c>
      <c r="AU54" s="23">
        <v>0</v>
      </c>
      <c r="AV54" s="23">
        <v>0</v>
      </c>
      <c r="AW54" s="23">
        <f t="shared" si="35"/>
        <v>0</v>
      </c>
      <c r="AX54" s="23">
        <v>0</v>
      </c>
      <c r="AY54" s="23">
        <v>126146.7</v>
      </c>
      <c r="AZ54" s="23">
        <f t="shared" si="36"/>
        <v>42048.9</v>
      </c>
      <c r="BA54" s="23">
        <v>42049</v>
      </c>
      <c r="BB54" s="23">
        <v>0</v>
      </c>
      <c r="BC54" s="23">
        <f t="shared" si="37"/>
        <v>0</v>
      </c>
      <c r="BD54" s="23">
        <v>0</v>
      </c>
      <c r="BE54" s="23">
        <v>0</v>
      </c>
      <c r="BF54" s="23">
        <f t="shared" si="38"/>
        <v>0</v>
      </c>
      <c r="BG54" s="23">
        <v>0</v>
      </c>
      <c r="BH54" s="23">
        <v>0</v>
      </c>
      <c r="BI54" s="23">
        <f t="shared" si="39"/>
        <v>0</v>
      </c>
      <c r="BJ54" s="23">
        <v>0</v>
      </c>
      <c r="BK54" s="23">
        <f t="shared" si="84"/>
        <v>2730</v>
      </c>
      <c r="BL54" s="23">
        <f t="shared" si="5"/>
        <v>1365</v>
      </c>
      <c r="BM54" s="23">
        <f t="shared" si="84"/>
        <v>1161.6289999999999</v>
      </c>
      <c r="BN54" s="23">
        <f t="shared" si="40"/>
        <v>85.101025641025629</v>
      </c>
      <c r="BO54" s="23">
        <f t="shared" si="41"/>
        <v>42.550512820512814</v>
      </c>
      <c r="BP54" s="23">
        <v>2000</v>
      </c>
      <c r="BQ54" s="23">
        <f t="shared" si="42"/>
        <v>666.66666666666663</v>
      </c>
      <c r="BR54" s="23">
        <v>961.62900000000002</v>
      </c>
      <c r="BS54" s="23">
        <v>0</v>
      </c>
      <c r="BT54" s="23">
        <f t="shared" si="43"/>
        <v>0</v>
      </c>
      <c r="BU54" s="23">
        <v>0</v>
      </c>
      <c r="BV54" s="23">
        <v>0</v>
      </c>
      <c r="BW54" s="23">
        <f t="shared" si="44"/>
        <v>0</v>
      </c>
      <c r="BX54" s="23">
        <v>0</v>
      </c>
      <c r="BY54" s="23">
        <v>730</v>
      </c>
      <c r="BZ54" s="23">
        <f t="shared" si="45"/>
        <v>243.33333333333334</v>
      </c>
      <c r="CA54" s="23">
        <v>200</v>
      </c>
      <c r="CB54" s="23">
        <v>0</v>
      </c>
      <c r="CC54" s="23">
        <f t="shared" si="46"/>
        <v>0</v>
      </c>
      <c r="CD54" s="23">
        <v>0</v>
      </c>
      <c r="CE54" s="23">
        <v>0</v>
      </c>
      <c r="CF54" s="23">
        <f t="shared" si="47"/>
        <v>0</v>
      </c>
      <c r="CG54" s="23">
        <v>0</v>
      </c>
      <c r="CH54" s="23">
        <v>0</v>
      </c>
      <c r="CI54" s="23">
        <f t="shared" si="48"/>
        <v>0</v>
      </c>
      <c r="CJ54" s="23">
        <v>0</v>
      </c>
      <c r="CK54" s="23">
        <v>5557.1</v>
      </c>
      <c r="CL54" s="23">
        <f t="shared" si="49"/>
        <v>1852.3666666666668</v>
      </c>
      <c r="CM54" s="23">
        <v>1047.4000000000001</v>
      </c>
      <c r="CN54" s="23">
        <v>4616.3</v>
      </c>
      <c r="CO54" s="23">
        <f t="shared" si="6"/>
        <v>2308.15</v>
      </c>
      <c r="CP54" s="23">
        <v>884.28399999999999</v>
      </c>
      <c r="CQ54" s="23">
        <f t="shared" si="50"/>
        <v>38.311374910642719</v>
      </c>
      <c r="CR54" s="23">
        <f t="shared" si="51"/>
        <v>19.15568745532136</v>
      </c>
      <c r="CS54" s="23">
        <v>0</v>
      </c>
      <c r="CT54" s="23">
        <f t="shared" si="52"/>
        <v>0</v>
      </c>
      <c r="CU54" s="23">
        <v>1959.704</v>
      </c>
      <c r="CV54" s="23">
        <v>0</v>
      </c>
      <c r="CW54" s="23">
        <f t="shared" si="53"/>
        <v>0</v>
      </c>
      <c r="CX54" s="23">
        <v>0</v>
      </c>
      <c r="CY54" s="23">
        <v>0</v>
      </c>
      <c r="CZ54" s="23">
        <f t="shared" si="54"/>
        <v>0</v>
      </c>
      <c r="DA54" s="23">
        <v>0</v>
      </c>
      <c r="DB54" s="23">
        <v>0</v>
      </c>
      <c r="DC54" s="23">
        <f t="shared" si="55"/>
        <v>0</v>
      </c>
      <c r="DD54" s="23">
        <v>0</v>
      </c>
      <c r="DE54" s="23">
        <v>0</v>
      </c>
      <c r="DF54" s="23">
        <f t="shared" si="85"/>
        <v>171995.6</v>
      </c>
      <c r="DG54" s="23">
        <f t="shared" si="85"/>
        <v>59209.600000000006</v>
      </c>
      <c r="DH54" s="23">
        <f t="shared" si="8"/>
        <v>69001.439199999993</v>
      </c>
      <c r="DI54" s="23">
        <v>0</v>
      </c>
      <c r="DJ54" s="23">
        <f t="shared" si="56"/>
        <v>0</v>
      </c>
      <c r="DK54" s="23">
        <v>0</v>
      </c>
      <c r="DL54" s="23">
        <v>0</v>
      </c>
      <c r="DM54" s="23">
        <f t="shared" si="57"/>
        <v>0</v>
      </c>
      <c r="DN54" s="23">
        <v>-2.9020000000000001</v>
      </c>
      <c r="DO54" s="23">
        <v>0</v>
      </c>
      <c r="DP54" s="23">
        <f t="shared" si="58"/>
        <v>0</v>
      </c>
      <c r="DQ54" s="23">
        <v>0</v>
      </c>
      <c r="DR54" s="23">
        <v>0</v>
      </c>
      <c r="DS54" s="23">
        <f t="shared" si="59"/>
        <v>0</v>
      </c>
      <c r="DT54" s="23">
        <v>0</v>
      </c>
      <c r="DU54" s="23">
        <v>0</v>
      </c>
      <c r="DV54" s="23">
        <f t="shared" si="60"/>
        <v>0</v>
      </c>
      <c r="DW54" s="23">
        <v>0</v>
      </c>
      <c r="DX54" s="23">
        <v>30000</v>
      </c>
      <c r="DY54" s="23">
        <f t="shared" si="61"/>
        <v>10000</v>
      </c>
      <c r="DZ54" s="23">
        <v>0</v>
      </c>
      <c r="EA54" s="23">
        <v>0</v>
      </c>
      <c r="EB54" s="23">
        <f t="shared" si="86"/>
        <v>30000</v>
      </c>
      <c r="EC54" s="23">
        <f t="shared" si="86"/>
        <v>10000</v>
      </c>
      <c r="ED54" s="23">
        <f t="shared" si="10"/>
        <v>-2.9020000000000001</v>
      </c>
    </row>
    <row r="55" spans="1:134">
      <c r="A55" s="21">
        <v>43</v>
      </c>
      <c r="B55" s="27" t="s">
        <v>200</v>
      </c>
      <c r="C55" s="23">
        <v>23721.1679</v>
      </c>
      <c r="D55" s="23">
        <v>16729.317899999998</v>
      </c>
      <c r="E55" s="23">
        <f t="shared" si="82"/>
        <v>178080.42499999999</v>
      </c>
      <c r="F55" s="23">
        <f t="shared" si="82"/>
        <v>61193.89166666667</v>
      </c>
      <c r="G55" s="23">
        <f t="shared" si="82"/>
        <v>58610.871499999994</v>
      </c>
      <c r="H55" s="23">
        <f t="shared" si="11"/>
        <v>95.778957513052418</v>
      </c>
      <c r="I55" s="23">
        <f t="shared" si="12"/>
        <v>32.912585142359127</v>
      </c>
      <c r="J55" s="23">
        <f t="shared" si="83"/>
        <v>45258.224999999999</v>
      </c>
      <c r="K55" s="23">
        <f t="shared" si="13"/>
        <v>22629.112499999999</v>
      </c>
      <c r="L55" s="23">
        <f t="shared" si="83"/>
        <v>20381.771499999999</v>
      </c>
      <c r="M55" s="23">
        <f t="shared" si="14"/>
        <v>90.068806277753936</v>
      </c>
      <c r="N55" s="23">
        <f t="shared" si="15"/>
        <v>45.034403138876968</v>
      </c>
      <c r="O55" s="23">
        <f t="shared" si="2"/>
        <v>32199.725000000002</v>
      </c>
      <c r="P55" s="23">
        <f t="shared" si="81"/>
        <v>16099.862500000001</v>
      </c>
      <c r="Q55" s="23">
        <f t="shared" si="3"/>
        <v>16499.214</v>
      </c>
      <c r="R55" s="23">
        <f t="shared" si="17"/>
        <v>102.48046528347679</v>
      </c>
      <c r="S55" s="23">
        <f t="shared" si="18"/>
        <v>51.240232641738395</v>
      </c>
      <c r="T55" s="23">
        <v>188.9</v>
      </c>
      <c r="U55" s="23">
        <f t="shared" si="19"/>
        <v>62.966666666666669</v>
      </c>
      <c r="V55" s="23">
        <v>0.58599999999999997</v>
      </c>
      <c r="W55" s="23">
        <f t="shared" si="20"/>
        <v>0.930651138168343</v>
      </c>
      <c r="X55" s="23">
        <f t="shared" si="21"/>
        <v>0.31021704605611433</v>
      </c>
      <c r="Y55" s="23">
        <v>10831.5</v>
      </c>
      <c r="Z55" s="23">
        <f t="shared" si="22"/>
        <v>5415.75</v>
      </c>
      <c r="AA55" s="23">
        <v>3391.3874999999998</v>
      </c>
      <c r="AB55" s="23">
        <f t="shared" si="23"/>
        <v>62.620828140146791</v>
      </c>
      <c r="AC55" s="23">
        <f t="shared" si="24"/>
        <v>31.310414070073396</v>
      </c>
      <c r="AD55" s="23">
        <v>32010.825000000001</v>
      </c>
      <c r="AE55" s="23">
        <f t="shared" si="25"/>
        <v>10670.275</v>
      </c>
      <c r="AF55" s="23">
        <v>16498.628000000001</v>
      </c>
      <c r="AG55" s="23">
        <f t="shared" si="26"/>
        <v>154.62233166436667</v>
      </c>
      <c r="AH55" s="23">
        <f t="shared" si="27"/>
        <v>51.540777221455556</v>
      </c>
      <c r="AI55" s="23">
        <v>171</v>
      </c>
      <c r="AJ55" s="23">
        <f t="shared" si="28"/>
        <v>85.5</v>
      </c>
      <c r="AK55" s="23">
        <v>0</v>
      </c>
      <c r="AL55" s="23">
        <f t="shared" si="29"/>
        <v>0</v>
      </c>
      <c r="AM55" s="23">
        <f t="shared" si="30"/>
        <v>0</v>
      </c>
      <c r="AN55" s="23">
        <v>0</v>
      </c>
      <c r="AO55" s="23">
        <f t="shared" si="31"/>
        <v>0</v>
      </c>
      <c r="AP55" s="23">
        <v>0</v>
      </c>
      <c r="AQ55" s="23" t="e">
        <f t="shared" si="32"/>
        <v>#DIV/0!</v>
      </c>
      <c r="AR55" s="23" t="e">
        <f t="shared" si="33"/>
        <v>#DIV/0!</v>
      </c>
      <c r="AS55" s="23">
        <v>0</v>
      </c>
      <c r="AT55" s="23">
        <f t="shared" si="34"/>
        <v>0</v>
      </c>
      <c r="AU55" s="23">
        <v>0</v>
      </c>
      <c r="AV55" s="23">
        <v>0</v>
      </c>
      <c r="AW55" s="23">
        <f t="shared" si="35"/>
        <v>0</v>
      </c>
      <c r="AX55" s="23">
        <v>0</v>
      </c>
      <c r="AY55" s="23">
        <v>109874.9</v>
      </c>
      <c r="AZ55" s="23">
        <f t="shared" si="36"/>
        <v>36624.966666666667</v>
      </c>
      <c r="BA55" s="23">
        <v>36624.9</v>
      </c>
      <c r="BB55" s="23">
        <v>0</v>
      </c>
      <c r="BC55" s="23">
        <f t="shared" si="37"/>
        <v>0</v>
      </c>
      <c r="BD55" s="23">
        <v>0</v>
      </c>
      <c r="BE55" s="23">
        <v>0</v>
      </c>
      <c r="BF55" s="23">
        <f t="shared" si="38"/>
        <v>0</v>
      </c>
      <c r="BG55" s="23">
        <v>0</v>
      </c>
      <c r="BH55" s="23">
        <v>0</v>
      </c>
      <c r="BI55" s="23">
        <f t="shared" si="39"/>
        <v>0</v>
      </c>
      <c r="BJ55" s="23">
        <v>0</v>
      </c>
      <c r="BK55" s="23">
        <f t="shared" si="84"/>
        <v>1056</v>
      </c>
      <c r="BL55" s="23">
        <f t="shared" si="5"/>
        <v>528</v>
      </c>
      <c r="BM55" s="23">
        <f t="shared" si="84"/>
        <v>386.17</v>
      </c>
      <c r="BN55" s="23">
        <f t="shared" si="40"/>
        <v>73.138257575757578</v>
      </c>
      <c r="BO55" s="23">
        <f t="shared" si="41"/>
        <v>36.569128787878789</v>
      </c>
      <c r="BP55" s="23">
        <v>1056</v>
      </c>
      <c r="BQ55" s="23">
        <f t="shared" si="42"/>
        <v>352</v>
      </c>
      <c r="BR55" s="23">
        <v>386.17</v>
      </c>
      <c r="BS55" s="23">
        <v>0</v>
      </c>
      <c r="BT55" s="23">
        <f t="shared" si="43"/>
        <v>0</v>
      </c>
      <c r="BU55" s="23">
        <v>0</v>
      </c>
      <c r="BV55" s="23">
        <v>0</v>
      </c>
      <c r="BW55" s="23">
        <f t="shared" si="44"/>
        <v>0</v>
      </c>
      <c r="BX55" s="23">
        <v>0</v>
      </c>
      <c r="BY55" s="23">
        <v>0</v>
      </c>
      <c r="BZ55" s="23">
        <f t="shared" si="45"/>
        <v>0</v>
      </c>
      <c r="CA55" s="23">
        <v>0</v>
      </c>
      <c r="CB55" s="23">
        <v>0</v>
      </c>
      <c r="CC55" s="23">
        <f t="shared" si="46"/>
        <v>0</v>
      </c>
      <c r="CD55" s="23">
        <v>0</v>
      </c>
      <c r="CE55" s="23">
        <v>0</v>
      </c>
      <c r="CF55" s="23">
        <f t="shared" si="47"/>
        <v>0</v>
      </c>
      <c r="CG55" s="23">
        <v>0</v>
      </c>
      <c r="CH55" s="23">
        <v>0</v>
      </c>
      <c r="CI55" s="23">
        <f t="shared" si="48"/>
        <v>0</v>
      </c>
      <c r="CJ55" s="23">
        <v>0</v>
      </c>
      <c r="CK55" s="23">
        <v>1000</v>
      </c>
      <c r="CL55" s="23">
        <f t="shared" si="49"/>
        <v>333.33333333333331</v>
      </c>
      <c r="CM55" s="23">
        <v>105</v>
      </c>
      <c r="CN55" s="23">
        <v>1000</v>
      </c>
      <c r="CO55" s="23">
        <f t="shared" si="6"/>
        <v>500</v>
      </c>
      <c r="CP55" s="23">
        <v>105</v>
      </c>
      <c r="CQ55" s="23">
        <f t="shared" si="50"/>
        <v>21</v>
      </c>
      <c r="CR55" s="23">
        <f t="shared" si="51"/>
        <v>10.5</v>
      </c>
      <c r="CS55" s="23">
        <v>0</v>
      </c>
      <c r="CT55" s="23">
        <f t="shared" si="52"/>
        <v>0</v>
      </c>
      <c r="CU55" s="23">
        <v>0</v>
      </c>
      <c r="CV55" s="23">
        <v>0</v>
      </c>
      <c r="CW55" s="23">
        <f t="shared" si="53"/>
        <v>0</v>
      </c>
      <c r="CX55" s="23">
        <v>0</v>
      </c>
      <c r="CY55" s="23">
        <v>0</v>
      </c>
      <c r="CZ55" s="23">
        <f t="shared" si="54"/>
        <v>0</v>
      </c>
      <c r="DA55" s="23">
        <v>0</v>
      </c>
      <c r="DB55" s="23">
        <v>0</v>
      </c>
      <c r="DC55" s="23">
        <f t="shared" si="55"/>
        <v>0</v>
      </c>
      <c r="DD55" s="23">
        <v>0</v>
      </c>
      <c r="DE55" s="23">
        <v>0</v>
      </c>
      <c r="DF55" s="23">
        <f t="shared" si="85"/>
        <v>155133.125</v>
      </c>
      <c r="DG55" s="23">
        <f t="shared" si="85"/>
        <v>53544.791666666664</v>
      </c>
      <c r="DH55" s="23">
        <f t="shared" si="8"/>
        <v>57006.671499999997</v>
      </c>
      <c r="DI55" s="23">
        <v>0</v>
      </c>
      <c r="DJ55" s="23">
        <f t="shared" si="56"/>
        <v>0</v>
      </c>
      <c r="DK55" s="23">
        <v>0</v>
      </c>
      <c r="DL55" s="23">
        <v>22947.3</v>
      </c>
      <c r="DM55" s="23">
        <f t="shared" si="57"/>
        <v>7649.0999999999995</v>
      </c>
      <c r="DN55" s="23">
        <v>1604.2</v>
      </c>
      <c r="DO55" s="23">
        <v>0</v>
      </c>
      <c r="DP55" s="23">
        <f t="shared" si="58"/>
        <v>0</v>
      </c>
      <c r="DQ55" s="23">
        <v>0</v>
      </c>
      <c r="DR55" s="23">
        <v>0</v>
      </c>
      <c r="DS55" s="23">
        <f t="shared" si="59"/>
        <v>0</v>
      </c>
      <c r="DT55" s="23">
        <v>0</v>
      </c>
      <c r="DU55" s="23">
        <v>0</v>
      </c>
      <c r="DV55" s="23">
        <f t="shared" si="60"/>
        <v>0</v>
      </c>
      <c r="DW55" s="23">
        <v>0</v>
      </c>
      <c r="DX55" s="23">
        <v>30946</v>
      </c>
      <c r="DY55" s="23">
        <f t="shared" si="61"/>
        <v>10315.333333333334</v>
      </c>
      <c r="DZ55" s="23">
        <v>0</v>
      </c>
      <c r="EA55" s="23">
        <v>0</v>
      </c>
      <c r="EB55" s="23">
        <f t="shared" si="86"/>
        <v>53893.3</v>
      </c>
      <c r="EC55" s="23">
        <f t="shared" si="86"/>
        <v>17964.433333333334</v>
      </c>
      <c r="ED55" s="23">
        <f t="shared" si="10"/>
        <v>1604.2</v>
      </c>
    </row>
    <row r="56" spans="1:134">
      <c r="A56" s="21">
        <v>44</v>
      </c>
      <c r="B56" s="27" t="s">
        <v>201</v>
      </c>
      <c r="C56" s="23">
        <v>61379.703999999998</v>
      </c>
      <c r="D56" s="23">
        <v>13233.2281</v>
      </c>
      <c r="E56" s="23">
        <f t="shared" si="82"/>
        <v>156456.79999999999</v>
      </c>
      <c r="F56" s="23">
        <f t="shared" si="82"/>
        <v>53831.316666666673</v>
      </c>
      <c r="G56" s="23">
        <f t="shared" si="82"/>
        <v>23517.274600000004</v>
      </c>
      <c r="H56" s="23">
        <f t="shared" si="11"/>
        <v>43.68697638518347</v>
      </c>
      <c r="I56" s="23">
        <f t="shared" si="12"/>
        <v>15.031161700865676</v>
      </c>
      <c r="J56" s="23">
        <f t="shared" si="83"/>
        <v>30726.3</v>
      </c>
      <c r="K56" s="23">
        <f t="shared" si="13"/>
        <v>15363.15</v>
      </c>
      <c r="L56" s="23">
        <f t="shared" si="83"/>
        <v>1918.0745999999999</v>
      </c>
      <c r="M56" s="23">
        <f t="shared" si="14"/>
        <v>12.484904462951933</v>
      </c>
      <c r="N56" s="23">
        <f t="shared" si="15"/>
        <v>6.2424522314759665</v>
      </c>
      <c r="O56" s="23">
        <f t="shared" si="2"/>
        <v>14591</v>
      </c>
      <c r="P56" s="23">
        <f t="shared" si="81"/>
        <v>7295.5</v>
      </c>
      <c r="Q56" s="23">
        <f t="shared" si="3"/>
        <v>1555.4840000000002</v>
      </c>
      <c r="R56" s="23">
        <f t="shared" si="17"/>
        <v>21.321143170447538</v>
      </c>
      <c r="S56" s="23">
        <f t="shared" si="18"/>
        <v>10.660571585223769</v>
      </c>
      <c r="T56" s="23">
        <v>120</v>
      </c>
      <c r="U56" s="23">
        <f t="shared" si="19"/>
        <v>40</v>
      </c>
      <c r="V56" s="23">
        <v>0.17799999999999999</v>
      </c>
      <c r="W56" s="23">
        <f t="shared" si="20"/>
        <v>0.44500000000000001</v>
      </c>
      <c r="X56" s="23">
        <f t="shared" si="21"/>
        <v>0.14833333333333332</v>
      </c>
      <c r="Y56" s="23">
        <v>10005.299999999999</v>
      </c>
      <c r="Z56" s="23">
        <f t="shared" si="22"/>
        <v>5002.6499999999996</v>
      </c>
      <c r="AA56" s="23">
        <v>0.79059999999999997</v>
      </c>
      <c r="AB56" s="23">
        <f t="shared" si="23"/>
        <v>1.5803624079238007E-2</v>
      </c>
      <c r="AC56" s="23">
        <f t="shared" si="24"/>
        <v>7.9018120396190036E-3</v>
      </c>
      <c r="AD56" s="23">
        <v>14471</v>
      </c>
      <c r="AE56" s="23">
        <f t="shared" si="25"/>
        <v>4823.666666666667</v>
      </c>
      <c r="AF56" s="23">
        <v>1555.306</v>
      </c>
      <c r="AG56" s="23">
        <f t="shared" si="26"/>
        <v>32.243231290166541</v>
      </c>
      <c r="AH56" s="23">
        <f t="shared" si="27"/>
        <v>10.747743763388847</v>
      </c>
      <c r="AI56" s="23">
        <v>69</v>
      </c>
      <c r="AJ56" s="23">
        <f t="shared" si="28"/>
        <v>34.5</v>
      </c>
      <c r="AK56" s="23">
        <v>0</v>
      </c>
      <c r="AL56" s="23">
        <f t="shared" si="29"/>
        <v>0</v>
      </c>
      <c r="AM56" s="23">
        <f t="shared" si="30"/>
        <v>0</v>
      </c>
      <c r="AN56" s="23">
        <v>0</v>
      </c>
      <c r="AO56" s="23">
        <f t="shared" si="31"/>
        <v>0</v>
      </c>
      <c r="AP56" s="23">
        <v>0</v>
      </c>
      <c r="AQ56" s="23" t="e">
        <f t="shared" si="32"/>
        <v>#DIV/0!</v>
      </c>
      <c r="AR56" s="23" t="e">
        <f t="shared" si="33"/>
        <v>#DIV/0!</v>
      </c>
      <c r="AS56" s="23">
        <v>0</v>
      </c>
      <c r="AT56" s="23">
        <f t="shared" si="34"/>
        <v>0</v>
      </c>
      <c r="AU56" s="23">
        <v>0</v>
      </c>
      <c r="AV56" s="23">
        <v>0</v>
      </c>
      <c r="AW56" s="23">
        <f t="shared" si="35"/>
        <v>0</v>
      </c>
      <c r="AX56" s="23">
        <v>0</v>
      </c>
      <c r="AY56" s="23">
        <v>64797.7</v>
      </c>
      <c r="AZ56" s="23">
        <f t="shared" si="36"/>
        <v>21599.233333333334</v>
      </c>
      <c r="BA56" s="23">
        <v>21599.200000000001</v>
      </c>
      <c r="BB56" s="23">
        <v>0</v>
      </c>
      <c r="BC56" s="23">
        <f t="shared" si="37"/>
        <v>0</v>
      </c>
      <c r="BD56" s="23">
        <v>0</v>
      </c>
      <c r="BE56" s="23">
        <v>0</v>
      </c>
      <c r="BF56" s="23">
        <f t="shared" si="38"/>
        <v>0</v>
      </c>
      <c r="BG56" s="23">
        <v>0</v>
      </c>
      <c r="BH56" s="23">
        <v>0</v>
      </c>
      <c r="BI56" s="23">
        <f t="shared" si="39"/>
        <v>0</v>
      </c>
      <c r="BJ56" s="23">
        <v>0</v>
      </c>
      <c r="BK56" s="23">
        <f t="shared" si="84"/>
        <v>3736</v>
      </c>
      <c r="BL56" s="23">
        <f t="shared" si="5"/>
        <v>1868</v>
      </c>
      <c r="BM56" s="23">
        <f t="shared" si="84"/>
        <v>202.5</v>
      </c>
      <c r="BN56" s="23">
        <f t="shared" si="40"/>
        <v>10.840471092077088</v>
      </c>
      <c r="BO56" s="23">
        <f t="shared" si="41"/>
        <v>5.4202355460385441</v>
      </c>
      <c r="BP56" s="23">
        <v>3736</v>
      </c>
      <c r="BQ56" s="23">
        <f t="shared" si="42"/>
        <v>1245.3333333333333</v>
      </c>
      <c r="BR56" s="23">
        <v>202.5</v>
      </c>
      <c r="BS56" s="23">
        <v>0</v>
      </c>
      <c r="BT56" s="23">
        <f t="shared" si="43"/>
        <v>0</v>
      </c>
      <c r="BU56" s="23">
        <v>0</v>
      </c>
      <c r="BV56" s="23">
        <v>0</v>
      </c>
      <c r="BW56" s="23">
        <f t="shared" si="44"/>
        <v>0</v>
      </c>
      <c r="BX56" s="23">
        <v>0</v>
      </c>
      <c r="BY56" s="23">
        <v>0</v>
      </c>
      <c r="BZ56" s="23">
        <f t="shared" si="45"/>
        <v>0</v>
      </c>
      <c r="CA56" s="23">
        <v>0</v>
      </c>
      <c r="CB56" s="23">
        <v>0</v>
      </c>
      <c r="CC56" s="23">
        <f t="shared" si="46"/>
        <v>0</v>
      </c>
      <c r="CD56" s="23">
        <v>0</v>
      </c>
      <c r="CE56" s="23">
        <v>0</v>
      </c>
      <c r="CF56" s="23">
        <f t="shared" si="47"/>
        <v>0</v>
      </c>
      <c r="CG56" s="23">
        <v>0</v>
      </c>
      <c r="CH56" s="23">
        <v>0</v>
      </c>
      <c r="CI56" s="23">
        <f t="shared" si="48"/>
        <v>0</v>
      </c>
      <c r="CJ56" s="23">
        <v>0</v>
      </c>
      <c r="CK56" s="23">
        <v>2305</v>
      </c>
      <c r="CL56" s="23">
        <f t="shared" si="49"/>
        <v>768.33333333333337</v>
      </c>
      <c r="CM56" s="23">
        <v>119.7</v>
      </c>
      <c r="CN56" s="23">
        <v>2275</v>
      </c>
      <c r="CO56" s="23">
        <f t="shared" si="6"/>
        <v>1137.5</v>
      </c>
      <c r="CP56" s="23">
        <v>119.7</v>
      </c>
      <c r="CQ56" s="23">
        <f t="shared" si="50"/>
        <v>10.523076923076925</v>
      </c>
      <c r="CR56" s="23">
        <f t="shared" si="51"/>
        <v>5.2615384615384624</v>
      </c>
      <c r="CS56" s="23">
        <v>0</v>
      </c>
      <c r="CT56" s="23">
        <f t="shared" si="52"/>
        <v>0</v>
      </c>
      <c r="CU56" s="23">
        <v>39.6</v>
      </c>
      <c r="CV56" s="23">
        <v>20</v>
      </c>
      <c r="CW56" s="23">
        <f t="shared" si="53"/>
        <v>6.666666666666667</v>
      </c>
      <c r="CX56" s="23">
        <v>0</v>
      </c>
      <c r="CY56" s="23">
        <v>0</v>
      </c>
      <c r="CZ56" s="23">
        <f t="shared" si="54"/>
        <v>0</v>
      </c>
      <c r="DA56" s="23">
        <v>0</v>
      </c>
      <c r="DB56" s="23">
        <v>0</v>
      </c>
      <c r="DC56" s="23">
        <f t="shared" si="55"/>
        <v>0</v>
      </c>
      <c r="DD56" s="23">
        <v>0</v>
      </c>
      <c r="DE56" s="23">
        <v>0</v>
      </c>
      <c r="DF56" s="23">
        <f t="shared" si="85"/>
        <v>95524</v>
      </c>
      <c r="DG56" s="23">
        <f t="shared" si="85"/>
        <v>33520.383333333331</v>
      </c>
      <c r="DH56" s="23">
        <f t="shared" si="8"/>
        <v>23517.274600000001</v>
      </c>
      <c r="DI56" s="23">
        <v>0</v>
      </c>
      <c r="DJ56" s="23">
        <f t="shared" si="56"/>
        <v>0</v>
      </c>
      <c r="DK56" s="23">
        <v>0</v>
      </c>
      <c r="DL56" s="23">
        <v>60932.800000000003</v>
      </c>
      <c r="DM56" s="23">
        <f t="shared" si="57"/>
        <v>20310.933333333334</v>
      </c>
      <c r="DN56" s="23">
        <v>0</v>
      </c>
      <c r="DO56" s="23">
        <v>0</v>
      </c>
      <c r="DP56" s="23">
        <f t="shared" si="58"/>
        <v>0</v>
      </c>
      <c r="DQ56" s="23">
        <v>0</v>
      </c>
      <c r="DR56" s="23">
        <v>0</v>
      </c>
      <c r="DS56" s="23">
        <f t="shared" si="59"/>
        <v>0</v>
      </c>
      <c r="DT56" s="23">
        <v>0</v>
      </c>
      <c r="DU56" s="23">
        <v>0</v>
      </c>
      <c r="DV56" s="23">
        <f t="shared" si="60"/>
        <v>0</v>
      </c>
      <c r="DW56" s="23">
        <v>0</v>
      </c>
      <c r="DX56" s="23">
        <v>19100</v>
      </c>
      <c r="DY56" s="23">
        <f t="shared" si="61"/>
        <v>6366.666666666667</v>
      </c>
      <c r="DZ56" s="23">
        <v>10000</v>
      </c>
      <c r="EA56" s="23">
        <v>0</v>
      </c>
      <c r="EB56" s="23">
        <f t="shared" si="86"/>
        <v>80032.800000000003</v>
      </c>
      <c r="EC56" s="23">
        <f t="shared" si="86"/>
        <v>26677.600000000002</v>
      </c>
      <c r="ED56" s="23">
        <f t="shared" si="10"/>
        <v>10000</v>
      </c>
    </row>
    <row r="57" spans="1:134">
      <c r="A57" s="21">
        <v>45</v>
      </c>
      <c r="B57" s="27" t="s">
        <v>202</v>
      </c>
      <c r="C57" s="23">
        <v>70</v>
      </c>
      <c r="D57" s="23">
        <v>48341.849600000001</v>
      </c>
      <c r="E57" s="23">
        <f t="shared" si="82"/>
        <v>143881.70000000001</v>
      </c>
      <c r="F57" s="23">
        <f t="shared" si="82"/>
        <v>48868.899999999994</v>
      </c>
      <c r="G57" s="23">
        <f t="shared" si="82"/>
        <v>48214.445999999996</v>
      </c>
      <c r="H57" s="23">
        <f t="shared" si="11"/>
        <v>98.660796539312329</v>
      </c>
      <c r="I57" s="23">
        <f t="shared" si="12"/>
        <v>33.509783384544377</v>
      </c>
      <c r="J57" s="23">
        <f t="shared" si="83"/>
        <v>18230.5</v>
      </c>
      <c r="K57" s="23">
        <f t="shared" si="13"/>
        <v>9115.25</v>
      </c>
      <c r="L57" s="23">
        <f t="shared" si="83"/>
        <v>6330.746000000001</v>
      </c>
      <c r="M57" s="23">
        <f t="shared" si="14"/>
        <v>69.452247607032177</v>
      </c>
      <c r="N57" s="23">
        <f t="shared" si="15"/>
        <v>34.726123803516089</v>
      </c>
      <c r="O57" s="23">
        <f t="shared" si="2"/>
        <v>9000</v>
      </c>
      <c r="P57" s="23">
        <f t="shared" si="81"/>
        <v>4500</v>
      </c>
      <c r="Q57" s="23">
        <f t="shared" si="3"/>
        <v>2436.6669999999999</v>
      </c>
      <c r="R57" s="23">
        <f t="shared" si="17"/>
        <v>54.148155555555554</v>
      </c>
      <c r="S57" s="23">
        <f t="shared" si="18"/>
        <v>27.074077777777777</v>
      </c>
      <c r="T57" s="23">
        <v>0</v>
      </c>
      <c r="U57" s="23">
        <f t="shared" si="19"/>
        <v>0</v>
      </c>
      <c r="V57" s="23">
        <v>2.8679999999999999</v>
      </c>
      <c r="W57" s="23" t="e">
        <f t="shared" si="20"/>
        <v>#DIV/0!</v>
      </c>
      <c r="X57" s="23" t="e">
        <f t="shared" si="21"/>
        <v>#DIV/0!</v>
      </c>
      <c r="Y57" s="23">
        <v>5300</v>
      </c>
      <c r="Z57" s="23">
        <f t="shared" si="22"/>
        <v>2650</v>
      </c>
      <c r="AA57" s="23">
        <v>1253.6690000000001</v>
      </c>
      <c r="AB57" s="23">
        <f t="shared" si="23"/>
        <v>47.308264150943401</v>
      </c>
      <c r="AC57" s="23">
        <f t="shared" si="24"/>
        <v>23.654132075471701</v>
      </c>
      <c r="AD57" s="23">
        <v>9000</v>
      </c>
      <c r="AE57" s="23">
        <f t="shared" si="25"/>
        <v>3000</v>
      </c>
      <c r="AF57" s="23">
        <v>2433.799</v>
      </c>
      <c r="AG57" s="23">
        <f t="shared" si="26"/>
        <v>81.126633333333331</v>
      </c>
      <c r="AH57" s="23">
        <f t="shared" si="27"/>
        <v>27.042211111111108</v>
      </c>
      <c r="AI57" s="23">
        <v>150</v>
      </c>
      <c r="AJ57" s="23">
        <f t="shared" si="28"/>
        <v>75</v>
      </c>
      <c r="AK57" s="23">
        <v>123.9</v>
      </c>
      <c r="AL57" s="23">
        <f t="shared" si="29"/>
        <v>165.20000000000002</v>
      </c>
      <c r="AM57" s="23">
        <f t="shared" si="30"/>
        <v>82.600000000000009</v>
      </c>
      <c r="AN57" s="23">
        <v>0</v>
      </c>
      <c r="AO57" s="23">
        <f t="shared" si="31"/>
        <v>0</v>
      </c>
      <c r="AP57" s="23">
        <v>0</v>
      </c>
      <c r="AQ57" s="23" t="e">
        <f t="shared" si="32"/>
        <v>#DIV/0!</v>
      </c>
      <c r="AR57" s="23" t="e">
        <f t="shared" si="33"/>
        <v>#DIV/0!</v>
      </c>
      <c r="AS57" s="23">
        <v>0</v>
      </c>
      <c r="AT57" s="23">
        <f t="shared" si="34"/>
        <v>0</v>
      </c>
      <c r="AU57" s="23">
        <v>0</v>
      </c>
      <c r="AV57" s="23">
        <v>0</v>
      </c>
      <c r="AW57" s="23">
        <f t="shared" si="35"/>
        <v>0</v>
      </c>
      <c r="AX57" s="23">
        <v>0</v>
      </c>
      <c r="AY57" s="23">
        <v>125651.2</v>
      </c>
      <c r="AZ57" s="23">
        <f t="shared" si="36"/>
        <v>41883.73333333333</v>
      </c>
      <c r="BA57" s="23">
        <v>41883.699999999997</v>
      </c>
      <c r="BB57" s="23">
        <v>0</v>
      </c>
      <c r="BC57" s="23">
        <f t="shared" si="37"/>
        <v>0</v>
      </c>
      <c r="BD57" s="23">
        <v>0</v>
      </c>
      <c r="BE57" s="23">
        <v>0</v>
      </c>
      <c r="BF57" s="23">
        <f t="shared" si="38"/>
        <v>0</v>
      </c>
      <c r="BG57" s="23">
        <v>0</v>
      </c>
      <c r="BH57" s="23">
        <v>0</v>
      </c>
      <c r="BI57" s="23">
        <f t="shared" si="39"/>
        <v>0</v>
      </c>
      <c r="BJ57" s="23">
        <v>0</v>
      </c>
      <c r="BK57" s="23">
        <f t="shared" si="84"/>
        <v>1280.5</v>
      </c>
      <c r="BL57" s="23">
        <f t="shared" si="5"/>
        <v>640.25</v>
      </c>
      <c r="BM57" s="23">
        <f t="shared" si="84"/>
        <v>416.5</v>
      </c>
      <c r="BN57" s="23">
        <f t="shared" si="40"/>
        <v>65.052713783678257</v>
      </c>
      <c r="BO57" s="23">
        <f t="shared" si="41"/>
        <v>32.526356891839129</v>
      </c>
      <c r="BP57" s="23">
        <v>500</v>
      </c>
      <c r="BQ57" s="23">
        <f t="shared" si="42"/>
        <v>166.66666666666666</v>
      </c>
      <c r="BR57" s="23">
        <v>0</v>
      </c>
      <c r="BS57" s="23">
        <v>180.5</v>
      </c>
      <c r="BT57" s="23">
        <f t="shared" si="43"/>
        <v>60.166666666666664</v>
      </c>
      <c r="BU57" s="23">
        <v>36.5</v>
      </c>
      <c r="BV57" s="23">
        <v>0</v>
      </c>
      <c r="BW57" s="23">
        <f t="shared" si="44"/>
        <v>0</v>
      </c>
      <c r="BX57" s="23">
        <v>0</v>
      </c>
      <c r="BY57" s="23">
        <v>600</v>
      </c>
      <c r="BZ57" s="23">
        <f t="shared" si="45"/>
        <v>200</v>
      </c>
      <c r="CA57" s="23">
        <v>380</v>
      </c>
      <c r="CB57" s="23">
        <v>0</v>
      </c>
      <c r="CC57" s="23">
        <f t="shared" si="46"/>
        <v>0</v>
      </c>
      <c r="CD57" s="23">
        <v>0</v>
      </c>
      <c r="CE57" s="23">
        <v>0</v>
      </c>
      <c r="CF57" s="23">
        <f t="shared" si="47"/>
        <v>0</v>
      </c>
      <c r="CG57" s="23">
        <v>0</v>
      </c>
      <c r="CH57" s="23">
        <v>0</v>
      </c>
      <c r="CI57" s="23">
        <f t="shared" si="48"/>
        <v>0</v>
      </c>
      <c r="CJ57" s="23">
        <v>0</v>
      </c>
      <c r="CK57" s="23">
        <v>2500</v>
      </c>
      <c r="CL57" s="23">
        <f t="shared" si="49"/>
        <v>833.33333333333337</v>
      </c>
      <c r="CM57" s="23">
        <v>679</v>
      </c>
      <c r="CN57" s="23">
        <v>2500</v>
      </c>
      <c r="CO57" s="23">
        <f t="shared" si="6"/>
        <v>1250</v>
      </c>
      <c r="CP57" s="23">
        <v>679</v>
      </c>
      <c r="CQ57" s="23">
        <f t="shared" si="50"/>
        <v>54.32</v>
      </c>
      <c r="CR57" s="23">
        <f t="shared" si="51"/>
        <v>27.16</v>
      </c>
      <c r="CS57" s="23">
        <v>0</v>
      </c>
      <c r="CT57" s="23">
        <f t="shared" si="52"/>
        <v>0</v>
      </c>
      <c r="CU57" s="23">
        <v>1421.01</v>
      </c>
      <c r="CV57" s="23">
        <v>0</v>
      </c>
      <c r="CW57" s="23">
        <f t="shared" si="53"/>
        <v>0</v>
      </c>
      <c r="CX57" s="23">
        <v>0</v>
      </c>
      <c r="CY57" s="23">
        <v>0</v>
      </c>
      <c r="CZ57" s="23">
        <f t="shared" si="54"/>
        <v>0</v>
      </c>
      <c r="DA57" s="23">
        <v>0</v>
      </c>
      <c r="DB57" s="23">
        <v>0</v>
      </c>
      <c r="DC57" s="23">
        <f t="shared" si="55"/>
        <v>0</v>
      </c>
      <c r="DD57" s="23">
        <v>0</v>
      </c>
      <c r="DE57" s="23">
        <v>0</v>
      </c>
      <c r="DF57" s="23">
        <f t="shared" si="85"/>
        <v>143881.70000000001</v>
      </c>
      <c r="DG57" s="23">
        <f t="shared" si="85"/>
        <v>48868.899999999994</v>
      </c>
      <c r="DH57" s="23">
        <f t="shared" si="8"/>
        <v>48214.445999999996</v>
      </c>
      <c r="DI57" s="23">
        <v>0</v>
      </c>
      <c r="DJ57" s="23">
        <f t="shared" si="56"/>
        <v>0</v>
      </c>
      <c r="DK57" s="23">
        <v>0</v>
      </c>
      <c r="DL57" s="23">
        <v>0</v>
      </c>
      <c r="DM57" s="23">
        <f t="shared" si="57"/>
        <v>0</v>
      </c>
      <c r="DN57" s="23">
        <v>0</v>
      </c>
      <c r="DO57" s="23">
        <v>0</v>
      </c>
      <c r="DP57" s="23">
        <f t="shared" si="58"/>
        <v>0</v>
      </c>
      <c r="DQ57" s="23">
        <v>0</v>
      </c>
      <c r="DR57" s="23">
        <v>0</v>
      </c>
      <c r="DS57" s="23">
        <f t="shared" si="59"/>
        <v>0</v>
      </c>
      <c r="DT57" s="23">
        <v>0</v>
      </c>
      <c r="DU57" s="23">
        <v>0</v>
      </c>
      <c r="DV57" s="23">
        <f t="shared" si="60"/>
        <v>0</v>
      </c>
      <c r="DW57" s="23">
        <v>0</v>
      </c>
      <c r="DX57" s="23">
        <v>0</v>
      </c>
      <c r="DY57" s="23">
        <f t="shared" si="61"/>
        <v>0</v>
      </c>
      <c r="DZ57" s="23">
        <v>0</v>
      </c>
      <c r="EA57" s="23">
        <v>0</v>
      </c>
      <c r="EB57" s="23">
        <f t="shared" si="86"/>
        <v>0</v>
      </c>
      <c r="EC57" s="23">
        <f t="shared" si="86"/>
        <v>0</v>
      </c>
      <c r="ED57" s="23">
        <f t="shared" si="10"/>
        <v>0</v>
      </c>
    </row>
    <row r="58" spans="1:134">
      <c r="A58" s="21">
        <v>46</v>
      </c>
      <c r="B58" s="27" t="s">
        <v>203</v>
      </c>
      <c r="C58" s="23">
        <v>2119.4888000000001</v>
      </c>
      <c r="D58" s="23">
        <v>30960.168799999999</v>
      </c>
      <c r="E58" s="23">
        <f t="shared" si="82"/>
        <v>175319.99999999997</v>
      </c>
      <c r="F58" s="23">
        <f t="shared" si="82"/>
        <v>60583.183333333342</v>
      </c>
      <c r="G58" s="23">
        <f t="shared" si="82"/>
        <v>48176.2572</v>
      </c>
      <c r="H58" s="23">
        <f t="shared" si="11"/>
        <v>79.520841509648847</v>
      </c>
      <c r="I58" s="23">
        <f t="shared" si="12"/>
        <v>27.479042436687205</v>
      </c>
      <c r="J58" s="23">
        <f t="shared" si="83"/>
        <v>54032</v>
      </c>
      <c r="K58" s="23">
        <f t="shared" si="13"/>
        <v>27016</v>
      </c>
      <c r="L58" s="23">
        <f t="shared" si="83"/>
        <v>9457.6532000000007</v>
      </c>
      <c r="M58" s="23">
        <f t="shared" si="14"/>
        <v>35.00759994077584</v>
      </c>
      <c r="N58" s="23">
        <f t="shared" si="15"/>
        <v>17.50379997038792</v>
      </c>
      <c r="O58" s="23">
        <f t="shared" si="2"/>
        <v>27590.7</v>
      </c>
      <c r="P58" s="23">
        <f t="shared" si="81"/>
        <v>13795.35</v>
      </c>
      <c r="Q58" s="23">
        <f t="shared" si="3"/>
        <v>6439.0959999999995</v>
      </c>
      <c r="R58" s="23">
        <f t="shared" si="17"/>
        <v>46.675843671961928</v>
      </c>
      <c r="S58" s="23">
        <f t="shared" si="18"/>
        <v>23.337921835980964</v>
      </c>
      <c r="T58" s="23">
        <v>21</v>
      </c>
      <c r="U58" s="23">
        <f t="shared" si="19"/>
        <v>7</v>
      </c>
      <c r="V58" s="23">
        <v>4.0069999999999997</v>
      </c>
      <c r="W58" s="23">
        <f t="shared" si="20"/>
        <v>57.24285714285714</v>
      </c>
      <c r="X58" s="23">
        <f t="shared" si="21"/>
        <v>19.080952380952379</v>
      </c>
      <c r="Y58" s="23">
        <v>11828.4</v>
      </c>
      <c r="Z58" s="23">
        <f t="shared" si="22"/>
        <v>5914.2</v>
      </c>
      <c r="AA58" s="23">
        <v>929.94719999999995</v>
      </c>
      <c r="AB58" s="23">
        <f t="shared" si="23"/>
        <v>15.723972811200163</v>
      </c>
      <c r="AC58" s="23">
        <f t="shared" si="24"/>
        <v>7.8619864056000814</v>
      </c>
      <c r="AD58" s="23">
        <v>27569.7</v>
      </c>
      <c r="AE58" s="23">
        <f t="shared" si="25"/>
        <v>9189.9</v>
      </c>
      <c r="AF58" s="23">
        <v>6435.0889999999999</v>
      </c>
      <c r="AG58" s="23">
        <f t="shared" si="26"/>
        <v>70.023493182733219</v>
      </c>
      <c r="AH58" s="23">
        <f t="shared" si="27"/>
        <v>23.341164394244405</v>
      </c>
      <c r="AI58" s="23">
        <v>1030.7</v>
      </c>
      <c r="AJ58" s="23">
        <f t="shared" si="28"/>
        <v>515.35</v>
      </c>
      <c r="AK58" s="23">
        <v>61</v>
      </c>
      <c r="AL58" s="23">
        <f t="shared" si="29"/>
        <v>11.836615892112157</v>
      </c>
      <c r="AM58" s="23">
        <f t="shared" si="30"/>
        <v>5.9183079460560784</v>
      </c>
      <c r="AN58" s="23">
        <v>0</v>
      </c>
      <c r="AO58" s="23">
        <f t="shared" si="31"/>
        <v>0</v>
      </c>
      <c r="AP58" s="23">
        <v>0</v>
      </c>
      <c r="AQ58" s="23" t="e">
        <f t="shared" si="32"/>
        <v>#DIV/0!</v>
      </c>
      <c r="AR58" s="23" t="e">
        <f t="shared" si="33"/>
        <v>#DIV/0!</v>
      </c>
      <c r="AS58" s="23">
        <v>0</v>
      </c>
      <c r="AT58" s="23">
        <f t="shared" si="34"/>
        <v>0</v>
      </c>
      <c r="AU58" s="23">
        <v>0</v>
      </c>
      <c r="AV58" s="23">
        <v>0</v>
      </c>
      <c r="AW58" s="23">
        <f t="shared" si="35"/>
        <v>0</v>
      </c>
      <c r="AX58" s="23">
        <v>0</v>
      </c>
      <c r="AY58" s="23">
        <v>121288</v>
      </c>
      <c r="AZ58" s="23">
        <f t="shared" si="36"/>
        <v>40429.333333333336</v>
      </c>
      <c r="BA58" s="23">
        <v>40429.5</v>
      </c>
      <c r="BB58" s="23">
        <v>0</v>
      </c>
      <c r="BC58" s="23">
        <f t="shared" si="37"/>
        <v>0</v>
      </c>
      <c r="BD58" s="23">
        <v>0</v>
      </c>
      <c r="BE58" s="23">
        <v>0</v>
      </c>
      <c r="BF58" s="23">
        <f t="shared" si="38"/>
        <v>0</v>
      </c>
      <c r="BG58" s="23">
        <v>0</v>
      </c>
      <c r="BH58" s="23">
        <v>0</v>
      </c>
      <c r="BI58" s="23">
        <f t="shared" si="39"/>
        <v>0</v>
      </c>
      <c r="BJ58" s="23">
        <v>0</v>
      </c>
      <c r="BK58" s="23">
        <f t="shared" si="84"/>
        <v>3176.9</v>
      </c>
      <c r="BL58" s="23">
        <f t="shared" si="5"/>
        <v>1588.45</v>
      </c>
      <c r="BM58" s="23">
        <f t="shared" si="84"/>
        <v>615.04999999999995</v>
      </c>
      <c r="BN58" s="23">
        <f t="shared" si="40"/>
        <v>38.720135981617297</v>
      </c>
      <c r="BO58" s="23">
        <f t="shared" si="41"/>
        <v>19.360067990808648</v>
      </c>
      <c r="BP58" s="23">
        <v>1817</v>
      </c>
      <c r="BQ58" s="23">
        <f t="shared" si="42"/>
        <v>605.66666666666663</v>
      </c>
      <c r="BR58" s="23">
        <v>615.04999999999995</v>
      </c>
      <c r="BS58" s="23">
        <v>1359.9</v>
      </c>
      <c r="BT58" s="23">
        <f t="shared" si="43"/>
        <v>453.3</v>
      </c>
      <c r="BU58" s="23">
        <v>0</v>
      </c>
      <c r="BV58" s="23">
        <v>0</v>
      </c>
      <c r="BW58" s="23">
        <f t="shared" si="44"/>
        <v>0</v>
      </c>
      <c r="BX58" s="23">
        <v>0</v>
      </c>
      <c r="BY58" s="23">
        <v>0</v>
      </c>
      <c r="BZ58" s="23">
        <f t="shared" si="45"/>
        <v>0</v>
      </c>
      <c r="CA58" s="23">
        <v>0</v>
      </c>
      <c r="CB58" s="23">
        <v>0</v>
      </c>
      <c r="CC58" s="23">
        <f t="shared" si="46"/>
        <v>0</v>
      </c>
      <c r="CD58" s="23">
        <v>0</v>
      </c>
      <c r="CE58" s="23">
        <v>0</v>
      </c>
      <c r="CF58" s="23">
        <f t="shared" si="47"/>
        <v>0</v>
      </c>
      <c r="CG58" s="23">
        <v>0</v>
      </c>
      <c r="CH58" s="23">
        <v>3060</v>
      </c>
      <c r="CI58" s="23">
        <f t="shared" si="48"/>
        <v>1020</v>
      </c>
      <c r="CJ58" s="23">
        <v>275</v>
      </c>
      <c r="CK58" s="23">
        <v>7345.3</v>
      </c>
      <c r="CL58" s="23">
        <f t="shared" si="49"/>
        <v>2448.4333333333334</v>
      </c>
      <c r="CM58" s="23">
        <v>588.11</v>
      </c>
      <c r="CN58" s="23">
        <v>3845.3</v>
      </c>
      <c r="CO58" s="23">
        <f t="shared" si="6"/>
        <v>1922.65</v>
      </c>
      <c r="CP58" s="23">
        <v>350.61</v>
      </c>
      <c r="CQ58" s="23">
        <f t="shared" si="50"/>
        <v>18.235768340571607</v>
      </c>
      <c r="CR58" s="23">
        <f t="shared" si="51"/>
        <v>9.1178841702858033</v>
      </c>
      <c r="CS58" s="23">
        <v>0</v>
      </c>
      <c r="CT58" s="23">
        <f t="shared" si="52"/>
        <v>0</v>
      </c>
      <c r="CU58" s="23">
        <v>549.45000000000005</v>
      </c>
      <c r="CV58" s="23">
        <v>0</v>
      </c>
      <c r="CW58" s="23">
        <f t="shared" si="53"/>
        <v>0</v>
      </c>
      <c r="CX58" s="23">
        <v>0</v>
      </c>
      <c r="CY58" s="23">
        <v>0</v>
      </c>
      <c r="CZ58" s="23">
        <f t="shared" si="54"/>
        <v>0</v>
      </c>
      <c r="DA58" s="23">
        <v>0</v>
      </c>
      <c r="DB58" s="23">
        <v>0</v>
      </c>
      <c r="DC58" s="23">
        <f t="shared" si="55"/>
        <v>0</v>
      </c>
      <c r="DD58" s="23">
        <v>0</v>
      </c>
      <c r="DE58" s="23">
        <v>0</v>
      </c>
      <c r="DF58" s="23">
        <f t="shared" si="85"/>
        <v>175319.99999999997</v>
      </c>
      <c r="DG58" s="23">
        <f t="shared" si="85"/>
        <v>60583.183333333334</v>
      </c>
      <c r="DH58" s="23">
        <f t="shared" si="8"/>
        <v>49887.153200000001</v>
      </c>
      <c r="DI58" s="23">
        <v>0</v>
      </c>
      <c r="DJ58" s="23">
        <f t="shared" si="56"/>
        <v>0</v>
      </c>
      <c r="DK58" s="23">
        <v>0</v>
      </c>
      <c r="DL58" s="23">
        <v>0</v>
      </c>
      <c r="DM58" s="23">
        <f t="shared" si="57"/>
        <v>0</v>
      </c>
      <c r="DN58" s="23">
        <v>-1710.896</v>
      </c>
      <c r="DO58" s="23">
        <v>0</v>
      </c>
      <c r="DP58" s="23">
        <f t="shared" si="58"/>
        <v>0</v>
      </c>
      <c r="DQ58" s="23">
        <v>0</v>
      </c>
      <c r="DR58" s="23">
        <v>0</v>
      </c>
      <c r="DS58" s="23">
        <f t="shared" si="59"/>
        <v>0</v>
      </c>
      <c r="DT58" s="23">
        <v>0</v>
      </c>
      <c r="DU58" s="23">
        <v>0</v>
      </c>
      <c r="DV58" s="23">
        <f t="shared" si="60"/>
        <v>0</v>
      </c>
      <c r="DW58" s="23">
        <v>0</v>
      </c>
      <c r="DX58" s="23">
        <v>21200</v>
      </c>
      <c r="DY58" s="23">
        <f t="shared" si="61"/>
        <v>7066.666666666667</v>
      </c>
      <c r="DZ58" s="23">
        <v>0</v>
      </c>
      <c r="EA58" s="23">
        <v>0</v>
      </c>
      <c r="EB58" s="23">
        <f t="shared" si="86"/>
        <v>21200</v>
      </c>
      <c r="EC58" s="23">
        <f t="shared" si="86"/>
        <v>7066.666666666667</v>
      </c>
      <c r="ED58" s="23">
        <f t="shared" si="10"/>
        <v>-1710.896</v>
      </c>
    </row>
    <row r="59" spans="1:134">
      <c r="A59" s="133" t="s">
        <v>221</v>
      </c>
      <c r="B59" s="134"/>
      <c r="C59" s="32"/>
      <c r="D59" s="32"/>
      <c r="E59" s="32"/>
      <c r="F59" s="32"/>
      <c r="G59" s="32"/>
      <c r="H59" s="32"/>
      <c r="I59" s="32"/>
      <c r="J59" s="32">
        <f>SUM(J42:J58)</f>
        <v>651219.93200000003</v>
      </c>
      <c r="K59" s="32">
        <f t="shared" ref="K59:L59" si="87">SUM(K42:K58)</f>
        <v>325609.96600000001</v>
      </c>
      <c r="L59" s="32">
        <f t="shared" si="87"/>
        <v>203390.99110000001</v>
      </c>
      <c r="M59" s="32">
        <f t="shared" si="14"/>
        <v>62.464608684612557</v>
      </c>
      <c r="N59" s="32">
        <f t="shared" si="15"/>
        <v>31.232304342306278</v>
      </c>
      <c r="O59" s="32">
        <f t="shared" ref="O59:Q59" si="88">SUM(O42:O58)</f>
        <v>335860.02499999997</v>
      </c>
      <c r="P59" s="32">
        <f t="shared" si="88"/>
        <v>167930.01249999998</v>
      </c>
      <c r="Q59" s="32">
        <f t="shared" si="88"/>
        <v>126758.0104</v>
      </c>
      <c r="R59" s="32">
        <f t="shared" si="17"/>
        <v>75.482642151295039</v>
      </c>
      <c r="S59" s="32">
        <f t="shared" si="18"/>
        <v>37.741321075647519</v>
      </c>
      <c r="T59" s="32"/>
      <c r="U59" s="32"/>
      <c r="V59" s="32"/>
      <c r="W59" s="32"/>
      <c r="X59" s="32"/>
      <c r="Y59" s="32">
        <f t="shared" ref="Y59:AA59" si="89">SUM(Y42:Y58)</f>
        <v>121811.45999999999</v>
      </c>
      <c r="Z59" s="32">
        <f t="shared" si="89"/>
        <v>60905.729999999996</v>
      </c>
      <c r="AA59" s="32">
        <f t="shared" si="89"/>
        <v>13503.166799999999</v>
      </c>
      <c r="AB59" s="32">
        <f t="shared" si="23"/>
        <v>22.17060168230477</v>
      </c>
      <c r="AC59" s="32">
        <f t="shared" si="24"/>
        <v>11.085300841152385</v>
      </c>
      <c r="AD59" s="32"/>
      <c r="AE59" s="32"/>
      <c r="AF59" s="32"/>
      <c r="AG59" s="32"/>
      <c r="AH59" s="32"/>
      <c r="AI59" s="32">
        <f t="shared" ref="AI59:AK59" si="90">SUM(AI42:AI58)</f>
        <v>14718.787</v>
      </c>
      <c r="AJ59" s="32">
        <f t="shared" si="90"/>
        <v>7359.3935000000001</v>
      </c>
      <c r="AK59" s="32">
        <f t="shared" si="90"/>
        <v>4692.1474999999991</v>
      </c>
      <c r="AL59" s="32">
        <f t="shared" si="29"/>
        <v>63.75725798600115</v>
      </c>
      <c r="AM59" s="32">
        <f t="shared" si="30"/>
        <v>31.878628993000575</v>
      </c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>
        <f t="shared" ref="BK59:BM59" si="91">SUM(BK42:BK58)</f>
        <v>37748.200000000004</v>
      </c>
      <c r="BL59" s="32">
        <f t="shared" si="91"/>
        <v>18874.100000000002</v>
      </c>
      <c r="BM59" s="32">
        <f t="shared" si="91"/>
        <v>7168.9874</v>
      </c>
      <c r="BN59" s="32">
        <f t="shared" si="40"/>
        <v>37.98320131820855</v>
      </c>
      <c r="BO59" s="32">
        <f t="shared" si="41"/>
        <v>18.991600659104275</v>
      </c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>
        <f t="shared" ref="CN59:CP59" si="92">SUM(CN42:CN58)</f>
        <v>60423.66</v>
      </c>
      <c r="CO59" s="32">
        <f t="shared" si="92"/>
        <v>30211.83</v>
      </c>
      <c r="CP59" s="32">
        <f t="shared" si="92"/>
        <v>9683.1400000000031</v>
      </c>
      <c r="CQ59" s="32">
        <f t="shared" si="50"/>
        <v>32.050822475831495</v>
      </c>
      <c r="CR59" s="32">
        <f t="shared" si="51"/>
        <v>16.025411237915748</v>
      </c>
      <c r="CS59" s="23"/>
      <c r="CT59" s="23"/>
      <c r="CU59" s="23"/>
      <c r="CV59" s="23"/>
      <c r="CW59" s="23"/>
      <c r="CX59" s="23"/>
      <c r="CY59" s="23"/>
      <c r="CZ59" s="23"/>
      <c r="DA59" s="23"/>
      <c r="DB59" s="23"/>
      <c r="DC59" s="23"/>
      <c r="DD59" s="23"/>
      <c r="DE59" s="23"/>
      <c r="DF59" s="23"/>
      <c r="DG59" s="23"/>
      <c r="DH59" s="23"/>
      <c r="DI59" s="23"/>
      <c r="DJ59" s="23"/>
      <c r="DK59" s="23"/>
      <c r="DL59" s="23"/>
      <c r="DM59" s="23"/>
      <c r="DN59" s="23"/>
      <c r="DO59" s="23"/>
      <c r="DP59" s="23"/>
      <c r="DQ59" s="23"/>
      <c r="DR59" s="23"/>
      <c r="DS59" s="23"/>
      <c r="DT59" s="23"/>
      <c r="DU59" s="23"/>
      <c r="DV59" s="23"/>
      <c r="DW59" s="23"/>
      <c r="DX59" s="23"/>
      <c r="DY59" s="23"/>
      <c r="DZ59" s="23"/>
      <c r="EA59" s="23"/>
      <c r="EB59" s="23"/>
      <c r="EC59" s="23"/>
      <c r="ED59" s="23"/>
    </row>
    <row r="60" spans="1:134" s="20" customFormat="1" ht="18.75" customHeight="1">
      <c r="A60" s="21">
        <v>47</v>
      </c>
      <c r="B60" s="27" t="s">
        <v>204</v>
      </c>
      <c r="C60" s="23">
        <v>30220.744900000002</v>
      </c>
      <c r="D60" s="23">
        <v>31031.8639</v>
      </c>
      <c r="E60" s="23">
        <f t="shared" si="82"/>
        <v>699359.75</v>
      </c>
      <c r="F60" s="23">
        <f t="shared" si="82"/>
        <v>235719.91666666666</v>
      </c>
      <c r="G60" s="23">
        <f t="shared" si="82"/>
        <v>247940.60370000001</v>
      </c>
      <c r="H60" s="23">
        <f t="shared" si="11"/>
        <v>105.18441004313384</v>
      </c>
      <c r="I60" s="23">
        <f t="shared" si="12"/>
        <v>35.452512630302216</v>
      </c>
      <c r="J60" s="23">
        <f t="shared" si="83"/>
        <v>160600</v>
      </c>
      <c r="K60" s="23">
        <f t="shared" si="13"/>
        <v>80300</v>
      </c>
      <c r="L60" s="23">
        <f t="shared" si="83"/>
        <v>79001.543700000009</v>
      </c>
      <c r="M60" s="23">
        <f t="shared" si="14"/>
        <v>98.382993399750944</v>
      </c>
      <c r="N60" s="23">
        <f t="shared" si="15"/>
        <v>49.191496699875472</v>
      </c>
      <c r="O60" s="23">
        <f t="shared" si="2"/>
        <v>110000</v>
      </c>
      <c r="P60" s="23">
        <f t="shared" si="81"/>
        <v>55000</v>
      </c>
      <c r="Q60" s="23">
        <f t="shared" si="3"/>
        <v>36568.5959</v>
      </c>
      <c r="R60" s="23">
        <f t="shared" si="17"/>
        <v>66.48835618181819</v>
      </c>
      <c r="S60" s="23">
        <f t="shared" si="18"/>
        <v>33.244178090909095</v>
      </c>
      <c r="T60" s="23">
        <v>10000</v>
      </c>
      <c r="U60" s="23">
        <f t="shared" si="19"/>
        <v>3333.3333333333335</v>
      </c>
      <c r="V60" s="23">
        <v>7339.6598999999997</v>
      </c>
      <c r="W60" s="23">
        <f t="shared" si="20"/>
        <v>220.18979699999997</v>
      </c>
      <c r="X60" s="23">
        <f t="shared" si="21"/>
        <v>73.396598999999995</v>
      </c>
      <c r="Y60" s="23">
        <v>8600</v>
      </c>
      <c r="Z60" s="23">
        <f t="shared" si="22"/>
        <v>4300</v>
      </c>
      <c r="AA60" s="23">
        <v>1197.4718</v>
      </c>
      <c r="AB60" s="23">
        <f t="shared" si="23"/>
        <v>27.848181395348838</v>
      </c>
      <c r="AC60" s="23">
        <f t="shared" si="24"/>
        <v>13.924090697674419</v>
      </c>
      <c r="AD60" s="23">
        <v>100000</v>
      </c>
      <c r="AE60" s="23">
        <f t="shared" si="25"/>
        <v>33333.333333333336</v>
      </c>
      <c r="AF60" s="23">
        <v>29228.936000000002</v>
      </c>
      <c r="AG60" s="23">
        <f t="shared" si="26"/>
        <v>87.686807999999999</v>
      </c>
      <c r="AH60" s="23">
        <f t="shared" si="27"/>
        <v>29.228936000000001</v>
      </c>
      <c r="AI60" s="23">
        <v>7000</v>
      </c>
      <c r="AJ60" s="23">
        <f t="shared" si="28"/>
        <v>3500</v>
      </c>
      <c r="AK60" s="23">
        <v>2442.29</v>
      </c>
      <c r="AL60" s="23">
        <f t="shared" si="29"/>
        <v>69.779714285714292</v>
      </c>
      <c r="AM60" s="23">
        <f t="shared" si="30"/>
        <v>34.889857142857146</v>
      </c>
      <c r="AN60" s="23">
        <v>6000</v>
      </c>
      <c r="AO60" s="23">
        <f t="shared" si="31"/>
        <v>2000</v>
      </c>
      <c r="AP60" s="23">
        <v>3218.8</v>
      </c>
      <c r="AQ60" s="23">
        <f t="shared" si="32"/>
        <v>160.94000000000003</v>
      </c>
      <c r="AR60" s="23">
        <f t="shared" si="33"/>
        <v>53.646666666666661</v>
      </c>
      <c r="AS60" s="23">
        <v>0</v>
      </c>
      <c r="AT60" s="23">
        <f t="shared" si="34"/>
        <v>0</v>
      </c>
      <c r="AU60" s="23">
        <v>0</v>
      </c>
      <c r="AV60" s="23">
        <v>0</v>
      </c>
      <c r="AW60" s="23">
        <f t="shared" si="35"/>
        <v>0</v>
      </c>
      <c r="AX60" s="23">
        <v>0</v>
      </c>
      <c r="AY60" s="23">
        <v>499108.2</v>
      </c>
      <c r="AZ60" s="23">
        <f t="shared" si="36"/>
        <v>166369.4</v>
      </c>
      <c r="BA60" s="23">
        <v>166369.5</v>
      </c>
      <c r="BB60" s="23">
        <v>4700.8</v>
      </c>
      <c r="BC60" s="23">
        <f t="shared" si="37"/>
        <v>1566.9333333333334</v>
      </c>
      <c r="BD60" s="23">
        <v>926.4</v>
      </c>
      <c r="BE60" s="23">
        <v>0</v>
      </c>
      <c r="BF60" s="23">
        <f t="shared" si="38"/>
        <v>0</v>
      </c>
      <c r="BG60" s="23">
        <v>0</v>
      </c>
      <c r="BH60" s="23">
        <v>0</v>
      </c>
      <c r="BI60" s="23">
        <f t="shared" si="39"/>
        <v>0</v>
      </c>
      <c r="BJ60" s="23">
        <v>0</v>
      </c>
      <c r="BK60" s="23">
        <f t="shared" si="84"/>
        <v>4000</v>
      </c>
      <c r="BL60" s="23">
        <f t="shared" si="5"/>
        <v>2000</v>
      </c>
      <c r="BM60" s="23">
        <f t="shared" si="84"/>
        <v>6765.5964999999997</v>
      </c>
      <c r="BN60" s="23">
        <f t="shared" si="40"/>
        <v>338.27982500000002</v>
      </c>
      <c r="BO60" s="23">
        <f t="shared" si="41"/>
        <v>169.13991250000001</v>
      </c>
      <c r="BP60" s="23">
        <v>1000</v>
      </c>
      <c r="BQ60" s="23">
        <f t="shared" si="42"/>
        <v>333.33333333333331</v>
      </c>
      <c r="BR60" s="23">
        <v>549.71299999999997</v>
      </c>
      <c r="BS60" s="23">
        <v>1000</v>
      </c>
      <c r="BT60" s="23">
        <f t="shared" si="43"/>
        <v>333.33333333333331</v>
      </c>
      <c r="BU60" s="23">
        <v>4326.4920000000002</v>
      </c>
      <c r="BV60" s="23">
        <v>1000</v>
      </c>
      <c r="BW60" s="23">
        <f t="shared" si="44"/>
        <v>333.33333333333331</v>
      </c>
      <c r="BX60" s="23">
        <v>896.88900000000001</v>
      </c>
      <c r="BY60" s="23">
        <v>1000</v>
      </c>
      <c r="BZ60" s="23">
        <f t="shared" si="45"/>
        <v>333.33333333333331</v>
      </c>
      <c r="CA60" s="23">
        <v>992.50250000000005</v>
      </c>
      <c r="CB60" s="23">
        <v>0</v>
      </c>
      <c r="CC60" s="23">
        <f t="shared" si="46"/>
        <v>0</v>
      </c>
      <c r="CD60" s="23">
        <v>0</v>
      </c>
      <c r="CE60" s="23">
        <v>5950</v>
      </c>
      <c r="CF60" s="23">
        <f t="shared" si="47"/>
        <v>1983.3333333333333</v>
      </c>
      <c r="CG60" s="23">
        <v>1643.16</v>
      </c>
      <c r="CH60" s="23">
        <v>0</v>
      </c>
      <c r="CI60" s="23">
        <f t="shared" si="48"/>
        <v>0</v>
      </c>
      <c r="CJ60" s="23">
        <v>0</v>
      </c>
      <c r="CK60" s="23">
        <v>25000</v>
      </c>
      <c r="CL60" s="23">
        <f t="shared" si="49"/>
        <v>8333.3333333333339</v>
      </c>
      <c r="CM60" s="23">
        <v>15582.3145</v>
      </c>
      <c r="CN60" s="23">
        <v>25000</v>
      </c>
      <c r="CO60" s="23">
        <f t="shared" si="6"/>
        <v>12500</v>
      </c>
      <c r="CP60" s="23">
        <v>11968.3145</v>
      </c>
      <c r="CQ60" s="23">
        <f t="shared" si="50"/>
        <v>95.746516</v>
      </c>
      <c r="CR60" s="23">
        <f t="shared" si="51"/>
        <v>47.873258</v>
      </c>
      <c r="CS60" s="23">
        <v>0</v>
      </c>
      <c r="CT60" s="23">
        <f t="shared" si="52"/>
        <v>0</v>
      </c>
      <c r="CU60" s="23">
        <v>12513.875</v>
      </c>
      <c r="CV60" s="23">
        <v>0</v>
      </c>
      <c r="CW60" s="23">
        <f t="shared" si="53"/>
        <v>0</v>
      </c>
      <c r="CX60" s="23">
        <v>0</v>
      </c>
      <c r="CY60" s="23">
        <v>0</v>
      </c>
      <c r="CZ60" s="23">
        <f t="shared" si="54"/>
        <v>0</v>
      </c>
      <c r="DA60" s="23">
        <v>0</v>
      </c>
      <c r="DB60" s="23">
        <v>0</v>
      </c>
      <c r="DC60" s="23">
        <f t="shared" si="55"/>
        <v>0</v>
      </c>
      <c r="DD60" s="23">
        <v>712.6</v>
      </c>
      <c r="DE60" s="23">
        <v>0</v>
      </c>
      <c r="DF60" s="23">
        <f t="shared" si="85"/>
        <v>670359</v>
      </c>
      <c r="DG60" s="23">
        <f t="shared" si="85"/>
        <v>226053.00000000003</v>
      </c>
      <c r="DH60" s="23">
        <f t="shared" si="8"/>
        <v>247940.60370000001</v>
      </c>
      <c r="DI60" s="23">
        <v>0</v>
      </c>
      <c r="DJ60" s="23">
        <f t="shared" si="56"/>
        <v>0</v>
      </c>
      <c r="DK60" s="23">
        <v>0</v>
      </c>
      <c r="DL60" s="23">
        <v>29000.75</v>
      </c>
      <c r="DM60" s="23">
        <f t="shared" si="57"/>
        <v>9666.9166666666661</v>
      </c>
      <c r="DN60" s="23">
        <v>0</v>
      </c>
      <c r="DO60" s="23">
        <v>0</v>
      </c>
      <c r="DP60" s="23">
        <f t="shared" si="58"/>
        <v>0</v>
      </c>
      <c r="DQ60" s="23">
        <v>0</v>
      </c>
      <c r="DR60" s="23">
        <v>0</v>
      </c>
      <c r="DS60" s="23">
        <f t="shared" si="59"/>
        <v>0</v>
      </c>
      <c r="DT60" s="23">
        <v>0</v>
      </c>
      <c r="DU60" s="23">
        <v>0</v>
      </c>
      <c r="DV60" s="23">
        <f t="shared" si="60"/>
        <v>0</v>
      </c>
      <c r="DW60" s="23">
        <v>0</v>
      </c>
      <c r="DX60" s="23">
        <v>88759</v>
      </c>
      <c r="DY60" s="23">
        <f t="shared" si="61"/>
        <v>29586.333333333332</v>
      </c>
      <c r="DZ60" s="23">
        <v>0</v>
      </c>
      <c r="EA60" s="23">
        <v>0</v>
      </c>
      <c r="EB60" s="23">
        <f t="shared" si="86"/>
        <v>117759.75</v>
      </c>
      <c r="EC60" s="23">
        <f t="shared" si="86"/>
        <v>39253.25</v>
      </c>
      <c r="ED60" s="23">
        <f t="shared" si="10"/>
        <v>0</v>
      </c>
    </row>
    <row r="61" spans="1:134">
      <c r="A61" s="21">
        <v>48</v>
      </c>
      <c r="B61" s="27" t="s">
        <v>205</v>
      </c>
      <c r="C61" s="23">
        <v>4210.6522000000004</v>
      </c>
      <c r="D61" s="23">
        <v>410.92869999999999</v>
      </c>
      <c r="E61" s="23">
        <f t="shared" si="82"/>
        <v>19329</v>
      </c>
      <c r="F61" s="23">
        <f t="shared" si="82"/>
        <v>6798.1333333333332</v>
      </c>
      <c r="G61" s="23">
        <f t="shared" si="82"/>
        <v>4216.6171000000004</v>
      </c>
      <c r="H61" s="23">
        <f t="shared" si="11"/>
        <v>62.026101773035748</v>
      </c>
      <c r="I61" s="23">
        <f t="shared" si="12"/>
        <v>21.814978012313109</v>
      </c>
      <c r="J61" s="23">
        <f t="shared" si="83"/>
        <v>10131.799999999999</v>
      </c>
      <c r="K61" s="23">
        <f t="shared" si="13"/>
        <v>5065.8999999999996</v>
      </c>
      <c r="L61" s="23">
        <f t="shared" si="83"/>
        <v>1150.7170999999998</v>
      </c>
      <c r="M61" s="23">
        <f t="shared" si="14"/>
        <v>22.714958842456422</v>
      </c>
      <c r="N61" s="23">
        <f t="shared" si="15"/>
        <v>11.357479421228211</v>
      </c>
      <c r="O61" s="23">
        <f t="shared" si="2"/>
        <v>2244</v>
      </c>
      <c r="P61" s="23">
        <f t="shared" si="81"/>
        <v>1122</v>
      </c>
      <c r="Q61" s="23">
        <f t="shared" si="3"/>
        <v>468.02499999999998</v>
      </c>
      <c r="R61" s="23">
        <f t="shared" si="17"/>
        <v>41.713458110516932</v>
      </c>
      <c r="S61" s="23">
        <f t="shared" si="18"/>
        <v>20.856729055258466</v>
      </c>
      <c r="T61" s="23">
        <v>0</v>
      </c>
      <c r="U61" s="23">
        <f t="shared" si="19"/>
        <v>0</v>
      </c>
      <c r="V61" s="23">
        <v>0.13700000000000001</v>
      </c>
      <c r="W61" s="23" t="e">
        <f t="shared" si="20"/>
        <v>#DIV/0!</v>
      </c>
      <c r="X61" s="23" t="e">
        <f t="shared" si="21"/>
        <v>#DIV/0!</v>
      </c>
      <c r="Y61" s="23">
        <v>1046.8</v>
      </c>
      <c r="Z61" s="23">
        <f t="shared" si="22"/>
        <v>523.4</v>
      </c>
      <c r="AA61" s="23">
        <v>181.16210000000001</v>
      </c>
      <c r="AB61" s="23">
        <f t="shared" si="23"/>
        <v>34.612552541077577</v>
      </c>
      <c r="AC61" s="23">
        <f t="shared" si="24"/>
        <v>17.306276270538788</v>
      </c>
      <c r="AD61" s="23">
        <v>2244</v>
      </c>
      <c r="AE61" s="23">
        <f t="shared" si="25"/>
        <v>748</v>
      </c>
      <c r="AF61" s="23">
        <v>467.88799999999998</v>
      </c>
      <c r="AG61" s="23">
        <f t="shared" si="26"/>
        <v>62.551871657754013</v>
      </c>
      <c r="AH61" s="23">
        <f t="shared" si="27"/>
        <v>20.850623885918001</v>
      </c>
      <c r="AI61" s="23">
        <v>1084</v>
      </c>
      <c r="AJ61" s="23">
        <f t="shared" si="28"/>
        <v>542</v>
      </c>
      <c r="AK61" s="23">
        <v>85</v>
      </c>
      <c r="AL61" s="23">
        <f t="shared" si="29"/>
        <v>15.682656826568268</v>
      </c>
      <c r="AM61" s="23">
        <f t="shared" si="30"/>
        <v>7.8413284132841339</v>
      </c>
      <c r="AN61" s="23">
        <v>0</v>
      </c>
      <c r="AO61" s="23">
        <f t="shared" si="31"/>
        <v>0</v>
      </c>
      <c r="AP61" s="23">
        <v>0</v>
      </c>
      <c r="AQ61" s="23" t="e">
        <f t="shared" si="32"/>
        <v>#DIV/0!</v>
      </c>
      <c r="AR61" s="23" t="e">
        <f t="shared" si="33"/>
        <v>#DIV/0!</v>
      </c>
      <c r="AS61" s="23">
        <v>0</v>
      </c>
      <c r="AT61" s="23">
        <f t="shared" si="34"/>
        <v>0</v>
      </c>
      <c r="AU61" s="23">
        <v>0</v>
      </c>
      <c r="AV61" s="23">
        <v>0</v>
      </c>
      <c r="AW61" s="23">
        <f t="shared" si="35"/>
        <v>0</v>
      </c>
      <c r="AX61" s="23">
        <v>0</v>
      </c>
      <c r="AY61" s="23">
        <v>9197.2000000000007</v>
      </c>
      <c r="AZ61" s="23">
        <f t="shared" si="36"/>
        <v>3065.7333333333336</v>
      </c>
      <c r="BA61" s="23">
        <v>3065.9</v>
      </c>
      <c r="BB61" s="23">
        <v>0</v>
      </c>
      <c r="BC61" s="23">
        <f t="shared" si="37"/>
        <v>0</v>
      </c>
      <c r="BD61" s="23">
        <v>0</v>
      </c>
      <c r="BE61" s="23">
        <v>0</v>
      </c>
      <c r="BF61" s="23">
        <f t="shared" si="38"/>
        <v>0</v>
      </c>
      <c r="BG61" s="23">
        <v>0</v>
      </c>
      <c r="BH61" s="23">
        <v>0</v>
      </c>
      <c r="BI61" s="23">
        <f t="shared" si="39"/>
        <v>0</v>
      </c>
      <c r="BJ61" s="23">
        <v>0</v>
      </c>
      <c r="BK61" s="23">
        <f t="shared" si="84"/>
        <v>5257</v>
      </c>
      <c r="BL61" s="23">
        <f t="shared" si="5"/>
        <v>2628.5</v>
      </c>
      <c r="BM61" s="23">
        <f t="shared" si="84"/>
        <v>394.73</v>
      </c>
      <c r="BN61" s="23">
        <f t="shared" si="40"/>
        <v>15.017310252996005</v>
      </c>
      <c r="BO61" s="23">
        <f t="shared" si="41"/>
        <v>7.5086551264980024</v>
      </c>
      <c r="BP61" s="23">
        <v>1824</v>
      </c>
      <c r="BQ61" s="23">
        <f t="shared" si="42"/>
        <v>608</v>
      </c>
      <c r="BR61" s="23">
        <v>250</v>
      </c>
      <c r="BS61" s="23">
        <v>3433</v>
      </c>
      <c r="BT61" s="23">
        <f t="shared" si="43"/>
        <v>1144.3333333333333</v>
      </c>
      <c r="BU61" s="23">
        <v>144.72999999999999</v>
      </c>
      <c r="BV61" s="23">
        <v>0</v>
      </c>
      <c r="BW61" s="23">
        <f t="shared" si="44"/>
        <v>0</v>
      </c>
      <c r="BX61" s="23">
        <v>0</v>
      </c>
      <c r="BY61" s="23">
        <v>0</v>
      </c>
      <c r="BZ61" s="23">
        <f t="shared" si="45"/>
        <v>0</v>
      </c>
      <c r="CA61" s="23">
        <v>0</v>
      </c>
      <c r="CB61" s="23">
        <v>0</v>
      </c>
      <c r="CC61" s="23">
        <f t="shared" si="46"/>
        <v>0</v>
      </c>
      <c r="CD61" s="23">
        <v>0</v>
      </c>
      <c r="CE61" s="23">
        <v>0</v>
      </c>
      <c r="CF61" s="23">
        <f t="shared" si="47"/>
        <v>0</v>
      </c>
      <c r="CG61" s="23">
        <v>0</v>
      </c>
      <c r="CH61" s="23">
        <v>0</v>
      </c>
      <c r="CI61" s="23">
        <f t="shared" si="48"/>
        <v>0</v>
      </c>
      <c r="CJ61" s="23">
        <v>0</v>
      </c>
      <c r="CK61" s="23">
        <v>500</v>
      </c>
      <c r="CL61" s="23">
        <f t="shared" si="49"/>
        <v>166.66666666666666</v>
      </c>
      <c r="CM61" s="23">
        <v>6.8</v>
      </c>
      <c r="CN61" s="23">
        <v>500</v>
      </c>
      <c r="CO61" s="23">
        <f t="shared" si="6"/>
        <v>250</v>
      </c>
      <c r="CP61" s="23">
        <v>6.8</v>
      </c>
      <c r="CQ61" s="23">
        <f t="shared" si="50"/>
        <v>2.7199999999999998</v>
      </c>
      <c r="CR61" s="23">
        <f t="shared" si="51"/>
        <v>1.3599999999999999</v>
      </c>
      <c r="CS61" s="23">
        <v>0</v>
      </c>
      <c r="CT61" s="23">
        <f t="shared" si="52"/>
        <v>0</v>
      </c>
      <c r="CU61" s="23">
        <v>0</v>
      </c>
      <c r="CV61" s="23">
        <v>0</v>
      </c>
      <c r="CW61" s="23">
        <f t="shared" si="53"/>
        <v>0</v>
      </c>
      <c r="CX61" s="23">
        <v>0</v>
      </c>
      <c r="CY61" s="23">
        <v>0</v>
      </c>
      <c r="CZ61" s="23">
        <f t="shared" si="54"/>
        <v>0</v>
      </c>
      <c r="DA61" s="23">
        <v>0</v>
      </c>
      <c r="DB61" s="23">
        <v>0</v>
      </c>
      <c r="DC61" s="23">
        <f t="shared" si="55"/>
        <v>0</v>
      </c>
      <c r="DD61" s="23">
        <v>15</v>
      </c>
      <c r="DE61" s="23">
        <v>0</v>
      </c>
      <c r="DF61" s="23">
        <f t="shared" si="85"/>
        <v>19329</v>
      </c>
      <c r="DG61" s="23">
        <f t="shared" si="85"/>
        <v>6798.1333333333332</v>
      </c>
      <c r="DH61" s="23">
        <f t="shared" si="8"/>
        <v>4216.6171000000004</v>
      </c>
      <c r="DI61" s="23">
        <v>0</v>
      </c>
      <c r="DJ61" s="23">
        <f t="shared" si="56"/>
        <v>0</v>
      </c>
      <c r="DK61" s="23">
        <v>0</v>
      </c>
      <c r="DL61" s="23">
        <v>0</v>
      </c>
      <c r="DM61" s="23">
        <f t="shared" si="57"/>
        <v>0</v>
      </c>
      <c r="DN61" s="23">
        <v>0</v>
      </c>
      <c r="DO61" s="23">
        <v>0</v>
      </c>
      <c r="DP61" s="23">
        <f t="shared" si="58"/>
        <v>0</v>
      </c>
      <c r="DQ61" s="23">
        <v>0</v>
      </c>
      <c r="DR61" s="23">
        <v>0</v>
      </c>
      <c r="DS61" s="23">
        <f t="shared" si="59"/>
        <v>0</v>
      </c>
      <c r="DT61" s="23">
        <v>0</v>
      </c>
      <c r="DU61" s="23">
        <v>0</v>
      </c>
      <c r="DV61" s="23">
        <f t="shared" si="60"/>
        <v>0</v>
      </c>
      <c r="DW61" s="23">
        <v>0</v>
      </c>
      <c r="DX61" s="23">
        <v>0</v>
      </c>
      <c r="DY61" s="23">
        <f t="shared" si="61"/>
        <v>0</v>
      </c>
      <c r="DZ61" s="23">
        <v>0</v>
      </c>
      <c r="EA61" s="23">
        <v>0</v>
      </c>
      <c r="EB61" s="23">
        <f t="shared" si="86"/>
        <v>0</v>
      </c>
      <c r="EC61" s="23">
        <f t="shared" si="86"/>
        <v>0</v>
      </c>
      <c r="ED61" s="23">
        <f t="shared" si="10"/>
        <v>0</v>
      </c>
    </row>
    <row r="62" spans="1:134">
      <c r="A62" s="21">
        <v>49</v>
      </c>
      <c r="B62" s="27" t="s">
        <v>206</v>
      </c>
      <c r="C62" s="23">
        <v>9283.0964000000004</v>
      </c>
      <c r="D62" s="23">
        <v>26621.918900000001</v>
      </c>
      <c r="E62" s="23">
        <f t="shared" si="82"/>
        <v>56564.2</v>
      </c>
      <c r="F62" s="23">
        <f t="shared" si="82"/>
        <v>19921.399999999998</v>
      </c>
      <c r="G62" s="23">
        <f t="shared" si="82"/>
        <v>19850.797699999999</v>
      </c>
      <c r="H62" s="23">
        <f t="shared" si="11"/>
        <v>99.645595691065893</v>
      </c>
      <c r="I62" s="23">
        <f t="shared" si="12"/>
        <v>35.094278183020357</v>
      </c>
      <c r="J62" s="23">
        <f t="shared" si="83"/>
        <v>15450</v>
      </c>
      <c r="K62" s="23">
        <f t="shared" si="13"/>
        <v>7725</v>
      </c>
      <c r="L62" s="23">
        <f t="shared" si="83"/>
        <v>6145.9976999999999</v>
      </c>
      <c r="M62" s="23">
        <f t="shared" si="14"/>
        <v>79.559840776699033</v>
      </c>
      <c r="N62" s="23">
        <f t="shared" si="15"/>
        <v>39.779920388349517</v>
      </c>
      <c r="O62" s="23">
        <f t="shared" si="2"/>
        <v>6500</v>
      </c>
      <c r="P62" s="23">
        <f t="shared" si="81"/>
        <v>3250</v>
      </c>
      <c r="Q62" s="23">
        <f t="shared" si="3"/>
        <v>2216.808</v>
      </c>
      <c r="R62" s="23">
        <f t="shared" si="17"/>
        <v>68.209476923076934</v>
      </c>
      <c r="S62" s="23">
        <f t="shared" si="18"/>
        <v>34.104738461538467</v>
      </c>
      <c r="T62" s="23">
        <v>0</v>
      </c>
      <c r="U62" s="23">
        <f t="shared" si="19"/>
        <v>0</v>
      </c>
      <c r="V62" s="23">
        <v>4.0250000000000004</v>
      </c>
      <c r="W62" s="23" t="e">
        <f t="shared" si="20"/>
        <v>#DIV/0!</v>
      </c>
      <c r="X62" s="23" t="e">
        <f t="shared" si="21"/>
        <v>#DIV/0!</v>
      </c>
      <c r="Y62" s="23">
        <v>5700</v>
      </c>
      <c r="Z62" s="23">
        <f t="shared" si="22"/>
        <v>2850</v>
      </c>
      <c r="AA62" s="23">
        <v>1569.6896999999999</v>
      </c>
      <c r="AB62" s="23">
        <f t="shared" si="23"/>
        <v>55.076831578947363</v>
      </c>
      <c r="AC62" s="23">
        <f t="shared" si="24"/>
        <v>27.538415789473682</v>
      </c>
      <c r="AD62" s="23">
        <v>6500</v>
      </c>
      <c r="AE62" s="23">
        <f t="shared" si="25"/>
        <v>2166.6666666666665</v>
      </c>
      <c r="AF62" s="23">
        <v>2212.7829999999999</v>
      </c>
      <c r="AG62" s="23">
        <f t="shared" si="26"/>
        <v>102.12844615384616</v>
      </c>
      <c r="AH62" s="23">
        <f t="shared" si="27"/>
        <v>34.04281538461538</v>
      </c>
      <c r="AI62" s="23">
        <v>700</v>
      </c>
      <c r="AJ62" s="23">
        <f t="shared" si="28"/>
        <v>350</v>
      </c>
      <c r="AK62" s="23">
        <v>505</v>
      </c>
      <c r="AL62" s="23">
        <f t="shared" si="29"/>
        <v>144.28571428571428</v>
      </c>
      <c r="AM62" s="23">
        <f t="shared" si="30"/>
        <v>72.142857142857139</v>
      </c>
      <c r="AN62" s="23">
        <v>0</v>
      </c>
      <c r="AO62" s="23">
        <f t="shared" si="31"/>
        <v>0</v>
      </c>
      <c r="AP62" s="23">
        <v>0</v>
      </c>
      <c r="AQ62" s="23" t="e">
        <f t="shared" si="32"/>
        <v>#DIV/0!</v>
      </c>
      <c r="AR62" s="23" t="e">
        <f t="shared" si="33"/>
        <v>#DIV/0!</v>
      </c>
      <c r="AS62" s="23">
        <v>0</v>
      </c>
      <c r="AT62" s="23">
        <f t="shared" si="34"/>
        <v>0</v>
      </c>
      <c r="AU62" s="23">
        <v>0</v>
      </c>
      <c r="AV62" s="23">
        <v>0</v>
      </c>
      <c r="AW62" s="23">
        <f t="shared" si="35"/>
        <v>0</v>
      </c>
      <c r="AX62" s="23">
        <v>0</v>
      </c>
      <c r="AY62" s="23">
        <v>41114.199999999997</v>
      </c>
      <c r="AZ62" s="23">
        <f t="shared" si="36"/>
        <v>13704.733333333332</v>
      </c>
      <c r="BA62" s="23">
        <v>13704.8</v>
      </c>
      <c r="BB62" s="23">
        <v>0</v>
      </c>
      <c r="BC62" s="23">
        <f t="shared" si="37"/>
        <v>0</v>
      </c>
      <c r="BD62" s="23">
        <v>0</v>
      </c>
      <c r="BE62" s="23">
        <v>0</v>
      </c>
      <c r="BF62" s="23">
        <f t="shared" si="38"/>
        <v>0</v>
      </c>
      <c r="BG62" s="23">
        <v>0</v>
      </c>
      <c r="BH62" s="23">
        <v>0</v>
      </c>
      <c r="BI62" s="23">
        <f t="shared" si="39"/>
        <v>0</v>
      </c>
      <c r="BJ62" s="23">
        <v>0</v>
      </c>
      <c r="BK62" s="23">
        <f t="shared" si="84"/>
        <v>1350</v>
      </c>
      <c r="BL62" s="23">
        <f t="shared" si="5"/>
        <v>675</v>
      </c>
      <c r="BM62" s="23">
        <f t="shared" si="84"/>
        <v>1065.2</v>
      </c>
      <c r="BN62" s="23">
        <f t="shared" si="40"/>
        <v>157.80740740740742</v>
      </c>
      <c r="BO62" s="23">
        <f t="shared" si="41"/>
        <v>78.903703703703712</v>
      </c>
      <c r="BP62" s="23">
        <v>1000</v>
      </c>
      <c r="BQ62" s="23">
        <f t="shared" si="42"/>
        <v>333.33333333333331</v>
      </c>
      <c r="BR62" s="23">
        <v>870.8</v>
      </c>
      <c r="BS62" s="23">
        <v>0</v>
      </c>
      <c r="BT62" s="23">
        <f t="shared" si="43"/>
        <v>0</v>
      </c>
      <c r="BU62" s="23">
        <v>0</v>
      </c>
      <c r="BV62" s="23">
        <v>0</v>
      </c>
      <c r="BW62" s="23">
        <f t="shared" si="44"/>
        <v>0</v>
      </c>
      <c r="BX62" s="23">
        <v>0</v>
      </c>
      <c r="BY62" s="23">
        <v>350</v>
      </c>
      <c r="BZ62" s="23">
        <f t="shared" si="45"/>
        <v>116.66666666666667</v>
      </c>
      <c r="CA62" s="23">
        <v>194.4</v>
      </c>
      <c r="CB62" s="23">
        <v>0</v>
      </c>
      <c r="CC62" s="23">
        <f t="shared" si="46"/>
        <v>0</v>
      </c>
      <c r="CD62" s="23">
        <v>0</v>
      </c>
      <c r="CE62" s="23">
        <v>0</v>
      </c>
      <c r="CF62" s="23">
        <f t="shared" si="47"/>
        <v>0</v>
      </c>
      <c r="CG62" s="23">
        <v>0</v>
      </c>
      <c r="CH62" s="23">
        <v>0</v>
      </c>
      <c r="CI62" s="23">
        <f t="shared" si="48"/>
        <v>0</v>
      </c>
      <c r="CJ62" s="23">
        <v>3.6</v>
      </c>
      <c r="CK62" s="23">
        <v>1200</v>
      </c>
      <c r="CL62" s="23">
        <f t="shared" si="49"/>
        <v>400</v>
      </c>
      <c r="CM62" s="23">
        <v>548.5</v>
      </c>
      <c r="CN62" s="23">
        <v>1200</v>
      </c>
      <c r="CO62" s="23">
        <f t="shared" si="6"/>
        <v>600</v>
      </c>
      <c r="CP62" s="23">
        <v>536.5</v>
      </c>
      <c r="CQ62" s="23">
        <f t="shared" si="50"/>
        <v>89.416666666666671</v>
      </c>
      <c r="CR62" s="23">
        <f t="shared" si="51"/>
        <v>44.708333333333336</v>
      </c>
      <c r="CS62" s="23">
        <v>0</v>
      </c>
      <c r="CT62" s="23">
        <f t="shared" si="52"/>
        <v>0</v>
      </c>
      <c r="CU62" s="23">
        <v>37.200000000000003</v>
      </c>
      <c r="CV62" s="23">
        <v>0</v>
      </c>
      <c r="CW62" s="23">
        <f t="shared" si="53"/>
        <v>0</v>
      </c>
      <c r="CX62" s="23">
        <v>200</v>
      </c>
      <c r="CY62" s="23">
        <v>0</v>
      </c>
      <c r="CZ62" s="23">
        <f t="shared" si="54"/>
        <v>0</v>
      </c>
      <c r="DA62" s="23">
        <v>0</v>
      </c>
      <c r="DB62" s="23">
        <v>0</v>
      </c>
      <c r="DC62" s="23">
        <f t="shared" si="55"/>
        <v>0</v>
      </c>
      <c r="DD62" s="23">
        <v>0</v>
      </c>
      <c r="DE62" s="23">
        <v>0</v>
      </c>
      <c r="DF62" s="23">
        <f t="shared" si="85"/>
        <v>56564.2</v>
      </c>
      <c r="DG62" s="23">
        <f t="shared" si="85"/>
        <v>19921.399999999998</v>
      </c>
      <c r="DH62" s="23">
        <f t="shared" si="8"/>
        <v>19850.797699999999</v>
      </c>
      <c r="DI62" s="23">
        <v>0</v>
      </c>
      <c r="DJ62" s="23">
        <f t="shared" si="56"/>
        <v>0</v>
      </c>
      <c r="DK62" s="23">
        <v>0</v>
      </c>
      <c r="DL62" s="23">
        <v>0</v>
      </c>
      <c r="DM62" s="23">
        <f t="shared" si="57"/>
        <v>0</v>
      </c>
      <c r="DN62" s="23">
        <v>0</v>
      </c>
      <c r="DO62" s="23">
        <v>0</v>
      </c>
      <c r="DP62" s="23">
        <f t="shared" si="58"/>
        <v>0</v>
      </c>
      <c r="DQ62" s="23">
        <v>0</v>
      </c>
      <c r="DR62" s="23">
        <v>0</v>
      </c>
      <c r="DS62" s="23">
        <f t="shared" si="59"/>
        <v>0</v>
      </c>
      <c r="DT62" s="23">
        <v>0</v>
      </c>
      <c r="DU62" s="23">
        <v>0</v>
      </c>
      <c r="DV62" s="23">
        <f t="shared" si="60"/>
        <v>0</v>
      </c>
      <c r="DW62" s="23">
        <v>0</v>
      </c>
      <c r="DX62" s="23">
        <v>0</v>
      </c>
      <c r="DY62" s="23">
        <f t="shared" si="61"/>
        <v>0</v>
      </c>
      <c r="DZ62" s="23">
        <v>0</v>
      </c>
      <c r="EA62" s="23">
        <v>0</v>
      </c>
      <c r="EB62" s="23">
        <f t="shared" si="86"/>
        <v>0</v>
      </c>
      <c r="EC62" s="23">
        <f t="shared" si="86"/>
        <v>0</v>
      </c>
      <c r="ED62" s="23">
        <f t="shared" si="10"/>
        <v>0</v>
      </c>
    </row>
    <row r="63" spans="1:134">
      <c r="A63" s="21">
        <v>50</v>
      </c>
      <c r="B63" s="29" t="s">
        <v>207</v>
      </c>
      <c r="C63" s="23">
        <v>1577.373</v>
      </c>
      <c r="D63" s="23">
        <v>11.433999999999999</v>
      </c>
      <c r="E63" s="23">
        <f t="shared" si="82"/>
        <v>15764.499999999998</v>
      </c>
      <c r="F63" s="23">
        <f t="shared" si="82"/>
        <v>5491.5</v>
      </c>
      <c r="G63" s="23">
        <f t="shared" si="82"/>
        <v>4631.5460000000012</v>
      </c>
      <c r="H63" s="23">
        <f t="shared" si="11"/>
        <v>84.340271328416662</v>
      </c>
      <c r="I63" s="23">
        <f t="shared" si="12"/>
        <v>29.379593390212193</v>
      </c>
      <c r="J63" s="23">
        <f t="shared" si="83"/>
        <v>5840.2</v>
      </c>
      <c r="K63" s="23">
        <f t="shared" si="13"/>
        <v>2920.1</v>
      </c>
      <c r="L63" s="23">
        <f t="shared" si="83"/>
        <v>1323.4459999999999</v>
      </c>
      <c r="M63" s="23">
        <f t="shared" si="14"/>
        <v>45.321941029416799</v>
      </c>
      <c r="N63" s="23">
        <f t="shared" si="15"/>
        <v>22.660970514708399</v>
      </c>
      <c r="O63" s="23">
        <f t="shared" si="2"/>
        <v>1550</v>
      </c>
      <c r="P63" s="23">
        <f t="shared" si="81"/>
        <v>775</v>
      </c>
      <c r="Q63" s="23">
        <f t="shared" si="3"/>
        <v>761.63699999999994</v>
      </c>
      <c r="R63" s="23">
        <f t="shared" si="17"/>
        <v>98.275741935483865</v>
      </c>
      <c r="S63" s="23">
        <f t="shared" si="18"/>
        <v>49.137870967741932</v>
      </c>
      <c r="T63" s="23">
        <v>200</v>
      </c>
      <c r="U63" s="23">
        <f t="shared" si="19"/>
        <v>66.666666666666671</v>
      </c>
      <c r="V63" s="23">
        <v>36.408999999999999</v>
      </c>
      <c r="W63" s="23">
        <f t="shared" si="20"/>
        <v>54.613499999999995</v>
      </c>
      <c r="X63" s="23">
        <f t="shared" si="21"/>
        <v>18.204499999999999</v>
      </c>
      <c r="Y63" s="23">
        <v>1370</v>
      </c>
      <c r="Z63" s="23">
        <f t="shared" si="22"/>
        <v>685</v>
      </c>
      <c r="AA63" s="23">
        <v>248.649</v>
      </c>
      <c r="AB63" s="23">
        <f t="shared" si="23"/>
        <v>36.299124087591238</v>
      </c>
      <c r="AC63" s="23">
        <f t="shared" si="24"/>
        <v>18.149562043795619</v>
      </c>
      <c r="AD63" s="23">
        <v>1350</v>
      </c>
      <c r="AE63" s="23">
        <f t="shared" si="25"/>
        <v>450</v>
      </c>
      <c r="AF63" s="23">
        <v>725.22799999999995</v>
      </c>
      <c r="AG63" s="23">
        <f t="shared" si="26"/>
        <v>161.16177777777776</v>
      </c>
      <c r="AH63" s="23">
        <f t="shared" si="27"/>
        <v>53.720592592592588</v>
      </c>
      <c r="AI63" s="23">
        <v>50</v>
      </c>
      <c r="AJ63" s="23">
        <f t="shared" si="28"/>
        <v>25</v>
      </c>
      <c r="AK63" s="23">
        <v>30</v>
      </c>
      <c r="AL63" s="23">
        <f t="shared" si="29"/>
        <v>120</v>
      </c>
      <c r="AM63" s="23">
        <f t="shared" si="30"/>
        <v>60</v>
      </c>
      <c r="AN63" s="23">
        <v>0</v>
      </c>
      <c r="AO63" s="23">
        <f t="shared" si="31"/>
        <v>0</v>
      </c>
      <c r="AP63" s="23">
        <v>0</v>
      </c>
      <c r="AQ63" s="23" t="e">
        <f t="shared" si="32"/>
        <v>#DIV/0!</v>
      </c>
      <c r="AR63" s="23" t="e">
        <f t="shared" si="33"/>
        <v>#DIV/0!</v>
      </c>
      <c r="AS63" s="23">
        <v>0</v>
      </c>
      <c r="AT63" s="23">
        <f t="shared" si="34"/>
        <v>0</v>
      </c>
      <c r="AU63" s="23">
        <v>0</v>
      </c>
      <c r="AV63" s="23">
        <v>0</v>
      </c>
      <c r="AW63" s="23">
        <f t="shared" si="35"/>
        <v>0</v>
      </c>
      <c r="AX63" s="23">
        <v>0</v>
      </c>
      <c r="AY63" s="23">
        <v>9924.2999999999993</v>
      </c>
      <c r="AZ63" s="23">
        <f t="shared" si="36"/>
        <v>3308.1</v>
      </c>
      <c r="BA63" s="23">
        <v>3308.1</v>
      </c>
      <c r="BB63" s="23">
        <v>0</v>
      </c>
      <c r="BC63" s="23">
        <f t="shared" si="37"/>
        <v>0</v>
      </c>
      <c r="BD63" s="23">
        <v>0</v>
      </c>
      <c r="BE63" s="23">
        <v>0</v>
      </c>
      <c r="BF63" s="23">
        <f t="shared" si="38"/>
        <v>0</v>
      </c>
      <c r="BG63" s="23">
        <v>0</v>
      </c>
      <c r="BH63" s="23">
        <v>0</v>
      </c>
      <c r="BI63" s="23">
        <f t="shared" si="39"/>
        <v>0</v>
      </c>
      <c r="BJ63" s="23">
        <v>0</v>
      </c>
      <c r="BK63" s="23">
        <f t="shared" si="84"/>
        <v>2294.4</v>
      </c>
      <c r="BL63" s="23">
        <f t="shared" si="5"/>
        <v>1147.2</v>
      </c>
      <c r="BM63" s="23">
        <f t="shared" si="84"/>
        <v>211.8</v>
      </c>
      <c r="BN63" s="23">
        <f t="shared" si="40"/>
        <v>18.46234309623431</v>
      </c>
      <c r="BO63" s="23">
        <f t="shared" si="41"/>
        <v>9.231171548117155</v>
      </c>
      <c r="BP63" s="23">
        <v>512</v>
      </c>
      <c r="BQ63" s="23">
        <f t="shared" si="42"/>
        <v>170.66666666666666</v>
      </c>
      <c r="BR63" s="23">
        <v>211.8</v>
      </c>
      <c r="BS63" s="23">
        <v>1782.4</v>
      </c>
      <c r="BT63" s="23">
        <f t="shared" si="43"/>
        <v>594.13333333333333</v>
      </c>
      <c r="BU63" s="23">
        <v>0</v>
      </c>
      <c r="BV63" s="23">
        <v>0</v>
      </c>
      <c r="BW63" s="23">
        <f t="shared" si="44"/>
        <v>0</v>
      </c>
      <c r="BX63" s="23">
        <v>0</v>
      </c>
      <c r="BY63" s="23">
        <v>0</v>
      </c>
      <c r="BZ63" s="23">
        <f t="shared" si="45"/>
        <v>0</v>
      </c>
      <c r="CA63" s="23">
        <v>0</v>
      </c>
      <c r="CB63" s="23">
        <v>0</v>
      </c>
      <c r="CC63" s="23">
        <f t="shared" si="46"/>
        <v>0</v>
      </c>
      <c r="CD63" s="23">
        <v>0</v>
      </c>
      <c r="CE63" s="23">
        <v>0</v>
      </c>
      <c r="CF63" s="23">
        <f t="shared" si="47"/>
        <v>0</v>
      </c>
      <c r="CG63" s="23">
        <v>0</v>
      </c>
      <c r="CH63" s="23">
        <v>0</v>
      </c>
      <c r="CI63" s="23">
        <f t="shared" si="48"/>
        <v>0</v>
      </c>
      <c r="CJ63" s="23">
        <v>0</v>
      </c>
      <c r="CK63" s="23">
        <v>475</v>
      </c>
      <c r="CL63" s="23">
        <f t="shared" si="49"/>
        <v>158.33333333333334</v>
      </c>
      <c r="CM63" s="23">
        <v>37.76</v>
      </c>
      <c r="CN63" s="23">
        <v>475</v>
      </c>
      <c r="CO63" s="23">
        <f t="shared" si="6"/>
        <v>237.5</v>
      </c>
      <c r="CP63" s="23">
        <v>37.76</v>
      </c>
      <c r="CQ63" s="23">
        <f t="shared" si="50"/>
        <v>15.898947368421052</v>
      </c>
      <c r="CR63" s="23">
        <f t="shared" si="51"/>
        <v>7.9494736842105258</v>
      </c>
      <c r="CS63" s="23">
        <v>0</v>
      </c>
      <c r="CT63" s="23">
        <f t="shared" si="52"/>
        <v>0</v>
      </c>
      <c r="CU63" s="23">
        <v>0</v>
      </c>
      <c r="CV63" s="23">
        <v>0</v>
      </c>
      <c r="CW63" s="23">
        <f t="shared" si="53"/>
        <v>0</v>
      </c>
      <c r="CX63" s="23">
        <v>0</v>
      </c>
      <c r="CY63" s="23">
        <v>0</v>
      </c>
      <c r="CZ63" s="23">
        <f t="shared" si="54"/>
        <v>0</v>
      </c>
      <c r="DA63" s="23">
        <v>0</v>
      </c>
      <c r="DB63" s="23">
        <v>100.8</v>
      </c>
      <c r="DC63" s="23">
        <f t="shared" si="55"/>
        <v>33.6</v>
      </c>
      <c r="DD63" s="23">
        <v>33.6</v>
      </c>
      <c r="DE63" s="23">
        <v>0</v>
      </c>
      <c r="DF63" s="23">
        <f t="shared" si="85"/>
        <v>15764.499999999998</v>
      </c>
      <c r="DG63" s="23">
        <f t="shared" si="85"/>
        <v>5491.5</v>
      </c>
      <c r="DH63" s="23">
        <f t="shared" si="8"/>
        <v>4631.5460000000012</v>
      </c>
      <c r="DI63" s="23">
        <v>0</v>
      </c>
      <c r="DJ63" s="23">
        <f t="shared" si="56"/>
        <v>0</v>
      </c>
      <c r="DK63" s="23">
        <v>0</v>
      </c>
      <c r="DL63" s="23">
        <v>0</v>
      </c>
      <c r="DM63" s="23">
        <f t="shared" si="57"/>
        <v>0</v>
      </c>
      <c r="DN63" s="23">
        <v>0</v>
      </c>
      <c r="DO63" s="23">
        <v>0</v>
      </c>
      <c r="DP63" s="23">
        <f t="shared" si="58"/>
        <v>0</v>
      </c>
      <c r="DQ63" s="23">
        <v>0</v>
      </c>
      <c r="DR63" s="23">
        <v>0</v>
      </c>
      <c r="DS63" s="23">
        <f t="shared" si="59"/>
        <v>0</v>
      </c>
      <c r="DT63" s="23">
        <v>0</v>
      </c>
      <c r="DU63" s="23">
        <v>0</v>
      </c>
      <c r="DV63" s="23">
        <f t="shared" si="60"/>
        <v>0</v>
      </c>
      <c r="DW63" s="23">
        <v>0</v>
      </c>
      <c r="DX63" s="23">
        <v>0</v>
      </c>
      <c r="DY63" s="23">
        <f t="shared" si="61"/>
        <v>0</v>
      </c>
      <c r="DZ63" s="23">
        <v>0</v>
      </c>
      <c r="EA63" s="23">
        <v>0</v>
      </c>
      <c r="EB63" s="23">
        <f t="shared" si="86"/>
        <v>0</v>
      </c>
      <c r="EC63" s="23">
        <f t="shared" si="86"/>
        <v>0</v>
      </c>
      <c r="ED63" s="23">
        <f t="shared" si="10"/>
        <v>0</v>
      </c>
    </row>
    <row r="64" spans="1:134">
      <c r="A64" s="21">
        <v>51</v>
      </c>
      <c r="B64" s="31" t="s">
        <v>208</v>
      </c>
      <c r="C64" s="23">
        <v>5027.4210999999996</v>
      </c>
      <c r="D64" s="23">
        <v>12443.9728</v>
      </c>
      <c r="E64" s="23">
        <f t="shared" si="82"/>
        <v>57764.770000000004</v>
      </c>
      <c r="F64" s="23">
        <f t="shared" si="82"/>
        <v>20095.323333333334</v>
      </c>
      <c r="G64" s="23">
        <f t="shared" si="82"/>
        <v>21204.109700000001</v>
      </c>
      <c r="H64" s="23">
        <f t="shared" si="11"/>
        <v>105.51763387069994</v>
      </c>
      <c r="I64" s="23">
        <f t="shared" si="12"/>
        <v>36.70768480511564</v>
      </c>
      <c r="J64" s="23">
        <f t="shared" si="83"/>
        <v>12286.8</v>
      </c>
      <c r="K64" s="23">
        <f t="shared" si="13"/>
        <v>6143.4</v>
      </c>
      <c r="L64" s="23">
        <f t="shared" si="83"/>
        <v>6094.6097</v>
      </c>
      <c r="M64" s="23">
        <f t="shared" si="14"/>
        <v>99.205809486603513</v>
      </c>
      <c r="N64" s="23">
        <f t="shared" si="15"/>
        <v>49.602904743301757</v>
      </c>
      <c r="O64" s="23">
        <f t="shared" si="2"/>
        <v>6024.4</v>
      </c>
      <c r="P64" s="23">
        <f t="shared" si="81"/>
        <v>3012.2</v>
      </c>
      <c r="Q64" s="23">
        <f t="shared" si="3"/>
        <v>5219.6409999999996</v>
      </c>
      <c r="R64" s="23">
        <f t="shared" si="17"/>
        <v>173.28334771927493</v>
      </c>
      <c r="S64" s="23">
        <f t="shared" si="18"/>
        <v>86.641673859637464</v>
      </c>
      <c r="T64" s="23">
        <v>328.4</v>
      </c>
      <c r="U64" s="23">
        <f t="shared" si="19"/>
        <v>109.46666666666665</v>
      </c>
      <c r="V64" s="23">
        <v>154.589</v>
      </c>
      <c r="W64" s="23">
        <f t="shared" si="20"/>
        <v>141.22015834348358</v>
      </c>
      <c r="X64" s="23">
        <f t="shared" si="21"/>
        <v>47.073386114494518</v>
      </c>
      <c r="Y64" s="23">
        <v>4992.3999999999996</v>
      </c>
      <c r="Z64" s="23">
        <f t="shared" si="22"/>
        <v>2496.1999999999998</v>
      </c>
      <c r="AA64" s="23">
        <v>310.96870000000001</v>
      </c>
      <c r="AB64" s="23">
        <f t="shared" si="23"/>
        <v>12.457683679192373</v>
      </c>
      <c r="AC64" s="23">
        <f t="shared" si="24"/>
        <v>6.2288418395961864</v>
      </c>
      <c r="AD64" s="23">
        <v>5696</v>
      </c>
      <c r="AE64" s="23">
        <f t="shared" si="25"/>
        <v>1898.6666666666667</v>
      </c>
      <c r="AF64" s="23">
        <v>5065.0519999999997</v>
      </c>
      <c r="AG64" s="23">
        <f t="shared" si="26"/>
        <v>266.76889044943817</v>
      </c>
      <c r="AH64" s="23">
        <f t="shared" si="27"/>
        <v>88.922963483146063</v>
      </c>
      <c r="AI64" s="23">
        <v>50</v>
      </c>
      <c r="AJ64" s="23">
        <f t="shared" si="28"/>
        <v>25</v>
      </c>
      <c r="AK64" s="23">
        <v>50</v>
      </c>
      <c r="AL64" s="23">
        <f t="shared" si="29"/>
        <v>200</v>
      </c>
      <c r="AM64" s="23">
        <f t="shared" si="30"/>
        <v>100</v>
      </c>
      <c r="AN64" s="23">
        <v>0</v>
      </c>
      <c r="AO64" s="23">
        <f t="shared" si="31"/>
        <v>0</v>
      </c>
      <c r="AP64" s="23">
        <v>0</v>
      </c>
      <c r="AQ64" s="23" t="e">
        <f t="shared" si="32"/>
        <v>#DIV/0!</v>
      </c>
      <c r="AR64" s="23" t="e">
        <f t="shared" si="33"/>
        <v>#DIV/0!</v>
      </c>
      <c r="AS64" s="23">
        <v>0</v>
      </c>
      <c r="AT64" s="23">
        <f t="shared" si="34"/>
        <v>0</v>
      </c>
      <c r="AU64" s="23">
        <v>0</v>
      </c>
      <c r="AV64" s="23">
        <v>0</v>
      </c>
      <c r="AW64" s="23">
        <f t="shared" si="35"/>
        <v>0</v>
      </c>
      <c r="AX64" s="23">
        <v>0</v>
      </c>
      <c r="AY64" s="23">
        <v>45328.2</v>
      </c>
      <c r="AZ64" s="23">
        <f t="shared" si="36"/>
        <v>15109.4</v>
      </c>
      <c r="BA64" s="23">
        <v>15109.5</v>
      </c>
      <c r="BB64" s="23">
        <v>0</v>
      </c>
      <c r="BC64" s="23">
        <f t="shared" si="37"/>
        <v>0</v>
      </c>
      <c r="BD64" s="23">
        <v>0</v>
      </c>
      <c r="BE64" s="23">
        <v>0</v>
      </c>
      <c r="BF64" s="23">
        <f t="shared" si="38"/>
        <v>0</v>
      </c>
      <c r="BG64" s="23">
        <v>0</v>
      </c>
      <c r="BH64" s="23">
        <v>0</v>
      </c>
      <c r="BI64" s="23">
        <f t="shared" si="39"/>
        <v>0</v>
      </c>
      <c r="BJ64" s="23">
        <v>0</v>
      </c>
      <c r="BK64" s="23">
        <f t="shared" si="84"/>
        <v>700</v>
      </c>
      <c r="BL64" s="23">
        <f t="shared" si="5"/>
        <v>350</v>
      </c>
      <c r="BM64" s="23">
        <f t="shared" si="84"/>
        <v>189</v>
      </c>
      <c r="BN64" s="23">
        <f t="shared" si="40"/>
        <v>54</v>
      </c>
      <c r="BO64" s="23">
        <f t="shared" si="41"/>
        <v>27</v>
      </c>
      <c r="BP64" s="23">
        <v>700</v>
      </c>
      <c r="BQ64" s="23">
        <f t="shared" si="42"/>
        <v>233.33333333333334</v>
      </c>
      <c r="BR64" s="23">
        <v>189</v>
      </c>
      <c r="BS64" s="23">
        <v>0</v>
      </c>
      <c r="BT64" s="23">
        <f t="shared" si="43"/>
        <v>0</v>
      </c>
      <c r="BU64" s="23">
        <v>0</v>
      </c>
      <c r="BV64" s="23">
        <v>0</v>
      </c>
      <c r="BW64" s="23">
        <f t="shared" si="44"/>
        <v>0</v>
      </c>
      <c r="BX64" s="23">
        <v>0</v>
      </c>
      <c r="BY64" s="23">
        <v>0</v>
      </c>
      <c r="BZ64" s="23">
        <f t="shared" si="45"/>
        <v>0</v>
      </c>
      <c r="CA64" s="23">
        <v>0</v>
      </c>
      <c r="CB64" s="23">
        <v>0</v>
      </c>
      <c r="CC64" s="23">
        <f t="shared" si="46"/>
        <v>0</v>
      </c>
      <c r="CD64" s="23">
        <v>0</v>
      </c>
      <c r="CE64" s="23">
        <v>0</v>
      </c>
      <c r="CF64" s="23">
        <f t="shared" si="47"/>
        <v>0</v>
      </c>
      <c r="CG64" s="23">
        <v>0</v>
      </c>
      <c r="CH64" s="23">
        <v>0</v>
      </c>
      <c r="CI64" s="23">
        <f t="shared" si="48"/>
        <v>0</v>
      </c>
      <c r="CJ64" s="23">
        <v>0</v>
      </c>
      <c r="CK64" s="23">
        <v>0</v>
      </c>
      <c r="CL64" s="23">
        <f t="shared" si="49"/>
        <v>0</v>
      </c>
      <c r="CM64" s="23">
        <v>0</v>
      </c>
      <c r="CN64" s="23">
        <v>0</v>
      </c>
      <c r="CO64" s="23">
        <f t="shared" si="6"/>
        <v>0</v>
      </c>
      <c r="CP64" s="23">
        <v>0</v>
      </c>
      <c r="CQ64" s="23" t="e">
        <f t="shared" si="50"/>
        <v>#DIV/0!</v>
      </c>
      <c r="CR64" s="23" t="e">
        <f t="shared" si="51"/>
        <v>#DIV/0!</v>
      </c>
      <c r="CS64" s="23">
        <v>0</v>
      </c>
      <c r="CT64" s="23">
        <f t="shared" si="52"/>
        <v>0</v>
      </c>
      <c r="CU64" s="23">
        <v>0</v>
      </c>
      <c r="CV64" s="23">
        <v>0</v>
      </c>
      <c r="CW64" s="23">
        <f t="shared" si="53"/>
        <v>0</v>
      </c>
      <c r="CX64" s="23">
        <v>0</v>
      </c>
      <c r="CY64" s="23">
        <v>0</v>
      </c>
      <c r="CZ64" s="23">
        <f t="shared" si="54"/>
        <v>0</v>
      </c>
      <c r="DA64" s="23">
        <v>0</v>
      </c>
      <c r="DB64" s="23">
        <v>520</v>
      </c>
      <c r="DC64" s="23">
        <f t="shared" si="55"/>
        <v>173.33333333333334</v>
      </c>
      <c r="DD64" s="23">
        <v>325</v>
      </c>
      <c r="DE64" s="23">
        <v>0</v>
      </c>
      <c r="DF64" s="23">
        <f t="shared" si="85"/>
        <v>57615</v>
      </c>
      <c r="DG64" s="23">
        <f t="shared" si="85"/>
        <v>20045.399999999998</v>
      </c>
      <c r="DH64" s="23">
        <f t="shared" si="8"/>
        <v>21204.109700000001</v>
      </c>
      <c r="DI64" s="23">
        <v>0</v>
      </c>
      <c r="DJ64" s="23">
        <f t="shared" si="56"/>
        <v>0</v>
      </c>
      <c r="DK64" s="23">
        <v>0</v>
      </c>
      <c r="DL64" s="23">
        <v>149.77000000000001</v>
      </c>
      <c r="DM64" s="23">
        <f t="shared" si="57"/>
        <v>49.923333333333339</v>
      </c>
      <c r="DN64" s="23">
        <v>0</v>
      </c>
      <c r="DO64" s="23">
        <v>0</v>
      </c>
      <c r="DP64" s="23">
        <f t="shared" si="58"/>
        <v>0</v>
      </c>
      <c r="DQ64" s="23">
        <v>0</v>
      </c>
      <c r="DR64" s="23">
        <v>0</v>
      </c>
      <c r="DS64" s="23">
        <f t="shared" si="59"/>
        <v>0</v>
      </c>
      <c r="DT64" s="23">
        <v>0</v>
      </c>
      <c r="DU64" s="23">
        <v>0</v>
      </c>
      <c r="DV64" s="23">
        <f t="shared" si="60"/>
        <v>0</v>
      </c>
      <c r="DW64" s="23">
        <v>0</v>
      </c>
      <c r="DX64" s="23">
        <v>11500</v>
      </c>
      <c r="DY64" s="23">
        <f t="shared" si="61"/>
        <v>3833.3333333333335</v>
      </c>
      <c r="DZ64" s="23">
        <v>0</v>
      </c>
      <c r="EA64" s="23">
        <v>0</v>
      </c>
      <c r="EB64" s="23">
        <f t="shared" si="86"/>
        <v>11649.77</v>
      </c>
      <c r="EC64" s="23">
        <f t="shared" si="86"/>
        <v>3883.2566666666667</v>
      </c>
      <c r="ED64" s="23">
        <f t="shared" si="10"/>
        <v>0</v>
      </c>
    </row>
    <row r="65" spans="1:134">
      <c r="A65" s="21">
        <v>52</v>
      </c>
      <c r="B65" s="31" t="s">
        <v>209</v>
      </c>
      <c r="C65" s="23">
        <v>77.671700000000001</v>
      </c>
      <c r="D65" s="23">
        <v>4584.8307000000004</v>
      </c>
      <c r="E65" s="23">
        <f t="shared" si="82"/>
        <v>78926.7</v>
      </c>
      <c r="F65" s="23">
        <f t="shared" si="82"/>
        <v>27585.733333333334</v>
      </c>
      <c r="G65" s="23">
        <f t="shared" si="82"/>
        <v>22149.263199999998</v>
      </c>
      <c r="H65" s="23">
        <f t="shared" si="11"/>
        <v>80.292457453852947</v>
      </c>
      <c r="I65" s="23">
        <f t="shared" si="12"/>
        <v>28.063080301089489</v>
      </c>
      <c r="J65" s="23">
        <f t="shared" si="83"/>
        <v>20617</v>
      </c>
      <c r="K65" s="23">
        <f t="shared" si="13"/>
        <v>10308.5</v>
      </c>
      <c r="L65" s="23">
        <f t="shared" si="83"/>
        <v>2716.4631999999997</v>
      </c>
      <c r="M65" s="23">
        <f t="shared" si="14"/>
        <v>26.351682592035697</v>
      </c>
      <c r="N65" s="23">
        <f t="shared" si="15"/>
        <v>13.175841296017849</v>
      </c>
      <c r="O65" s="23">
        <f t="shared" si="2"/>
        <v>9656</v>
      </c>
      <c r="P65" s="23">
        <f t="shared" si="81"/>
        <v>4828</v>
      </c>
      <c r="Q65" s="23">
        <f t="shared" si="3"/>
        <v>1829.1880000000001</v>
      </c>
      <c r="R65" s="23">
        <f t="shared" si="17"/>
        <v>37.8870753935377</v>
      </c>
      <c r="S65" s="23">
        <f t="shared" si="18"/>
        <v>18.94353769676885</v>
      </c>
      <c r="T65" s="23">
        <v>0</v>
      </c>
      <c r="U65" s="23">
        <f t="shared" si="19"/>
        <v>0</v>
      </c>
      <c r="V65" s="23">
        <v>13.363</v>
      </c>
      <c r="W65" s="23" t="e">
        <f t="shared" si="20"/>
        <v>#DIV/0!</v>
      </c>
      <c r="X65" s="23" t="e">
        <f t="shared" si="21"/>
        <v>#DIV/0!</v>
      </c>
      <c r="Y65" s="23">
        <v>7361</v>
      </c>
      <c r="Z65" s="23">
        <f t="shared" si="22"/>
        <v>3680.5</v>
      </c>
      <c r="AA65" s="23">
        <v>409.63139999999999</v>
      </c>
      <c r="AB65" s="23">
        <f t="shared" si="23"/>
        <v>11.129775845673141</v>
      </c>
      <c r="AC65" s="23">
        <f t="shared" si="24"/>
        <v>5.5648879228365704</v>
      </c>
      <c r="AD65" s="23">
        <v>9656</v>
      </c>
      <c r="AE65" s="23">
        <f t="shared" si="25"/>
        <v>3218.6666666666665</v>
      </c>
      <c r="AF65" s="23">
        <v>1815.825</v>
      </c>
      <c r="AG65" s="23">
        <f t="shared" si="26"/>
        <v>56.415441176470594</v>
      </c>
      <c r="AH65" s="23">
        <f t="shared" si="27"/>
        <v>18.805147058823529</v>
      </c>
      <c r="AI65" s="23">
        <v>300</v>
      </c>
      <c r="AJ65" s="23">
        <f t="shared" si="28"/>
        <v>150</v>
      </c>
      <c r="AK65" s="23">
        <v>0</v>
      </c>
      <c r="AL65" s="23">
        <f t="shared" si="29"/>
        <v>0</v>
      </c>
      <c r="AM65" s="23">
        <f t="shared" si="30"/>
        <v>0</v>
      </c>
      <c r="AN65" s="23">
        <v>0</v>
      </c>
      <c r="AO65" s="23">
        <f t="shared" si="31"/>
        <v>0</v>
      </c>
      <c r="AP65" s="23">
        <v>0</v>
      </c>
      <c r="AQ65" s="23" t="e">
        <f t="shared" si="32"/>
        <v>#DIV/0!</v>
      </c>
      <c r="AR65" s="23" t="e">
        <f t="shared" si="33"/>
        <v>#DIV/0!</v>
      </c>
      <c r="AS65" s="23">
        <v>0</v>
      </c>
      <c r="AT65" s="23">
        <f t="shared" si="34"/>
        <v>0</v>
      </c>
      <c r="AU65" s="23">
        <v>0</v>
      </c>
      <c r="AV65" s="23">
        <v>0</v>
      </c>
      <c r="AW65" s="23">
        <f t="shared" si="35"/>
        <v>0</v>
      </c>
      <c r="AX65" s="23">
        <v>0</v>
      </c>
      <c r="AY65" s="23">
        <v>58298.400000000001</v>
      </c>
      <c r="AZ65" s="23">
        <f t="shared" si="36"/>
        <v>19432.8</v>
      </c>
      <c r="BA65" s="23">
        <v>19432.8</v>
      </c>
      <c r="BB65" s="23">
        <v>0</v>
      </c>
      <c r="BC65" s="23">
        <f t="shared" si="37"/>
        <v>0</v>
      </c>
      <c r="BD65" s="23">
        <v>0</v>
      </c>
      <c r="BE65" s="23">
        <v>0</v>
      </c>
      <c r="BF65" s="23">
        <f t="shared" si="38"/>
        <v>0</v>
      </c>
      <c r="BG65" s="23">
        <v>0</v>
      </c>
      <c r="BH65" s="23">
        <v>0</v>
      </c>
      <c r="BI65" s="23">
        <f t="shared" si="39"/>
        <v>0</v>
      </c>
      <c r="BJ65" s="23">
        <v>0</v>
      </c>
      <c r="BK65" s="23">
        <f t="shared" si="84"/>
        <v>900</v>
      </c>
      <c r="BL65" s="23">
        <f t="shared" si="5"/>
        <v>450</v>
      </c>
      <c r="BM65" s="23">
        <f t="shared" si="84"/>
        <v>302</v>
      </c>
      <c r="BN65" s="23">
        <f t="shared" si="40"/>
        <v>67.111111111111114</v>
      </c>
      <c r="BO65" s="23">
        <f t="shared" si="41"/>
        <v>33.555555555555557</v>
      </c>
      <c r="BP65" s="23">
        <v>900</v>
      </c>
      <c r="BQ65" s="23">
        <f t="shared" si="42"/>
        <v>300</v>
      </c>
      <c r="BR65" s="23">
        <v>2</v>
      </c>
      <c r="BS65" s="23">
        <v>0</v>
      </c>
      <c r="BT65" s="23">
        <f t="shared" si="43"/>
        <v>0</v>
      </c>
      <c r="BU65" s="23">
        <v>0</v>
      </c>
      <c r="BV65" s="23">
        <v>0</v>
      </c>
      <c r="BW65" s="23">
        <f t="shared" si="44"/>
        <v>0</v>
      </c>
      <c r="BX65" s="23">
        <v>0</v>
      </c>
      <c r="BY65" s="23">
        <v>0</v>
      </c>
      <c r="BZ65" s="23">
        <f t="shared" si="45"/>
        <v>0</v>
      </c>
      <c r="CA65" s="23">
        <v>300</v>
      </c>
      <c r="CB65" s="23">
        <v>0</v>
      </c>
      <c r="CC65" s="23">
        <f t="shared" si="46"/>
        <v>0</v>
      </c>
      <c r="CD65" s="23">
        <v>0</v>
      </c>
      <c r="CE65" s="23">
        <v>0</v>
      </c>
      <c r="CF65" s="23">
        <f t="shared" si="47"/>
        <v>0</v>
      </c>
      <c r="CG65" s="23">
        <v>0</v>
      </c>
      <c r="CH65" s="23">
        <v>0</v>
      </c>
      <c r="CI65" s="23">
        <f t="shared" si="48"/>
        <v>0</v>
      </c>
      <c r="CJ65" s="23">
        <v>0</v>
      </c>
      <c r="CK65" s="23">
        <v>2400</v>
      </c>
      <c r="CL65" s="23">
        <f t="shared" si="49"/>
        <v>800</v>
      </c>
      <c r="CM65" s="23">
        <v>43.817</v>
      </c>
      <c r="CN65" s="23">
        <v>2400</v>
      </c>
      <c r="CO65" s="23">
        <f t="shared" si="6"/>
        <v>1200</v>
      </c>
      <c r="CP65" s="23">
        <v>11.817</v>
      </c>
      <c r="CQ65" s="23">
        <f t="shared" si="50"/>
        <v>0.98475000000000001</v>
      </c>
      <c r="CR65" s="23">
        <f t="shared" si="51"/>
        <v>0.49237500000000001</v>
      </c>
      <c r="CS65" s="23">
        <v>0</v>
      </c>
      <c r="CT65" s="23">
        <f t="shared" si="52"/>
        <v>0</v>
      </c>
      <c r="CU65" s="23">
        <v>0</v>
      </c>
      <c r="CV65" s="23">
        <v>0</v>
      </c>
      <c r="CW65" s="23">
        <f t="shared" si="53"/>
        <v>0</v>
      </c>
      <c r="CX65" s="23">
        <v>0</v>
      </c>
      <c r="CY65" s="23">
        <v>0</v>
      </c>
      <c r="CZ65" s="23">
        <f t="shared" si="54"/>
        <v>0</v>
      </c>
      <c r="DA65" s="23">
        <v>0</v>
      </c>
      <c r="DB65" s="23">
        <v>0</v>
      </c>
      <c r="DC65" s="23">
        <f t="shared" si="55"/>
        <v>0</v>
      </c>
      <c r="DD65" s="23">
        <v>131.82679999999999</v>
      </c>
      <c r="DE65" s="23">
        <v>0</v>
      </c>
      <c r="DF65" s="23">
        <f t="shared" si="85"/>
        <v>78915.399999999994</v>
      </c>
      <c r="DG65" s="23">
        <f t="shared" si="85"/>
        <v>27581.966666666667</v>
      </c>
      <c r="DH65" s="23">
        <f t="shared" si="8"/>
        <v>22149.263199999998</v>
      </c>
      <c r="DI65" s="23">
        <v>0</v>
      </c>
      <c r="DJ65" s="23">
        <f t="shared" si="56"/>
        <v>0</v>
      </c>
      <c r="DK65" s="23">
        <v>0</v>
      </c>
      <c r="DL65" s="23">
        <v>11.3</v>
      </c>
      <c r="DM65" s="23">
        <f t="shared" si="57"/>
        <v>3.7666666666666671</v>
      </c>
      <c r="DN65" s="23">
        <v>0</v>
      </c>
      <c r="DO65" s="23">
        <v>0</v>
      </c>
      <c r="DP65" s="23">
        <f t="shared" si="58"/>
        <v>0</v>
      </c>
      <c r="DQ65" s="23">
        <v>0</v>
      </c>
      <c r="DR65" s="23">
        <v>0</v>
      </c>
      <c r="DS65" s="23">
        <f t="shared" si="59"/>
        <v>0</v>
      </c>
      <c r="DT65" s="23">
        <v>0</v>
      </c>
      <c r="DU65" s="23">
        <v>0</v>
      </c>
      <c r="DV65" s="23">
        <f t="shared" si="60"/>
        <v>0</v>
      </c>
      <c r="DW65" s="23">
        <v>0</v>
      </c>
      <c r="DX65" s="23">
        <v>0</v>
      </c>
      <c r="DY65" s="23">
        <f t="shared" si="61"/>
        <v>0</v>
      </c>
      <c r="DZ65" s="23">
        <v>0</v>
      </c>
      <c r="EA65" s="23">
        <v>0</v>
      </c>
      <c r="EB65" s="23">
        <f t="shared" si="86"/>
        <v>11.3</v>
      </c>
      <c r="EC65" s="23">
        <f t="shared" si="86"/>
        <v>3.7666666666666671</v>
      </c>
      <c r="ED65" s="23">
        <f t="shared" si="10"/>
        <v>0</v>
      </c>
    </row>
    <row r="66" spans="1:134">
      <c r="A66" s="21">
        <v>53</v>
      </c>
      <c r="B66" s="31" t="s">
        <v>210</v>
      </c>
      <c r="C66" s="23">
        <v>277.29300000000001</v>
      </c>
      <c r="D66" s="23">
        <v>30.068000000000001</v>
      </c>
      <c r="E66" s="23">
        <f t="shared" si="82"/>
        <v>8159.4000000000005</v>
      </c>
      <c r="F66" s="23">
        <f t="shared" si="82"/>
        <v>2913.1833333333334</v>
      </c>
      <c r="G66" s="23">
        <f t="shared" si="82"/>
        <v>2083.8669999999997</v>
      </c>
      <c r="H66" s="23">
        <f t="shared" si="11"/>
        <v>71.532298573725186</v>
      </c>
      <c r="I66" s="23">
        <f t="shared" si="12"/>
        <v>25.539463686055342</v>
      </c>
      <c r="J66" s="23">
        <f t="shared" si="83"/>
        <v>3147.4</v>
      </c>
      <c r="K66" s="23">
        <f t="shared" si="13"/>
        <v>1573.7</v>
      </c>
      <c r="L66" s="23">
        <f t="shared" si="83"/>
        <v>413.16700000000003</v>
      </c>
      <c r="M66" s="23">
        <f t="shared" si="14"/>
        <v>26.254495774289893</v>
      </c>
      <c r="N66" s="23">
        <f t="shared" si="15"/>
        <v>13.127247887144947</v>
      </c>
      <c r="O66" s="23">
        <f t="shared" si="2"/>
        <v>580.5</v>
      </c>
      <c r="P66" s="23">
        <f t="shared" si="81"/>
        <v>290.25</v>
      </c>
      <c r="Q66" s="23">
        <f t="shared" si="3"/>
        <v>69.117999999999995</v>
      </c>
      <c r="R66" s="23">
        <f t="shared" si="17"/>
        <v>23.813264427217913</v>
      </c>
      <c r="S66" s="23">
        <f t="shared" si="18"/>
        <v>11.906632213608956</v>
      </c>
      <c r="T66" s="23">
        <v>0.2</v>
      </c>
      <c r="U66" s="23">
        <f t="shared" si="19"/>
        <v>6.6666666666666666E-2</v>
      </c>
      <c r="V66" s="23">
        <v>5.3999999999999999E-2</v>
      </c>
      <c r="W66" s="23">
        <f t="shared" si="20"/>
        <v>81</v>
      </c>
      <c r="X66" s="23">
        <f t="shared" si="21"/>
        <v>26.999999999999996</v>
      </c>
      <c r="Y66" s="23">
        <v>1135.3</v>
      </c>
      <c r="Z66" s="23">
        <f t="shared" si="22"/>
        <v>567.65</v>
      </c>
      <c r="AA66" s="23">
        <v>207.84899999999999</v>
      </c>
      <c r="AB66" s="23">
        <f t="shared" si="23"/>
        <v>36.615696291729058</v>
      </c>
      <c r="AC66" s="23">
        <f t="shared" si="24"/>
        <v>18.307848145864529</v>
      </c>
      <c r="AD66" s="23">
        <v>580.29999999999995</v>
      </c>
      <c r="AE66" s="23">
        <f t="shared" si="25"/>
        <v>193.43333333333331</v>
      </c>
      <c r="AF66" s="23">
        <v>69.063999999999993</v>
      </c>
      <c r="AG66" s="23">
        <f t="shared" si="26"/>
        <v>35.704290884025504</v>
      </c>
      <c r="AH66" s="23">
        <f t="shared" si="27"/>
        <v>11.901430294675167</v>
      </c>
      <c r="AI66" s="23">
        <v>25</v>
      </c>
      <c r="AJ66" s="23">
        <f t="shared" si="28"/>
        <v>12.5</v>
      </c>
      <c r="AK66" s="23">
        <v>0</v>
      </c>
      <c r="AL66" s="23">
        <f t="shared" si="29"/>
        <v>0</v>
      </c>
      <c r="AM66" s="23">
        <f t="shared" si="30"/>
        <v>0</v>
      </c>
      <c r="AN66" s="23">
        <v>0</v>
      </c>
      <c r="AO66" s="23">
        <f t="shared" si="31"/>
        <v>0</v>
      </c>
      <c r="AP66" s="23">
        <v>0</v>
      </c>
      <c r="AQ66" s="23" t="e">
        <f t="shared" si="32"/>
        <v>#DIV/0!</v>
      </c>
      <c r="AR66" s="23" t="e">
        <f t="shared" si="33"/>
        <v>#DIV/0!</v>
      </c>
      <c r="AS66" s="23">
        <v>0</v>
      </c>
      <c r="AT66" s="23">
        <f t="shared" si="34"/>
        <v>0</v>
      </c>
      <c r="AU66" s="23">
        <v>0</v>
      </c>
      <c r="AV66" s="23">
        <v>0</v>
      </c>
      <c r="AW66" s="23">
        <f t="shared" si="35"/>
        <v>0</v>
      </c>
      <c r="AX66" s="23">
        <v>0</v>
      </c>
      <c r="AY66" s="23">
        <v>5012</v>
      </c>
      <c r="AZ66" s="23">
        <f t="shared" si="36"/>
        <v>1670.6666666666667</v>
      </c>
      <c r="BA66" s="23">
        <v>1670.7</v>
      </c>
      <c r="BB66" s="23">
        <v>0</v>
      </c>
      <c r="BC66" s="23">
        <f t="shared" si="37"/>
        <v>0</v>
      </c>
      <c r="BD66" s="23">
        <v>0</v>
      </c>
      <c r="BE66" s="23">
        <v>0</v>
      </c>
      <c r="BF66" s="23">
        <f t="shared" si="38"/>
        <v>0</v>
      </c>
      <c r="BG66" s="23">
        <v>0</v>
      </c>
      <c r="BH66" s="23">
        <v>0</v>
      </c>
      <c r="BI66" s="23">
        <f t="shared" si="39"/>
        <v>0</v>
      </c>
      <c r="BJ66" s="23">
        <v>0</v>
      </c>
      <c r="BK66" s="23">
        <f t="shared" si="84"/>
        <v>1102</v>
      </c>
      <c r="BL66" s="23">
        <f t="shared" si="5"/>
        <v>551</v>
      </c>
      <c r="BM66" s="23">
        <f t="shared" si="84"/>
        <v>60.8</v>
      </c>
      <c r="BN66" s="23">
        <f t="shared" si="40"/>
        <v>11.03448275862069</v>
      </c>
      <c r="BO66" s="23">
        <f t="shared" si="41"/>
        <v>5.5172413793103452</v>
      </c>
      <c r="BP66" s="23">
        <v>1102</v>
      </c>
      <c r="BQ66" s="23">
        <f t="shared" si="42"/>
        <v>367.33333333333331</v>
      </c>
      <c r="BR66" s="23">
        <v>60.8</v>
      </c>
      <c r="BS66" s="23">
        <v>0</v>
      </c>
      <c r="BT66" s="23">
        <f t="shared" si="43"/>
        <v>0</v>
      </c>
      <c r="BU66" s="23">
        <v>0</v>
      </c>
      <c r="BV66" s="23">
        <v>0</v>
      </c>
      <c r="BW66" s="23">
        <f t="shared" si="44"/>
        <v>0</v>
      </c>
      <c r="BX66" s="23">
        <v>0</v>
      </c>
      <c r="BY66" s="23">
        <v>0</v>
      </c>
      <c r="BZ66" s="23">
        <f t="shared" si="45"/>
        <v>0</v>
      </c>
      <c r="CA66" s="23">
        <v>0</v>
      </c>
      <c r="CB66" s="23">
        <v>0</v>
      </c>
      <c r="CC66" s="23">
        <f t="shared" si="46"/>
        <v>0</v>
      </c>
      <c r="CD66" s="23">
        <v>0</v>
      </c>
      <c r="CE66" s="23">
        <v>0</v>
      </c>
      <c r="CF66" s="23">
        <f t="shared" si="47"/>
        <v>0</v>
      </c>
      <c r="CG66" s="23">
        <v>0</v>
      </c>
      <c r="CH66" s="23">
        <v>0</v>
      </c>
      <c r="CI66" s="23">
        <f t="shared" si="48"/>
        <v>0</v>
      </c>
      <c r="CJ66" s="23">
        <v>0</v>
      </c>
      <c r="CK66" s="23">
        <v>304.60000000000002</v>
      </c>
      <c r="CL66" s="23">
        <f t="shared" si="49"/>
        <v>101.53333333333335</v>
      </c>
      <c r="CM66" s="23">
        <v>75.400000000000006</v>
      </c>
      <c r="CN66" s="23">
        <v>304.60000000000002</v>
      </c>
      <c r="CO66" s="23">
        <f t="shared" si="6"/>
        <v>152.30000000000001</v>
      </c>
      <c r="CP66" s="23">
        <v>61.4</v>
      </c>
      <c r="CQ66" s="23">
        <f t="shared" si="50"/>
        <v>40.315167432698615</v>
      </c>
      <c r="CR66" s="23">
        <f t="shared" si="51"/>
        <v>20.157583716349308</v>
      </c>
      <c r="CS66" s="23">
        <v>0</v>
      </c>
      <c r="CT66" s="23">
        <f t="shared" si="52"/>
        <v>0</v>
      </c>
      <c r="CU66" s="23">
        <v>0</v>
      </c>
      <c r="CV66" s="23">
        <v>0</v>
      </c>
      <c r="CW66" s="23">
        <f t="shared" si="53"/>
        <v>0</v>
      </c>
      <c r="CX66" s="23">
        <v>0</v>
      </c>
      <c r="CY66" s="23">
        <v>0</v>
      </c>
      <c r="CZ66" s="23">
        <f t="shared" si="54"/>
        <v>0</v>
      </c>
      <c r="DA66" s="23">
        <v>0</v>
      </c>
      <c r="DB66" s="23">
        <v>0</v>
      </c>
      <c r="DC66" s="23">
        <f t="shared" si="55"/>
        <v>0</v>
      </c>
      <c r="DD66" s="23">
        <v>0</v>
      </c>
      <c r="DE66" s="23">
        <v>0</v>
      </c>
      <c r="DF66" s="23">
        <f t="shared" si="85"/>
        <v>8159.4000000000005</v>
      </c>
      <c r="DG66" s="23">
        <f t="shared" si="85"/>
        <v>2913.1833333333334</v>
      </c>
      <c r="DH66" s="23">
        <f t="shared" si="8"/>
        <v>2083.8669999999997</v>
      </c>
      <c r="DI66" s="23">
        <v>0</v>
      </c>
      <c r="DJ66" s="23">
        <f t="shared" si="56"/>
        <v>0</v>
      </c>
      <c r="DK66" s="23">
        <v>0</v>
      </c>
      <c r="DL66" s="23">
        <v>0</v>
      </c>
      <c r="DM66" s="23">
        <f t="shared" si="57"/>
        <v>0</v>
      </c>
      <c r="DN66" s="23">
        <v>0</v>
      </c>
      <c r="DO66" s="23">
        <v>0</v>
      </c>
      <c r="DP66" s="23">
        <f t="shared" si="58"/>
        <v>0</v>
      </c>
      <c r="DQ66" s="23">
        <v>0</v>
      </c>
      <c r="DR66" s="23">
        <v>0</v>
      </c>
      <c r="DS66" s="23">
        <f t="shared" si="59"/>
        <v>0</v>
      </c>
      <c r="DT66" s="23">
        <v>0</v>
      </c>
      <c r="DU66" s="23">
        <v>0</v>
      </c>
      <c r="DV66" s="23">
        <f t="shared" si="60"/>
        <v>0</v>
      </c>
      <c r="DW66" s="23">
        <v>0</v>
      </c>
      <c r="DX66" s="23">
        <v>0</v>
      </c>
      <c r="DY66" s="23">
        <f t="shared" si="61"/>
        <v>0</v>
      </c>
      <c r="DZ66" s="23">
        <v>0</v>
      </c>
      <c r="EA66" s="23">
        <v>0</v>
      </c>
      <c r="EB66" s="23">
        <f t="shared" si="86"/>
        <v>0</v>
      </c>
      <c r="EC66" s="23">
        <f t="shared" si="86"/>
        <v>0</v>
      </c>
      <c r="ED66" s="23">
        <f t="shared" si="10"/>
        <v>0</v>
      </c>
    </row>
    <row r="67" spans="1:134">
      <c r="A67" s="21">
        <v>54</v>
      </c>
      <c r="B67" s="31" t="s">
        <v>211</v>
      </c>
      <c r="C67" s="23">
        <v>8715.3647999999994</v>
      </c>
      <c r="D67" s="23">
        <v>2604.8020000000001</v>
      </c>
      <c r="E67" s="23">
        <f t="shared" si="82"/>
        <v>30335.800000000003</v>
      </c>
      <c r="F67" s="23">
        <f t="shared" si="82"/>
        <v>11330.766666666666</v>
      </c>
      <c r="G67" s="23">
        <f t="shared" si="82"/>
        <v>8553.5709999999999</v>
      </c>
      <c r="H67" s="23">
        <f t="shared" si="11"/>
        <v>75.489781509341825</v>
      </c>
      <c r="I67" s="23">
        <f t="shared" si="12"/>
        <v>28.196292828934787</v>
      </c>
      <c r="J67" s="23">
        <f t="shared" si="83"/>
        <v>15034.1</v>
      </c>
      <c r="K67" s="23">
        <f t="shared" si="13"/>
        <v>7517.05</v>
      </c>
      <c r="L67" s="23">
        <f t="shared" si="83"/>
        <v>3453.0710000000004</v>
      </c>
      <c r="M67" s="23">
        <f t="shared" si="14"/>
        <v>45.936517649875952</v>
      </c>
      <c r="N67" s="23">
        <f t="shared" si="15"/>
        <v>22.968258824937976</v>
      </c>
      <c r="O67" s="23">
        <f t="shared" si="2"/>
        <v>6041.1</v>
      </c>
      <c r="P67" s="23">
        <f t="shared" si="81"/>
        <v>3020.55</v>
      </c>
      <c r="Q67" s="23">
        <f t="shared" si="3"/>
        <v>1781.8389999999999</v>
      </c>
      <c r="R67" s="23">
        <f t="shared" si="17"/>
        <v>58.990548078992234</v>
      </c>
      <c r="S67" s="23">
        <f t="shared" si="18"/>
        <v>29.495274039496117</v>
      </c>
      <c r="T67" s="23">
        <v>0</v>
      </c>
      <c r="U67" s="23">
        <f t="shared" si="19"/>
        <v>0</v>
      </c>
      <c r="V67" s="23">
        <v>9.8000000000000004E-2</v>
      </c>
      <c r="W67" s="23" t="e">
        <f t="shared" si="20"/>
        <v>#DIV/0!</v>
      </c>
      <c r="X67" s="23" t="e">
        <f t="shared" si="21"/>
        <v>#DIV/0!</v>
      </c>
      <c r="Y67" s="23">
        <v>7250</v>
      </c>
      <c r="Z67" s="23">
        <f t="shared" si="22"/>
        <v>3625</v>
      </c>
      <c r="AA67" s="23">
        <v>849.55200000000002</v>
      </c>
      <c r="AB67" s="23">
        <f t="shared" si="23"/>
        <v>23.435917241379311</v>
      </c>
      <c r="AC67" s="23">
        <f t="shared" si="24"/>
        <v>11.717958620689656</v>
      </c>
      <c r="AD67" s="23">
        <v>6041.1</v>
      </c>
      <c r="AE67" s="23">
        <f t="shared" si="25"/>
        <v>2013.7</v>
      </c>
      <c r="AF67" s="23">
        <v>1781.741</v>
      </c>
      <c r="AG67" s="23">
        <f t="shared" si="26"/>
        <v>88.480955455132332</v>
      </c>
      <c r="AH67" s="23">
        <f t="shared" si="27"/>
        <v>29.493651818377447</v>
      </c>
      <c r="AI67" s="23">
        <v>63</v>
      </c>
      <c r="AJ67" s="23">
        <f t="shared" si="28"/>
        <v>31.5</v>
      </c>
      <c r="AK67" s="23">
        <v>133.72999999999999</v>
      </c>
      <c r="AL67" s="23">
        <f t="shared" si="29"/>
        <v>424.53968253968253</v>
      </c>
      <c r="AM67" s="23">
        <f t="shared" si="30"/>
        <v>212.26984126984127</v>
      </c>
      <c r="AN67" s="23">
        <v>0</v>
      </c>
      <c r="AO67" s="23">
        <f t="shared" si="31"/>
        <v>0</v>
      </c>
      <c r="AP67" s="23">
        <v>0</v>
      </c>
      <c r="AQ67" s="23" t="e">
        <f t="shared" si="32"/>
        <v>#DIV/0!</v>
      </c>
      <c r="AR67" s="23" t="e">
        <f t="shared" si="33"/>
        <v>#DIV/0!</v>
      </c>
      <c r="AS67" s="23">
        <v>0</v>
      </c>
      <c r="AT67" s="23">
        <f t="shared" si="34"/>
        <v>0</v>
      </c>
      <c r="AU67" s="23">
        <v>0</v>
      </c>
      <c r="AV67" s="23">
        <v>0</v>
      </c>
      <c r="AW67" s="23">
        <f t="shared" si="35"/>
        <v>0</v>
      </c>
      <c r="AX67" s="23">
        <v>0</v>
      </c>
      <c r="AY67" s="23">
        <v>15301.7</v>
      </c>
      <c r="AZ67" s="23">
        <f t="shared" si="36"/>
        <v>5100.5666666666666</v>
      </c>
      <c r="BA67" s="23">
        <v>5100.5</v>
      </c>
      <c r="BB67" s="23">
        <v>0</v>
      </c>
      <c r="BC67" s="23">
        <f t="shared" si="37"/>
        <v>0</v>
      </c>
      <c r="BD67" s="23">
        <v>0</v>
      </c>
      <c r="BE67" s="23">
        <v>0</v>
      </c>
      <c r="BF67" s="23">
        <f t="shared" si="38"/>
        <v>0</v>
      </c>
      <c r="BG67" s="23">
        <v>0</v>
      </c>
      <c r="BH67" s="23">
        <v>0</v>
      </c>
      <c r="BI67" s="23">
        <f t="shared" si="39"/>
        <v>0</v>
      </c>
      <c r="BJ67" s="23">
        <v>0</v>
      </c>
      <c r="BK67" s="23">
        <f t="shared" si="84"/>
        <v>1030</v>
      </c>
      <c r="BL67" s="23">
        <f t="shared" si="5"/>
        <v>515</v>
      </c>
      <c r="BM67" s="23">
        <f t="shared" si="84"/>
        <v>585.65</v>
      </c>
      <c r="BN67" s="23">
        <f t="shared" si="40"/>
        <v>113.71844660194175</v>
      </c>
      <c r="BO67" s="23">
        <f t="shared" si="41"/>
        <v>56.859223300970875</v>
      </c>
      <c r="BP67" s="23">
        <v>1030</v>
      </c>
      <c r="BQ67" s="23">
        <f t="shared" si="42"/>
        <v>343.33333333333331</v>
      </c>
      <c r="BR67" s="23">
        <v>480.65</v>
      </c>
      <c r="BS67" s="23">
        <v>0</v>
      </c>
      <c r="BT67" s="23">
        <f t="shared" si="43"/>
        <v>0</v>
      </c>
      <c r="BU67" s="23">
        <v>0</v>
      </c>
      <c r="BV67" s="23">
        <v>0</v>
      </c>
      <c r="BW67" s="23">
        <f t="shared" si="44"/>
        <v>0</v>
      </c>
      <c r="BX67" s="23">
        <v>0</v>
      </c>
      <c r="BY67" s="23">
        <v>0</v>
      </c>
      <c r="BZ67" s="23">
        <f t="shared" si="45"/>
        <v>0</v>
      </c>
      <c r="CA67" s="23">
        <v>105</v>
      </c>
      <c r="CB67" s="23">
        <v>0</v>
      </c>
      <c r="CC67" s="23">
        <f t="shared" si="46"/>
        <v>0</v>
      </c>
      <c r="CD67" s="23">
        <v>0</v>
      </c>
      <c r="CE67" s="23">
        <v>0</v>
      </c>
      <c r="CF67" s="23">
        <f t="shared" si="47"/>
        <v>0</v>
      </c>
      <c r="CG67" s="23">
        <v>0</v>
      </c>
      <c r="CH67" s="23">
        <v>0</v>
      </c>
      <c r="CI67" s="23">
        <f t="shared" si="48"/>
        <v>0</v>
      </c>
      <c r="CJ67" s="23">
        <v>0</v>
      </c>
      <c r="CK67" s="23">
        <v>650</v>
      </c>
      <c r="CL67" s="23">
        <f t="shared" si="49"/>
        <v>216.66666666666666</v>
      </c>
      <c r="CM67" s="23">
        <v>102.3</v>
      </c>
      <c r="CN67" s="23">
        <v>650</v>
      </c>
      <c r="CO67" s="23">
        <f t="shared" si="6"/>
        <v>325</v>
      </c>
      <c r="CP67" s="23">
        <v>98.3</v>
      </c>
      <c r="CQ67" s="23">
        <f t="shared" si="50"/>
        <v>30.246153846153845</v>
      </c>
      <c r="CR67" s="23">
        <f t="shared" si="51"/>
        <v>15.123076923076923</v>
      </c>
      <c r="CS67" s="23">
        <v>0</v>
      </c>
      <c r="CT67" s="23">
        <f t="shared" si="52"/>
        <v>0</v>
      </c>
      <c r="CU67" s="23">
        <v>0</v>
      </c>
      <c r="CV67" s="23">
        <v>0</v>
      </c>
      <c r="CW67" s="23">
        <f t="shared" si="53"/>
        <v>0</v>
      </c>
      <c r="CX67" s="23">
        <v>0</v>
      </c>
      <c r="CY67" s="23">
        <v>0</v>
      </c>
      <c r="CZ67" s="23">
        <f t="shared" si="54"/>
        <v>0</v>
      </c>
      <c r="DA67" s="23">
        <v>0</v>
      </c>
      <c r="DB67" s="23">
        <v>0</v>
      </c>
      <c r="DC67" s="23">
        <f t="shared" si="55"/>
        <v>0</v>
      </c>
      <c r="DD67" s="23">
        <v>0</v>
      </c>
      <c r="DE67" s="23">
        <v>0</v>
      </c>
      <c r="DF67" s="23">
        <f t="shared" si="85"/>
        <v>30335.800000000003</v>
      </c>
      <c r="DG67" s="23">
        <f t="shared" si="85"/>
        <v>11330.766666666666</v>
      </c>
      <c r="DH67" s="23">
        <f t="shared" si="8"/>
        <v>8553.5709999999999</v>
      </c>
      <c r="DI67" s="23">
        <v>0</v>
      </c>
      <c r="DJ67" s="23">
        <f t="shared" si="56"/>
        <v>0</v>
      </c>
      <c r="DK67" s="23">
        <v>0</v>
      </c>
      <c r="DL67" s="23">
        <v>0</v>
      </c>
      <c r="DM67" s="23">
        <f t="shared" si="57"/>
        <v>0</v>
      </c>
      <c r="DN67" s="23">
        <v>0</v>
      </c>
      <c r="DO67" s="23">
        <v>0</v>
      </c>
      <c r="DP67" s="23">
        <f t="shared" si="58"/>
        <v>0</v>
      </c>
      <c r="DQ67" s="23">
        <v>0</v>
      </c>
      <c r="DR67" s="23">
        <v>0</v>
      </c>
      <c r="DS67" s="23">
        <f t="shared" si="59"/>
        <v>0</v>
      </c>
      <c r="DT67" s="23">
        <v>0</v>
      </c>
      <c r="DU67" s="23">
        <v>0</v>
      </c>
      <c r="DV67" s="23">
        <f t="shared" si="60"/>
        <v>0</v>
      </c>
      <c r="DW67" s="23">
        <v>0</v>
      </c>
      <c r="DX67" s="23">
        <v>0</v>
      </c>
      <c r="DY67" s="23">
        <f t="shared" si="61"/>
        <v>0</v>
      </c>
      <c r="DZ67" s="23">
        <v>0</v>
      </c>
      <c r="EA67" s="23">
        <v>0</v>
      </c>
      <c r="EB67" s="23">
        <f t="shared" si="86"/>
        <v>0</v>
      </c>
      <c r="EC67" s="23">
        <f t="shared" si="86"/>
        <v>0</v>
      </c>
      <c r="ED67" s="23">
        <f t="shared" si="10"/>
        <v>0</v>
      </c>
    </row>
    <row r="68" spans="1:134">
      <c r="A68" s="21">
        <v>55</v>
      </c>
      <c r="B68" s="31" t="s">
        <v>212</v>
      </c>
      <c r="C68" s="23">
        <v>2322.9265999999998</v>
      </c>
      <c r="D68" s="23">
        <v>52859.688000000002</v>
      </c>
      <c r="E68" s="23">
        <f t="shared" si="82"/>
        <v>164054.79999999999</v>
      </c>
      <c r="F68" s="23">
        <f t="shared" si="82"/>
        <v>57594.533333333318</v>
      </c>
      <c r="G68" s="23">
        <f t="shared" si="82"/>
        <v>54220.177500000005</v>
      </c>
      <c r="H68" s="23">
        <f t="shared" si="11"/>
        <v>94.141187300183617</v>
      </c>
      <c r="I68" s="23">
        <f t="shared" si="12"/>
        <v>33.050040291414824</v>
      </c>
      <c r="J68" s="23">
        <f t="shared" si="83"/>
        <v>32900</v>
      </c>
      <c r="K68" s="23">
        <f t="shared" si="13"/>
        <v>16450</v>
      </c>
      <c r="L68" s="23">
        <f t="shared" si="83"/>
        <v>10501.877500000001</v>
      </c>
      <c r="M68" s="23">
        <f t="shared" si="14"/>
        <v>63.841200607902735</v>
      </c>
      <c r="N68" s="23">
        <f t="shared" si="15"/>
        <v>31.920600303951367</v>
      </c>
      <c r="O68" s="23">
        <f t="shared" si="2"/>
        <v>7662.5</v>
      </c>
      <c r="P68" s="23">
        <f t="shared" si="81"/>
        <v>3831.25</v>
      </c>
      <c r="Q68" s="23">
        <f t="shared" si="3"/>
        <v>7025.8739999999998</v>
      </c>
      <c r="R68" s="23">
        <f t="shared" si="17"/>
        <v>183.38333442088091</v>
      </c>
      <c r="S68" s="23">
        <f t="shared" si="18"/>
        <v>91.691667210440457</v>
      </c>
      <c r="T68" s="23">
        <v>149.19999999999999</v>
      </c>
      <c r="U68" s="23">
        <f t="shared" si="19"/>
        <v>49.733333333333327</v>
      </c>
      <c r="V68" s="23">
        <v>1160.5899999999999</v>
      </c>
      <c r="W68" s="23">
        <f t="shared" si="20"/>
        <v>2333.6260053619308</v>
      </c>
      <c r="X68" s="23">
        <f t="shared" si="21"/>
        <v>777.87533512064351</v>
      </c>
      <c r="Y68" s="23">
        <v>15716.6</v>
      </c>
      <c r="Z68" s="23">
        <f t="shared" si="22"/>
        <v>7858.3</v>
      </c>
      <c r="AA68" s="23">
        <v>776.57</v>
      </c>
      <c r="AB68" s="23">
        <f t="shared" si="23"/>
        <v>9.8821628087499853</v>
      </c>
      <c r="AC68" s="23">
        <f t="shared" si="24"/>
        <v>4.9410814043749927</v>
      </c>
      <c r="AD68" s="23">
        <v>7513.3</v>
      </c>
      <c r="AE68" s="23">
        <f t="shared" si="25"/>
        <v>2504.4333333333334</v>
      </c>
      <c r="AF68" s="23">
        <v>5865.2839999999997</v>
      </c>
      <c r="AG68" s="23">
        <f t="shared" si="26"/>
        <v>234.19605233386127</v>
      </c>
      <c r="AH68" s="23">
        <f t="shared" si="27"/>
        <v>78.065350777953753</v>
      </c>
      <c r="AI68" s="23">
        <v>1741</v>
      </c>
      <c r="AJ68" s="23">
        <f t="shared" si="28"/>
        <v>870.5</v>
      </c>
      <c r="AK68" s="23">
        <v>216</v>
      </c>
      <c r="AL68" s="23">
        <f t="shared" si="29"/>
        <v>24.813325674899485</v>
      </c>
      <c r="AM68" s="23">
        <f t="shared" si="30"/>
        <v>12.406662837449742</v>
      </c>
      <c r="AN68" s="23">
        <v>0</v>
      </c>
      <c r="AO68" s="23">
        <f t="shared" si="31"/>
        <v>0</v>
      </c>
      <c r="AP68" s="23">
        <v>0</v>
      </c>
      <c r="AQ68" s="23" t="e">
        <f t="shared" si="32"/>
        <v>#DIV/0!</v>
      </c>
      <c r="AR68" s="23" t="e">
        <f t="shared" si="33"/>
        <v>#DIV/0!</v>
      </c>
      <c r="AS68" s="23">
        <v>0</v>
      </c>
      <c r="AT68" s="23">
        <f t="shared" si="34"/>
        <v>0</v>
      </c>
      <c r="AU68" s="23">
        <v>0</v>
      </c>
      <c r="AV68" s="23">
        <v>0</v>
      </c>
      <c r="AW68" s="23">
        <f t="shared" si="35"/>
        <v>0</v>
      </c>
      <c r="AX68" s="23">
        <v>0</v>
      </c>
      <c r="AY68" s="23">
        <v>131154.79999999999</v>
      </c>
      <c r="AZ68" s="23">
        <f t="shared" si="36"/>
        <v>43718.266666666663</v>
      </c>
      <c r="BA68" s="23">
        <v>43718.3</v>
      </c>
      <c r="BB68" s="23">
        <v>0</v>
      </c>
      <c r="BC68" s="23">
        <f t="shared" si="37"/>
        <v>0</v>
      </c>
      <c r="BD68" s="23">
        <v>0</v>
      </c>
      <c r="BE68" s="23">
        <v>0</v>
      </c>
      <c r="BF68" s="23">
        <f t="shared" si="38"/>
        <v>0</v>
      </c>
      <c r="BG68" s="23">
        <v>0</v>
      </c>
      <c r="BH68" s="23">
        <v>0</v>
      </c>
      <c r="BI68" s="23">
        <f t="shared" si="39"/>
        <v>0</v>
      </c>
      <c r="BJ68" s="23">
        <v>0</v>
      </c>
      <c r="BK68" s="23">
        <f t="shared" si="84"/>
        <v>3349.8999999999996</v>
      </c>
      <c r="BL68" s="23">
        <f t="shared" si="5"/>
        <v>1674.9499999999998</v>
      </c>
      <c r="BM68" s="23">
        <f t="shared" si="84"/>
        <v>1476.8520000000001</v>
      </c>
      <c r="BN68" s="23">
        <f t="shared" si="40"/>
        <v>88.172900683602506</v>
      </c>
      <c r="BO68" s="23">
        <f t="shared" si="41"/>
        <v>44.086450341801253</v>
      </c>
      <c r="BP68" s="23">
        <v>1132.3</v>
      </c>
      <c r="BQ68" s="23">
        <f t="shared" si="42"/>
        <v>377.43333333333334</v>
      </c>
      <c r="BR68" s="23">
        <v>0</v>
      </c>
      <c r="BS68" s="23">
        <v>2217.6</v>
      </c>
      <c r="BT68" s="23">
        <f t="shared" si="43"/>
        <v>739.19999999999993</v>
      </c>
      <c r="BU68" s="23">
        <v>1476.8520000000001</v>
      </c>
      <c r="BV68" s="23">
        <v>0</v>
      </c>
      <c r="BW68" s="23">
        <f t="shared" si="44"/>
        <v>0</v>
      </c>
      <c r="BX68" s="23">
        <v>0</v>
      </c>
      <c r="BY68" s="23">
        <v>0</v>
      </c>
      <c r="BZ68" s="23">
        <f t="shared" si="45"/>
        <v>0</v>
      </c>
      <c r="CA68" s="23">
        <v>0</v>
      </c>
      <c r="CB68" s="23">
        <v>0</v>
      </c>
      <c r="CC68" s="23">
        <f t="shared" si="46"/>
        <v>0</v>
      </c>
      <c r="CD68" s="23">
        <v>0</v>
      </c>
      <c r="CE68" s="23">
        <v>0</v>
      </c>
      <c r="CF68" s="23">
        <f t="shared" si="47"/>
        <v>0</v>
      </c>
      <c r="CG68" s="23">
        <v>0</v>
      </c>
      <c r="CH68" s="23">
        <v>0</v>
      </c>
      <c r="CI68" s="23">
        <f t="shared" si="48"/>
        <v>0</v>
      </c>
      <c r="CJ68" s="23">
        <v>0</v>
      </c>
      <c r="CK68" s="23">
        <v>4425</v>
      </c>
      <c r="CL68" s="23">
        <f t="shared" si="49"/>
        <v>1475</v>
      </c>
      <c r="CM68" s="23">
        <v>863.7</v>
      </c>
      <c r="CN68" s="23">
        <v>2000</v>
      </c>
      <c r="CO68" s="23">
        <f t="shared" si="6"/>
        <v>1000</v>
      </c>
      <c r="CP68" s="23">
        <v>0</v>
      </c>
      <c r="CQ68" s="23">
        <f t="shared" si="50"/>
        <v>0</v>
      </c>
      <c r="CR68" s="23">
        <f t="shared" si="51"/>
        <v>0</v>
      </c>
      <c r="CS68" s="23">
        <v>5</v>
      </c>
      <c r="CT68" s="23">
        <f t="shared" si="52"/>
        <v>1.6666666666666667</v>
      </c>
      <c r="CU68" s="23">
        <v>142.88149999999999</v>
      </c>
      <c r="CV68" s="23">
        <v>0</v>
      </c>
      <c r="CW68" s="23">
        <f t="shared" si="53"/>
        <v>0</v>
      </c>
      <c r="CX68" s="23">
        <v>0</v>
      </c>
      <c r="CY68" s="23">
        <v>0</v>
      </c>
      <c r="CZ68" s="23">
        <f t="shared" si="54"/>
        <v>0</v>
      </c>
      <c r="DA68" s="23">
        <v>0</v>
      </c>
      <c r="DB68" s="23">
        <v>0</v>
      </c>
      <c r="DC68" s="23">
        <f t="shared" si="55"/>
        <v>0</v>
      </c>
      <c r="DD68" s="23">
        <v>0</v>
      </c>
      <c r="DE68" s="23">
        <v>0</v>
      </c>
      <c r="DF68" s="23">
        <f t="shared" si="85"/>
        <v>164054.79999999999</v>
      </c>
      <c r="DG68" s="23">
        <f t="shared" si="85"/>
        <v>57594.533333333326</v>
      </c>
      <c r="DH68" s="23">
        <f t="shared" si="8"/>
        <v>54220.177500000005</v>
      </c>
      <c r="DI68" s="23">
        <v>0</v>
      </c>
      <c r="DJ68" s="23">
        <f t="shared" si="56"/>
        <v>0</v>
      </c>
      <c r="DK68" s="23">
        <v>0</v>
      </c>
      <c r="DL68" s="23">
        <v>0</v>
      </c>
      <c r="DM68" s="23">
        <f t="shared" si="57"/>
        <v>0</v>
      </c>
      <c r="DN68" s="23">
        <v>0</v>
      </c>
      <c r="DO68" s="23">
        <v>0</v>
      </c>
      <c r="DP68" s="23">
        <f t="shared" si="58"/>
        <v>0</v>
      </c>
      <c r="DQ68" s="23">
        <v>0</v>
      </c>
      <c r="DR68" s="23">
        <v>0</v>
      </c>
      <c r="DS68" s="23">
        <f t="shared" si="59"/>
        <v>0</v>
      </c>
      <c r="DT68" s="23">
        <v>0</v>
      </c>
      <c r="DU68" s="23">
        <v>0</v>
      </c>
      <c r="DV68" s="23">
        <f t="shared" si="60"/>
        <v>0</v>
      </c>
      <c r="DW68" s="23">
        <v>0</v>
      </c>
      <c r="DX68" s="23">
        <v>32800</v>
      </c>
      <c r="DY68" s="23">
        <f t="shared" si="61"/>
        <v>10933.333333333334</v>
      </c>
      <c r="DZ68" s="23">
        <v>0</v>
      </c>
      <c r="EA68" s="23">
        <v>0</v>
      </c>
      <c r="EB68" s="23">
        <f t="shared" si="86"/>
        <v>32800</v>
      </c>
      <c r="EC68" s="23">
        <f t="shared" si="86"/>
        <v>10933.333333333334</v>
      </c>
      <c r="ED68" s="23">
        <f t="shared" si="10"/>
        <v>0</v>
      </c>
    </row>
    <row r="69" spans="1:134">
      <c r="A69" s="21">
        <v>56</v>
      </c>
      <c r="B69" s="29" t="s">
        <v>213</v>
      </c>
      <c r="C69" s="23">
        <v>33488.813999999998</v>
      </c>
      <c r="D69" s="23">
        <v>10049.804099999999</v>
      </c>
      <c r="E69" s="23">
        <f t="shared" si="82"/>
        <v>183509.6</v>
      </c>
      <c r="F69" s="23">
        <f t="shared" si="82"/>
        <v>62461.866666666654</v>
      </c>
      <c r="G69" s="23">
        <f t="shared" si="82"/>
        <v>53169.419699999999</v>
      </c>
      <c r="H69" s="23">
        <f t="shared" si="11"/>
        <v>85.123007904556175</v>
      </c>
      <c r="I69" s="23">
        <f t="shared" si="12"/>
        <v>28.973644812042533</v>
      </c>
      <c r="J69" s="23">
        <f t="shared" si="83"/>
        <v>27311.3</v>
      </c>
      <c r="K69" s="23">
        <f t="shared" si="13"/>
        <v>13655.65</v>
      </c>
      <c r="L69" s="23">
        <f t="shared" si="83"/>
        <v>9739.1196999999993</v>
      </c>
      <c r="M69" s="23">
        <f t="shared" si="14"/>
        <v>71.319341810898777</v>
      </c>
      <c r="N69" s="23">
        <f t="shared" si="15"/>
        <v>35.659670905449389</v>
      </c>
      <c r="O69" s="23">
        <f t="shared" si="2"/>
        <v>11113.8</v>
      </c>
      <c r="P69" s="23">
        <f t="shared" si="81"/>
        <v>5556.9</v>
      </c>
      <c r="Q69" s="23">
        <f t="shared" si="3"/>
        <v>6962.6260000000002</v>
      </c>
      <c r="R69" s="23">
        <f t="shared" si="17"/>
        <v>125.29694613903438</v>
      </c>
      <c r="S69" s="23">
        <f t="shared" si="18"/>
        <v>62.648473069517188</v>
      </c>
      <c r="T69" s="23">
        <v>263.5</v>
      </c>
      <c r="U69" s="23">
        <f t="shared" si="19"/>
        <v>87.833333333333329</v>
      </c>
      <c r="V69" s="23">
        <v>113.462</v>
      </c>
      <c r="W69" s="23">
        <f t="shared" si="20"/>
        <v>129.1787476280835</v>
      </c>
      <c r="X69" s="23">
        <f t="shared" si="21"/>
        <v>43.0595825426945</v>
      </c>
      <c r="Y69" s="23">
        <v>7452</v>
      </c>
      <c r="Z69" s="23">
        <f t="shared" si="22"/>
        <v>3726</v>
      </c>
      <c r="AA69" s="23">
        <v>1083.3436999999999</v>
      </c>
      <c r="AB69" s="23">
        <f t="shared" si="23"/>
        <v>29.075246913580244</v>
      </c>
      <c r="AC69" s="23">
        <f t="shared" si="24"/>
        <v>14.537623456790122</v>
      </c>
      <c r="AD69" s="23">
        <v>10850.3</v>
      </c>
      <c r="AE69" s="23">
        <f t="shared" si="25"/>
        <v>3616.7666666666664</v>
      </c>
      <c r="AF69" s="23">
        <v>6849.1639999999998</v>
      </c>
      <c r="AG69" s="23">
        <f t="shared" si="26"/>
        <v>189.37257034367713</v>
      </c>
      <c r="AH69" s="23">
        <f t="shared" si="27"/>
        <v>63.124190114559042</v>
      </c>
      <c r="AI69" s="23">
        <v>300</v>
      </c>
      <c r="AJ69" s="23">
        <f t="shared" si="28"/>
        <v>150</v>
      </c>
      <c r="AK69" s="23">
        <v>31.4</v>
      </c>
      <c r="AL69" s="23">
        <f t="shared" si="29"/>
        <v>20.93333333333333</v>
      </c>
      <c r="AM69" s="23">
        <f t="shared" si="30"/>
        <v>10.466666666666665</v>
      </c>
      <c r="AN69" s="23">
        <v>0</v>
      </c>
      <c r="AO69" s="23">
        <f t="shared" si="31"/>
        <v>0</v>
      </c>
      <c r="AP69" s="23">
        <v>0</v>
      </c>
      <c r="AQ69" s="23" t="e">
        <f t="shared" si="32"/>
        <v>#DIV/0!</v>
      </c>
      <c r="AR69" s="23" t="e">
        <f t="shared" si="33"/>
        <v>#DIV/0!</v>
      </c>
      <c r="AS69" s="23">
        <v>0</v>
      </c>
      <c r="AT69" s="23">
        <f t="shared" si="34"/>
        <v>0</v>
      </c>
      <c r="AU69" s="23">
        <v>0</v>
      </c>
      <c r="AV69" s="23">
        <v>0</v>
      </c>
      <c r="AW69" s="23">
        <f t="shared" si="35"/>
        <v>0</v>
      </c>
      <c r="AX69" s="23">
        <v>0</v>
      </c>
      <c r="AY69" s="23">
        <v>129734.2</v>
      </c>
      <c r="AZ69" s="23">
        <f t="shared" si="36"/>
        <v>43244.73333333333</v>
      </c>
      <c r="BA69" s="23">
        <v>43244.800000000003</v>
      </c>
      <c r="BB69" s="23">
        <v>654.5</v>
      </c>
      <c r="BC69" s="23">
        <f t="shared" si="37"/>
        <v>218.16666666666666</v>
      </c>
      <c r="BD69" s="23">
        <v>185.5</v>
      </c>
      <c r="BE69" s="23">
        <v>0</v>
      </c>
      <c r="BF69" s="23">
        <f t="shared" si="38"/>
        <v>0</v>
      </c>
      <c r="BG69" s="23">
        <v>0</v>
      </c>
      <c r="BH69" s="23">
        <v>0</v>
      </c>
      <c r="BI69" s="23">
        <f t="shared" si="39"/>
        <v>0</v>
      </c>
      <c r="BJ69" s="23">
        <v>0</v>
      </c>
      <c r="BK69" s="23">
        <f t="shared" si="84"/>
        <v>3010.5</v>
      </c>
      <c r="BL69" s="23">
        <f t="shared" si="5"/>
        <v>1505.25</v>
      </c>
      <c r="BM69" s="23">
        <f t="shared" si="84"/>
        <v>634.66999999999996</v>
      </c>
      <c r="BN69" s="23">
        <f t="shared" si="40"/>
        <v>42.163760172728779</v>
      </c>
      <c r="BO69" s="23">
        <f t="shared" si="41"/>
        <v>21.081880086364389</v>
      </c>
      <c r="BP69" s="23">
        <v>3010.5</v>
      </c>
      <c r="BQ69" s="23">
        <f t="shared" si="42"/>
        <v>1003.5</v>
      </c>
      <c r="BR69" s="23">
        <v>634.66999999999996</v>
      </c>
      <c r="BS69" s="23">
        <v>0</v>
      </c>
      <c r="BT69" s="23">
        <f t="shared" si="43"/>
        <v>0</v>
      </c>
      <c r="BU69" s="23">
        <v>0</v>
      </c>
      <c r="BV69" s="23">
        <v>0</v>
      </c>
      <c r="BW69" s="23">
        <f t="shared" si="44"/>
        <v>0</v>
      </c>
      <c r="BX69" s="23">
        <v>0</v>
      </c>
      <c r="BY69" s="23">
        <v>0</v>
      </c>
      <c r="BZ69" s="23">
        <f t="shared" si="45"/>
        <v>0</v>
      </c>
      <c r="CA69" s="23">
        <v>0</v>
      </c>
      <c r="CB69" s="23">
        <v>0</v>
      </c>
      <c r="CC69" s="23">
        <f t="shared" si="46"/>
        <v>0</v>
      </c>
      <c r="CD69" s="23">
        <v>0</v>
      </c>
      <c r="CE69" s="23">
        <v>0</v>
      </c>
      <c r="CF69" s="23">
        <f t="shared" si="47"/>
        <v>0</v>
      </c>
      <c r="CG69" s="23">
        <v>0</v>
      </c>
      <c r="CH69" s="23">
        <v>0</v>
      </c>
      <c r="CI69" s="23">
        <f t="shared" si="48"/>
        <v>0</v>
      </c>
      <c r="CJ69" s="23">
        <v>0</v>
      </c>
      <c r="CK69" s="23">
        <v>5215</v>
      </c>
      <c r="CL69" s="23">
        <f t="shared" si="49"/>
        <v>1738.3333333333333</v>
      </c>
      <c r="CM69" s="23">
        <v>727.4</v>
      </c>
      <c r="CN69" s="23">
        <v>1800</v>
      </c>
      <c r="CO69" s="23">
        <f t="shared" si="6"/>
        <v>900</v>
      </c>
      <c r="CP69" s="23">
        <v>63.4</v>
      </c>
      <c r="CQ69" s="23">
        <f t="shared" si="50"/>
        <v>7.0444444444444452</v>
      </c>
      <c r="CR69" s="23">
        <f t="shared" si="51"/>
        <v>3.5222222222222226</v>
      </c>
      <c r="CS69" s="23">
        <v>0</v>
      </c>
      <c r="CT69" s="23">
        <f t="shared" si="52"/>
        <v>0</v>
      </c>
      <c r="CU69" s="23">
        <v>0</v>
      </c>
      <c r="CV69" s="23">
        <v>20</v>
      </c>
      <c r="CW69" s="23">
        <f t="shared" si="53"/>
        <v>6.666666666666667</v>
      </c>
      <c r="CX69" s="23">
        <v>0</v>
      </c>
      <c r="CY69" s="23">
        <v>0</v>
      </c>
      <c r="CZ69" s="23">
        <f t="shared" si="54"/>
        <v>0</v>
      </c>
      <c r="DA69" s="23">
        <v>0</v>
      </c>
      <c r="DB69" s="23">
        <v>200</v>
      </c>
      <c r="DC69" s="23">
        <f t="shared" si="55"/>
        <v>66.666666666666671</v>
      </c>
      <c r="DD69" s="23">
        <v>299.68</v>
      </c>
      <c r="DE69" s="23">
        <v>0</v>
      </c>
      <c r="DF69" s="23">
        <f t="shared" si="85"/>
        <v>157700</v>
      </c>
      <c r="DG69" s="23">
        <f t="shared" si="85"/>
        <v>53858.666666666657</v>
      </c>
      <c r="DH69" s="23">
        <f t="shared" si="8"/>
        <v>53169.419699999999</v>
      </c>
      <c r="DI69" s="23">
        <v>0</v>
      </c>
      <c r="DJ69" s="23">
        <f t="shared" si="56"/>
        <v>0</v>
      </c>
      <c r="DK69" s="23">
        <v>0</v>
      </c>
      <c r="DL69" s="23">
        <v>25809.599999999999</v>
      </c>
      <c r="DM69" s="23">
        <f t="shared" si="57"/>
        <v>8603.1999999999989</v>
      </c>
      <c r="DN69" s="23">
        <v>0</v>
      </c>
      <c r="DO69" s="23">
        <v>0</v>
      </c>
      <c r="DP69" s="23">
        <f t="shared" si="58"/>
        <v>0</v>
      </c>
      <c r="DQ69" s="23">
        <v>0</v>
      </c>
      <c r="DR69" s="23">
        <v>0</v>
      </c>
      <c r="DS69" s="23">
        <f t="shared" si="59"/>
        <v>0</v>
      </c>
      <c r="DT69" s="23">
        <v>0</v>
      </c>
      <c r="DU69" s="23">
        <v>0</v>
      </c>
      <c r="DV69" s="23">
        <f t="shared" si="60"/>
        <v>0</v>
      </c>
      <c r="DW69" s="23">
        <v>0</v>
      </c>
      <c r="DX69" s="23">
        <v>0</v>
      </c>
      <c r="DY69" s="23">
        <f t="shared" si="61"/>
        <v>0</v>
      </c>
      <c r="DZ69" s="23">
        <v>0</v>
      </c>
      <c r="EA69" s="23">
        <v>0</v>
      </c>
      <c r="EB69" s="23">
        <f t="shared" si="86"/>
        <v>25809.599999999999</v>
      </c>
      <c r="EC69" s="23">
        <f t="shared" si="86"/>
        <v>8603.1999999999989</v>
      </c>
      <c r="ED69" s="23">
        <f t="shared" si="10"/>
        <v>0</v>
      </c>
    </row>
    <row r="70" spans="1:134">
      <c r="A70" s="21">
        <v>57</v>
      </c>
      <c r="B70" s="29" t="s">
        <v>214</v>
      </c>
      <c r="C70" s="23">
        <v>9300.3222000000005</v>
      </c>
      <c r="D70" s="23">
        <v>7039.0594000000001</v>
      </c>
      <c r="E70" s="23">
        <f t="shared" si="82"/>
        <v>57040.5</v>
      </c>
      <c r="F70" s="23">
        <f t="shared" si="82"/>
        <v>19577.899999999998</v>
      </c>
      <c r="G70" s="23">
        <f t="shared" si="82"/>
        <v>15144.539000000001</v>
      </c>
      <c r="H70" s="23">
        <f t="shared" si="11"/>
        <v>77.355278145255639</v>
      </c>
      <c r="I70" s="23">
        <f t="shared" si="12"/>
        <v>26.55050183641448</v>
      </c>
      <c r="J70" s="23">
        <f t="shared" si="83"/>
        <v>10381.6</v>
      </c>
      <c r="K70" s="23">
        <f t="shared" si="13"/>
        <v>5190.8</v>
      </c>
      <c r="L70" s="23">
        <f t="shared" si="83"/>
        <v>2538.4390000000003</v>
      </c>
      <c r="M70" s="23">
        <f t="shared" si="14"/>
        <v>48.902654696771215</v>
      </c>
      <c r="N70" s="23">
        <f t="shared" si="15"/>
        <v>24.451327348385608</v>
      </c>
      <c r="O70" s="23">
        <f t="shared" si="2"/>
        <v>4873.6000000000004</v>
      </c>
      <c r="P70" s="23">
        <f t="shared" si="81"/>
        <v>2436.8000000000002</v>
      </c>
      <c r="Q70" s="23">
        <f t="shared" si="3"/>
        <v>1408.623</v>
      </c>
      <c r="R70" s="23">
        <f t="shared" si="17"/>
        <v>57.80626231122784</v>
      </c>
      <c r="S70" s="23">
        <f t="shared" si="18"/>
        <v>28.90313115561392</v>
      </c>
      <c r="T70" s="23">
        <v>155.6</v>
      </c>
      <c r="U70" s="23">
        <f t="shared" si="19"/>
        <v>51.866666666666667</v>
      </c>
      <c r="V70" s="23">
        <v>0.29899999999999999</v>
      </c>
      <c r="W70" s="23">
        <f t="shared" si="20"/>
        <v>0.57647814910025708</v>
      </c>
      <c r="X70" s="23">
        <f t="shared" si="21"/>
        <v>0.19215938303341901</v>
      </c>
      <c r="Y70" s="23">
        <v>3326.4</v>
      </c>
      <c r="Z70" s="23">
        <f t="shared" si="22"/>
        <v>1663.1999999999998</v>
      </c>
      <c r="AA70" s="23">
        <v>305.62599999999998</v>
      </c>
      <c r="AB70" s="23">
        <f t="shared" si="23"/>
        <v>18.375781625781627</v>
      </c>
      <c r="AC70" s="23">
        <f t="shared" si="24"/>
        <v>9.1878908128908119</v>
      </c>
      <c r="AD70" s="23">
        <v>4718</v>
      </c>
      <c r="AE70" s="23">
        <f t="shared" si="25"/>
        <v>1572.6666666666667</v>
      </c>
      <c r="AF70" s="23">
        <v>1408.3240000000001</v>
      </c>
      <c r="AG70" s="23">
        <f t="shared" si="26"/>
        <v>89.550063586265367</v>
      </c>
      <c r="AH70" s="23">
        <f t="shared" si="27"/>
        <v>29.850021195421789</v>
      </c>
      <c r="AI70" s="23">
        <v>60</v>
      </c>
      <c r="AJ70" s="23">
        <f t="shared" si="28"/>
        <v>30</v>
      </c>
      <c r="AK70" s="23">
        <v>30</v>
      </c>
      <c r="AL70" s="23">
        <f t="shared" si="29"/>
        <v>100</v>
      </c>
      <c r="AM70" s="23">
        <f t="shared" si="30"/>
        <v>50</v>
      </c>
      <c r="AN70" s="23">
        <v>0</v>
      </c>
      <c r="AO70" s="23">
        <f t="shared" si="31"/>
        <v>0</v>
      </c>
      <c r="AP70" s="23">
        <v>0</v>
      </c>
      <c r="AQ70" s="23" t="e">
        <f t="shared" si="32"/>
        <v>#DIV/0!</v>
      </c>
      <c r="AR70" s="23" t="e">
        <f t="shared" si="33"/>
        <v>#DIV/0!</v>
      </c>
      <c r="AS70" s="23">
        <v>0</v>
      </c>
      <c r="AT70" s="23">
        <f t="shared" si="34"/>
        <v>0</v>
      </c>
      <c r="AU70" s="23">
        <v>0</v>
      </c>
      <c r="AV70" s="23">
        <v>0</v>
      </c>
      <c r="AW70" s="23">
        <f t="shared" si="35"/>
        <v>0</v>
      </c>
      <c r="AX70" s="23">
        <v>0</v>
      </c>
      <c r="AY70" s="23">
        <v>37818.400000000001</v>
      </c>
      <c r="AZ70" s="23">
        <f t="shared" si="36"/>
        <v>12606.133333333333</v>
      </c>
      <c r="BA70" s="23">
        <v>12606.1</v>
      </c>
      <c r="BB70" s="23">
        <v>0</v>
      </c>
      <c r="BC70" s="23">
        <f t="shared" si="37"/>
        <v>0</v>
      </c>
      <c r="BD70" s="23">
        <v>0</v>
      </c>
      <c r="BE70" s="23">
        <v>0</v>
      </c>
      <c r="BF70" s="23">
        <f t="shared" si="38"/>
        <v>0</v>
      </c>
      <c r="BG70" s="23">
        <v>0</v>
      </c>
      <c r="BH70" s="23">
        <v>0</v>
      </c>
      <c r="BI70" s="23">
        <f t="shared" si="39"/>
        <v>0</v>
      </c>
      <c r="BJ70" s="23">
        <v>0</v>
      </c>
      <c r="BK70" s="23">
        <f t="shared" si="84"/>
        <v>1131.5999999999999</v>
      </c>
      <c r="BL70" s="23">
        <f t="shared" si="5"/>
        <v>565.79999999999995</v>
      </c>
      <c r="BM70" s="23">
        <f t="shared" si="84"/>
        <v>542.57999999999993</v>
      </c>
      <c r="BN70" s="23">
        <f t="shared" si="40"/>
        <v>95.896076352067865</v>
      </c>
      <c r="BO70" s="23">
        <f t="shared" si="41"/>
        <v>47.948038176033933</v>
      </c>
      <c r="BP70" s="23">
        <v>931.6</v>
      </c>
      <c r="BQ70" s="23">
        <f t="shared" si="42"/>
        <v>310.53333333333336</v>
      </c>
      <c r="BR70" s="23">
        <v>339.78</v>
      </c>
      <c r="BS70" s="23">
        <v>0</v>
      </c>
      <c r="BT70" s="23">
        <f t="shared" si="43"/>
        <v>0</v>
      </c>
      <c r="BU70" s="23">
        <v>0</v>
      </c>
      <c r="BV70" s="23">
        <v>0</v>
      </c>
      <c r="BW70" s="23">
        <f t="shared" si="44"/>
        <v>0</v>
      </c>
      <c r="BX70" s="23">
        <v>0</v>
      </c>
      <c r="BY70" s="23">
        <v>200</v>
      </c>
      <c r="BZ70" s="23">
        <f t="shared" si="45"/>
        <v>66.666666666666671</v>
      </c>
      <c r="CA70" s="23">
        <v>202.8</v>
      </c>
      <c r="CB70" s="23">
        <v>0</v>
      </c>
      <c r="CC70" s="23">
        <f t="shared" si="46"/>
        <v>0</v>
      </c>
      <c r="CD70" s="23">
        <v>0</v>
      </c>
      <c r="CE70" s="23">
        <v>0</v>
      </c>
      <c r="CF70" s="23">
        <f t="shared" si="47"/>
        <v>0</v>
      </c>
      <c r="CG70" s="23">
        <v>0</v>
      </c>
      <c r="CH70" s="23">
        <v>0</v>
      </c>
      <c r="CI70" s="23">
        <f t="shared" si="48"/>
        <v>0</v>
      </c>
      <c r="CJ70" s="23">
        <v>0</v>
      </c>
      <c r="CK70" s="23">
        <v>990</v>
      </c>
      <c r="CL70" s="23">
        <f t="shared" si="49"/>
        <v>330</v>
      </c>
      <c r="CM70" s="23">
        <v>251.61</v>
      </c>
      <c r="CN70" s="23">
        <v>990</v>
      </c>
      <c r="CO70" s="23">
        <f t="shared" si="6"/>
        <v>495</v>
      </c>
      <c r="CP70" s="23">
        <v>251.61</v>
      </c>
      <c r="CQ70" s="23">
        <f t="shared" si="50"/>
        <v>50.830303030303035</v>
      </c>
      <c r="CR70" s="23">
        <f t="shared" si="51"/>
        <v>25.415151515151518</v>
      </c>
      <c r="CS70" s="23">
        <v>0</v>
      </c>
      <c r="CT70" s="23">
        <f t="shared" si="52"/>
        <v>0</v>
      </c>
      <c r="CU70" s="23">
        <v>0</v>
      </c>
      <c r="CV70" s="23">
        <v>0</v>
      </c>
      <c r="CW70" s="23">
        <f t="shared" si="53"/>
        <v>0</v>
      </c>
      <c r="CX70" s="23">
        <v>0</v>
      </c>
      <c r="CY70" s="23">
        <v>0</v>
      </c>
      <c r="CZ70" s="23">
        <f t="shared" si="54"/>
        <v>0</v>
      </c>
      <c r="DA70" s="23">
        <v>0</v>
      </c>
      <c r="DB70" s="23">
        <v>0</v>
      </c>
      <c r="DC70" s="23">
        <f t="shared" si="55"/>
        <v>0</v>
      </c>
      <c r="DD70" s="23">
        <v>0</v>
      </c>
      <c r="DE70" s="23">
        <v>0</v>
      </c>
      <c r="DF70" s="23">
        <f t="shared" si="85"/>
        <v>48200</v>
      </c>
      <c r="DG70" s="23">
        <f t="shared" si="85"/>
        <v>16631.066666666666</v>
      </c>
      <c r="DH70" s="23">
        <f t="shared" si="8"/>
        <v>15144.539000000001</v>
      </c>
      <c r="DI70" s="23">
        <v>0</v>
      </c>
      <c r="DJ70" s="23">
        <f t="shared" si="56"/>
        <v>0</v>
      </c>
      <c r="DK70" s="23">
        <v>0</v>
      </c>
      <c r="DL70" s="23">
        <v>8840.5</v>
      </c>
      <c r="DM70" s="23">
        <f t="shared" si="57"/>
        <v>2946.8333333333335</v>
      </c>
      <c r="DN70" s="23">
        <v>0</v>
      </c>
      <c r="DO70" s="23">
        <v>0</v>
      </c>
      <c r="DP70" s="23">
        <f t="shared" si="58"/>
        <v>0</v>
      </c>
      <c r="DQ70" s="23">
        <v>0</v>
      </c>
      <c r="DR70" s="23">
        <v>0</v>
      </c>
      <c r="DS70" s="23">
        <f t="shared" si="59"/>
        <v>0</v>
      </c>
      <c r="DT70" s="23">
        <v>0</v>
      </c>
      <c r="DU70" s="23">
        <v>0</v>
      </c>
      <c r="DV70" s="23">
        <f t="shared" si="60"/>
        <v>0</v>
      </c>
      <c r="DW70" s="23">
        <v>0</v>
      </c>
      <c r="DX70" s="23">
        <v>0</v>
      </c>
      <c r="DY70" s="23">
        <f t="shared" si="61"/>
        <v>0</v>
      </c>
      <c r="DZ70" s="23">
        <v>0</v>
      </c>
      <c r="EA70" s="23">
        <v>0</v>
      </c>
      <c r="EB70" s="23">
        <f t="shared" si="86"/>
        <v>8840.5</v>
      </c>
      <c r="EC70" s="23">
        <f t="shared" si="86"/>
        <v>2946.8333333333335</v>
      </c>
      <c r="ED70" s="23">
        <f t="shared" si="10"/>
        <v>0</v>
      </c>
    </row>
    <row r="71" spans="1:134">
      <c r="A71" s="133" t="s">
        <v>221</v>
      </c>
      <c r="B71" s="134"/>
      <c r="C71" s="32"/>
      <c r="D71" s="32"/>
      <c r="E71" s="32">
        <f t="shared" ref="E71:G71" si="93">DF71+EB71-DX71</f>
        <v>75323.5</v>
      </c>
      <c r="F71" s="32">
        <f t="shared" si="93"/>
        <v>37661.75</v>
      </c>
      <c r="G71" s="32">
        <f t="shared" si="93"/>
        <v>10663.9334</v>
      </c>
      <c r="H71" s="32">
        <f t="shared" si="11"/>
        <v>28.315023598213042</v>
      </c>
      <c r="I71" s="32">
        <f t="shared" si="12"/>
        <v>14.157511799106521</v>
      </c>
      <c r="J71" s="32">
        <f>SUM(J60:J70)</f>
        <v>313700.19999999995</v>
      </c>
      <c r="K71" s="32">
        <f t="shared" ref="K71:L71" si="94">SUM(K60:K70)</f>
        <v>156850.09999999998</v>
      </c>
      <c r="L71" s="32">
        <f t="shared" si="94"/>
        <v>123078.45159999999</v>
      </c>
      <c r="M71" s="32">
        <f t="shared" si="14"/>
        <v>78.468838464240704</v>
      </c>
      <c r="N71" s="32">
        <f t="shared" si="15"/>
        <v>39.234419232120352</v>
      </c>
      <c r="O71" s="32">
        <f t="shared" ref="O71:Q71" si="95">SUM(O60:O70)</f>
        <v>166245.9</v>
      </c>
      <c r="P71" s="32">
        <f t="shared" si="95"/>
        <v>83122.95</v>
      </c>
      <c r="Q71" s="32">
        <f t="shared" si="95"/>
        <v>64311.974900000008</v>
      </c>
      <c r="R71" s="32">
        <f t="shared" si="17"/>
        <v>77.369697418101751</v>
      </c>
      <c r="S71" s="32">
        <f t="shared" si="18"/>
        <v>38.684848709050875</v>
      </c>
      <c r="T71" s="32"/>
      <c r="U71" s="32"/>
      <c r="V71" s="32"/>
      <c r="W71" s="32" t="e">
        <f>+V71/U71*100</f>
        <v>#DIV/0!</v>
      </c>
      <c r="X71" s="32" t="e">
        <f t="shared" si="21"/>
        <v>#DIV/0!</v>
      </c>
      <c r="Y71" s="32">
        <f t="shared" ref="Y71:AA71" si="96">SUM(Y60:Y70)</f>
        <v>63950.5</v>
      </c>
      <c r="Z71" s="32">
        <f t="shared" si="96"/>
        <v>31975.25</v>
      </c>
      <c r="AA71" s="32">
        <f t="shared" si="96"/>
        <v>7140.5133999999998</v>
      </c>
      <c r="AB71" s="32">
        <f t="shared" si="23"/>
        <v>22.331376298856146</v>
      </c>
      <c r="AC71" s="32">
        <f t="shared" si="24"/>
        <v>11.165688149428073</v>
      </c>
      <c r="AD71" s="32"/>
      <c r="AE71" s="32"/>
      <c r="AF71" s="32"/>
      <c r="AG71" s="32" t="e">
        <f t="shared" si="26"/>
        <v>#DIV/0!</v>
      </c>
      <c r="AH71" s="32" t="e">
        <f t="shared" si="27"/>
        <v>#DIV/0!</v>
      </c>
      <c r="AI71" s="32">
        <f t="shared" ref="AI71:AK71" si="97">SUM(AI60:AI70)</f>
        <v>11373</v>
      </c>
      <c r="AJ71" s="32">
        <f t="shared" si="97"/>
        <v>5686.5</v>
      </c>
      <c r="AK71" s="32">
        <f t="shared" si="97"/>
        <v>3523.42</v>
      </c>
      <c r="AL71" s="32">
        <f t="shared" si="29"/>
        <v>61.961136023916296</v>
      </c>
      <c r="AM71" s="32">
        <f t="shared" si="30"/>
        <v>30.980568011958148</v>
      </c>
      <c r="AN71" s="32"/>
      <c r="AO71" s="32"/>
      <c r="AP71" s="32"/>
      <c r="AQ71" s="32" t="e">
        <f t="shared" si="32"/>
        <v>#DIV/0!</v>
      </c>
      <c r="AR71" s="32" t="e">
        <f t="shared" si="33"/>
        <v>#DIV/0!</v>
      </c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>
        <f t="shared" ref="BK71:BM71" si="98">SUM(BK60:BK70)</f>
        <v>24125.4</v>
      </c>
      <c r="BL71" s="32">
        <f t="shared" si="98"/>
        <v>12062.7</v>
      </c>
      <c r="BM71" s="32">
        <f t="shared" si="98"/>
        <v>12228.878499999999</v>
      </c>
      <c r="BN71" s="32">
        <f t="shared" si="40"/>
        <v>101.37762275444135</v>
      </c>
      <c r="BO71" s="32">
        <f t="shared" si="41"/>
        <v>50.688811377220674</v>
      </c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32"/>
      <c r="CC71" s="32"/>
      <c r="CD71" s="32"/>
      <c r="CE71" s="32"/>
      <c r="CF71" s="32"/>
      <c r="CG71" s="32"/>
      <c r="CH71" s="32"/>
      <c r="CI71" s="32"/>
      <c r="CJ71" s="32"/>
      <c r="CK71" s="32"/>
      <c r="CL71" s="32"/>
      <c r="CM71" s="32"/>
      <c r="CN71" s="32">
        <f t="shared" ref="CN71:CP71" si="99">SUM(CN60:CN70)</f>
        <v>35319.599999999999</v>
      </c>
      <c r="CO71" s="32">
        <f t="shared" si="99"/>
        <v>17659.8</v>
      </c>
      <c r="CP71" s="32">
        <f t="shared" si="99"/>
        <v>13035.901499999998</v>
      </c>
      <c r="CQ71" s="32">
        <f t="shared" si="50"/>
        <v>73.816812761186412</v>
      </c>
      <c r="CR71" s="32">
        <f t="shared" si="51"/>
        <v>36.908406380593206</v>
      </c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>
        <f t="shared" ref="DF71:DG71" si="100">T71+Y71+AD71+AI71+AN71+AS71+AV71+AY71+BB71+BE71+BH71+BP71+BS71+BV71+BY71+CB71+CE71+CH71+CK71+CS71+CV71+CY71+DB71</f>
        <v>75323.5</v>
      </c>
      <c r="DG71" s="23">
        <f t="shared" si="100"/>
        <v>37661.75</v>
      </c>
      <c r="DH71" s="23">
        <f>V71+AA71+AF71+AK71+AP71+AU71+AX71+BA71+BD71+BG71+BJ71+BR71+BU71+BX71+CA71+CD71+CG71+CJ71+CM71+CU71+CX71+DA71+DD71+DE71</f>
        <v>10663.9334</v>
      </c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  <c r="DU71" s="23"/>
      <c r="DV71" s="23"/>
      <c r="DW71" s="23"/>
      <c r="DX71" s="23"/>
      <c r="DY71" s="23"/>
      <c r="DZ71" s="23"/>
      <c r="EA71" s="23"/>
      <c r="EB71" s="23">
        <f t="shared" ref="EB71:EC71" si="101">DI71+DL71+DO71+DR71+DU71+DX71</f>
        <v>0</v>
      </c>
      <c r="EC71" s="23">
        <f t="shared" si="101"/>
        <v>0</v>
      </c>
      <c r="ED71" s="23">
        <f t="shared" si="10"/>
        <v>0</v>
      </c>
    </row>
    <row r="72" spans="1:134">
      <c r="A72" s="21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  <c r="DU72" s="23"/>
      <c r="DV72" s="23"/>
      <c r="DW72" s="23"/>
      <c r="DX72" s="23"/>
      <c r="DY72" s="23"/>
      <c r="DZ72" s="23"/>
      <c r="EA72" s="23"/>
      <c r="EB72" s="23"/>
      <c r="EC72" s="23"/>
      <c r="ED72" s="23"/>
    </row>
    <row r="73" spans="1:134">
      <c r="A73" s="21"/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  <c r="CY73" s="23"/>
      <c r="CZ73" s="23"/>
      <c r="DA73" s="23"/>
      <c r="DB73" s="23"/>
      <c r="DC73" s="23"/>
      <c r="DD73" s="23"/>
      <c r="DE73" s="23"/>
      <c r="DF73" s="23"/>
      <c r="DG73" s="23"/>
      <c r="DH73" s="23"/>
      <c r="DI73" s="23"/>
      <c r="DJ73" s="23"/>
      <c r="DK73" s="23"/>
      <c r="DL73" s="23"/>
      <c r="DM73" s="23"/>
      <c r="DN73" s="23"/>
      <c r="DO73" s="23"/>
      <c r="DP73" s="23"/>
      <c r="DQ73" s="23"/>
      <c r="DR73" s="23"/>
      <c r="DS73" s="23"/>
      <c r="DT73" s="23"/>
      <c r="DU73" s="23"/>
      <c r="DV73" s="23"/>
      <c r="DW73" s="23"/>
      <c r="DX73" s="23"/>
      <c r="DY73" s="23"/>
      <c r="DZ73" s="23"/>
      <c r="EA73" s="23"/>
      <c r="EB73" s="23"/>
      <c r="EC73" s="23"/>
      <c r="ED73" s="23"/>
    </row>
    <row r="74" spans="1:134" s="12" customFormat="1">
      <c r="A74" s="21"/>
      <c r="B74" s="22" t="s">
        <v>221</v>
      </c>
      <c r="C74" s="23">
        <f>SUM(C10:C73)</f>
        <v>545826.18060000008</v>
      </c>
      <c r="D74" s="23">
        <f>SUM(D10:D73)</f>
        <v>1124843.6230999997</v>
      </c>
      <c r="E74" s="23">
        <f>SUM(E10:E73)</f>
        <v>9543432.8040000014</v>
      </c>
      <c r="F74" s="23">
        <f>SUM(F10:F73)</f>
        <v>3268121.3808333324</v>
      </c>
      <c r="G74" s="23">
        <f>SUM(G10:G73)</f>
        <v>2732836.0491999998</v>
      </c>
      <c r="H74" s="23">
        <f t="shared" si="11"/>
        <v>83.621008241228751</v>
      </c>
      <c r="I74" s="23">
        <f t="shared" si="12"/>
        <v>28.63577609153981</v>
      </c>
      <c r="J74" s="23">
        <f>+J71+J59+J41+J38+J25</f>
        <v>2115605.0120000001</v>
      </c>
      <c r="K74" s="23">
        <f t="shared" ref="K74:L74" si="102">+K71+K59+K41+K38+K25</f>
        <v>1057802.5060000001</v>
      </c>
      <c r="L74" s="23">
        <f t="shared" si="102"/>
        <v>570905.57350000006</v>
      </c>
      <c r="M74" s="23">
        <f t="shared" si="14"/>
        <v>53.97090385603606</v>
      </c>
      <c r="N74" s="23">
        <f t="shared" si="15"/>
        <v>26.98545192801803</v>
      </c>
      <c r="O74" s="23">
        <f t="shared" ref="O74:Q74" si="103">+O71+O59+O41+O38+O25</f>
        <v>933373.12499999988</v>
      </c>
      <c r="P74" s="23">
        <f t="shared" si="103"/>
        <v>466686.56249999994</v>
      </c>
      <c r="Q74" s="23">
        <f t="shared" si="103"/>
        <v>303022.47260000004</v>
      </c>
      <c r="R74" s="23">
        <f t="shared" si="17"/>
        <v>64.930618738352905</v>
      </c>
      <c r="S74" s="23">
        <f t="shared" si="18"/>
        <v>32.465309369176452</v>
      </c>
      <c r="T74" s="23">
        <f t="shared" ref="T74:BJ74" si="104">SUM(T10:T73)</f>
        <v>54563.5</v>
      </c>
      <c r="U74" s="23">
        <f t="shared" si="104"/>
        <v>18187.833333333332</v>
      </c>
      <c r="V74" s="23">
        <f t="shared" si="104"/>
        <v>17029.900899999997</v>
      </c>
      <c r="W74" s="23">
        <f t="shared" si="20"/>
        <v>93.633477874403198</v>
      </c>
      <c r="X74" s="23">
        <f t="shared" si="21"/>
        <v>31.211159291467734</v>
      </c>
      <c r="Y74" s="23">
        <f t="shared" ref="Y74:AA74" si="105">+Y71+Y59+Y41+Y38+Y25</f>
        <v>399079.05999999994</v>
      </c>
      <c r="Z74" s="23">
        <f t="shared" si="105"/>
        <v>199539.52999999997</v>
      </c>
      <c r="AA74" s="23">
        <f t="shared" si="105"/>
        <v>35506.821600000003</v>
      </c>
      <c r="AB74" s="23">
        <f t="shared" si="23"/>
        <v>17.79437969007946</v>
      </c>
      <c r="AC74" s="23">
        <f t="shared" si="24"/>
        <v>8.8971898450397298</v>
      </c>
      <c r="AD74" s="23">
        <f t="shared" si="104"/>
        <v>878809.625</v>
      </c>
      <c r="AE74" s="23">
        <f t="shared" si="104"/>
        <v>292936.5416666668</v>
      </c>
      <c r="AF74" s="23">
        <f t="shared" si="104"/>
        <v>285992.57170000003</v>
      </c>
      <c r="AG74" s="23">
        <f t="shared" si="26"/>
        <v>97.629530980614803</v>
      </c>
      <c r="AH74" s="23">
        <f t="shared" si="27"/>
        <v>32.543176993538282</v>
      </c>
      <c r="AI74" s="23">
        <f t="shared" ref="AI74:AK74" si="106">+AI71+AI59+AI41+AI38+AI25</f>
        <v>47460.116999999998</v>
      </c>
      <c r="AJ74" s="23">
        <f t="shared" si="106"/>
        <v>23730.058499999999</v>
      </c>
      <c r="AK74" s="23">
        <f t="shared" si="106"/>
        <v>13159.590700000001</v>
      </c>
      <c r="AL74" s="23">
        <f t="shared" si="29"/>
        <v>55.455365607295072</v>
      </c>
      <c r="AM74" s="23">
        <f t="shared" si="30"/>
        <v>27.727682803647536</v>
      </c>
      <c r="AN74" s="23">
        <f t="shared" si="104"/>
        <v>27430</v>
      </c>
      <c r="AO74" s="23">
        <f t="shared" si="104"/>
        <v>9143.3333333333321</v>
      </c>
      <c r="AP74" s="23">
        <f t="shared" si="104"/>
        <v>13496.5</v>
      </c>
      <c r="AQ74" s="23">
        <f t="shared" si="32"/>
        <v>147.61028071454615</v>
      </c>
      <c r="AR74" s="23">
        <f t="shared" si="33"/>
        <v>49.203426904848705</v>
      </c>
      <c r="AS74" s="23">
        <f t="shared" si="104"/>
        <v>0</v>
      </c>
      <c r="AT74" s="23">
        <f t="shared" si="104"/>
        <v>0</v>
      </c>
      <c r="AU74" s="23">
        <f t="shared" si="104"/>
        <v>0</v>
      </c>
      <c r="AV74" s="23">
        <f t="shared" si="104"/>
        <v>0</v>
      </c>
      <c r="AW74" s="23">
        <f t="shared" si="104"/>
        <v>0</v>
      </c>
      <c r="AX74" s="23">
        <f t="shared" si="104"/>
        <v>8978</v>
      </c>
      <c r="AY74" s="23">
        <f t="shared" si="104"/>
        <v>6319762.700000002</v>
      </c>
      <c r="AZ74" s="23">
        <f t="shared" si="104"/>
        <v>2106587.5666666669</v>
      </c>
      <c r="BA74" s="23">
        <f t="shared" si="104"/>
        <v>2106570.5999999996</v>
      </c>
      <c r="BB74" s="23">
        <f t="shared" si="104"/>
        <v>40689.200000000004</v>
      </c>
      <c r="BC74" s="23">
        <f t="shared" si="104"/>
        <v>13563.066666666664</v>
      </c>
      <c r="BD74" s="23">
        <f t="shared" si="104"/>
        <v>10499</v>
      </c>
      <c r="BE74" s="23">
        <f t="shared" si="104"/>
        <v>0</v>
      </c>
      <c r="BF74" s="23">
        <f t="shared" si="104"/>
        <v>0</v>
      </c>
      <c r="BG74" s="23">
        <f t="shared" si="104"/>
        <v>0</v>
      </c>
      <c r="BH74" s="23">
        <f t="shared" si="104"/>
        <v>0</v>
      </c>
      <c r="BI74" s="23">
        <f t="shared" si="104"/>
        <v>0</v>
      </c>
      <c r="BJ74" s="23">
        <f t="shared" si="104"/>
        <v>0</v>
      </c>
      <c r="BK74" s="23">
        <f t="shared" ref="BK74:BM74" si="107">+BK71+BK59+BK41+BK38+BK25</f>
        <v>312488.09999999998</v>
      </c>
      <c r="BL74" s="23">
        <f t="shared" si="107"/>
        <v>156244.04999999999</v>
      </c>
      <c r="BM74" s="23">
        <f t="shared" si="107"/>
        <v>64679.694199999984</v>
      </c>
      <c r="BN74" s="23">
        <f>+BM74/BL74*100</f>
        <v>41.396580669791902</v>
      </c>
      <c r="BO74" s="23">
        <f t="shared" si="41"/>
        <v>20.698290334895951</v>
      </c>
      <c r="BP74" s="23">
        <f t="shared" ref="BP74:EA74" si="108">SUM(BP10:BP73)</f>
        <v>259514.50000000006</v>
      </c>
      <c r="BQ74" s="23">
        <f t="shared" si="108"/>
        <v>86504.833333333314</v>
      </c>
      <c r="BR74" s="23">
        <f t="shared" si="108"/>
        <v>45707.639300000003</v>
      </c>
      <c r="BS74" s="23">
        <f t="shared" si="108"/>
        <v>26512</v>
      </c>
      <c r="BT74" s="23">
        <f t="shared" si="108"/>
        <v>8837.3333333333339</v>
      </c>
      <c r="BU74" s="23">
        <f t="shared" si="108"/>
        <v>9154.8550000000014</v>
      </c>
      <c r="BV74" s="23">
        <f t="shared" si="108"/>
        <v>3826.7</v>
      </c>
      <c r="BW74" s="23">
        <f t="shared" si="108"/>
        <v>1275.5666666666666</v>
      </c>
      <c r="BX74" s="23">
        <f t="shared" si="108"/>
        <v>1378.317</v>
      </c>
      <c r="BY74" s="23">
        <f t="shared" si="108"/>
        <v>22634.9</v>
      </c>
      <c r="BZ74" s="23">
        <f t="shared" si="108"/>
        <v>7544.9666666666662</v>
      </c>
      <c r="CA74" s="23">
        <f t="shared" si="108"/>
        <v>8438.8828999999987</v>
      </c>
      <c r="CB74" s="23">
        <f t="shared" si="108"/>
        <v>0</v>
      </c>
      <c r="CC74" s="23">
        <f t="shared" si="108"/>
        <v>0</v>
      </c>
      <c r="CD74" s="23">
        <f t="shared" si="108"/>
        <v>0</v>
      </c>
      <c r="CE74" s="23">
        <f t="shared" si="108"/>
        <v>31696.0867</v>
      </c>
      <c r="CF74" s="23">
        <f t="shared" si="108"/>
        <v>10565.362233333333</v>
      </c>
      <c r="CG74" s="23">
        <f t="shared" si="108"/>
        <v>7296.8532999999998</v>
      </c>
      <c r="CH74" s="23">
        <f t="shared" si="108"/>
        <v>3460</v>
      </c>
      <c r="CI74" s="23">
        <f t="shared" si="108"/>
        <v>1153.3333333333333</v>
      </c>
      <c r="CJ74" s="23">
        <f t="shared" si="108"/>
        <v>278.60000000000002</v>
      </c>
      <c r="CK74" s="23">
        <f t="shared" si="108"/>
        <v>362501.9599999999</v>
      </c>
      <c r="CL74" s="23">
        <f t="shared" si="108"/>
        <v>120833.98666666662</v>
      </c>
      <c r="CM74" s="23">
        <f t="shared" si="108"/>
        <v>78541.777499999997</v>
      </c>
      <c r="CN74" s="23">
        <f t="shared" ref="CN74:CP74" si="109">+CN71+CN59+CN41+CN38+CN25</f>
        <v>186326.66</v>
      </c>
      <c r="CO74" s="23">
        <f t="shared" si="109"/>
        <v>93163.33</v>
      </c>
      <c r="CP74" s="23">
        <f t="shared" si="109"/>
        <v>42277.5605</v>
      </c>
      <c r="CQ74" s="23">
        <f t="shared" si="50"/>
        <v>45.38004438012252</v>
      </c>
      <c r="CR74" s="23">
        <f t="shared" si="51"/>
        <v>22.69002219006126</v>
      </c>
      <c r="CS74" s="23">
        <f t="shared" si="108"/>
        <v>4355</v>
      </c>
      <c r="CT74" s="23">
        <f t="shared" si="108"/>
        <v>1451.6666666666667</v>
      </c>
      <c r="CU74" s="23">
        <f t="shared" si="108"/>
        <v>37340.292500000003</v>
      </c>
      <c r="CV74" s="23">
        <f t="shared" si="108"/>
        <v>1135.3499999999999</v>
      </c>
      <c r="CW74" s="23">
        <f t="shared" si="108"/>
        <v>378.45000000000005</v>
      </c>
      <c r="CX74" s="23">
        <f t="shared" si="108"/>
        <v>7272</v>
      </c>
      <c r="CY74" s="23">
        <f t="shared" si="108"/>
        <v>0</v>
      </c>
      <c r="CZ74" s="23">
        <f t="shared" si="108"/>
        <v>0</v>
      </c>
      <c r="DA74" s="23">
        <f t="shared" si="108"/>
        <v>0</v>
      </c>
      <c r="DB74" s="23">
        <f t="shared" si="108"/>
        <v>24322.3</v>
      </c>
      <c r="DC74" s="23">
        <f t="shared" si="108"/>
        <v>8107.4333333333334</v>
      </c>
      <c r="DD74" s="23">
        <f t="shared" si="108"/>
        <v>17607.824399999998</v>
      </c>
      <c r="DE74" s="23">
        <f t="shared" si="108"/>
        <v>-85.054000000000002</v>
      </c>
      <c r="DF74" s="23">
        <f t="shared" si="108"/>
        <v>8583076.4987000022</v>
      </c>
      <c r="DG74" s="23">
        <f t="shared" si="108"/>
        <v>2948002.6123999986</v>
      </c>
      <c r="DH74" s="23">
        <f t="shared" si="108"/>
        <v>2714828.9062000001</v>
      </c>
      <c r="DI74" s="23">
        <f t="shared" si="108"/>
        <v>1273</v>
      </c>
      <c r="DJ74" s="23">
        <f t="shared" si="108"/>
        <v>424.33333333333331</v>
      </c>
      <c r="DK74" s="23">
        <f t="shared" si="108"/>
        <v>1273</v>
      </c>
      <c r="DL74" s="23">
        <f t="shared" si="108"/>
        <v>959083.30529999989</v>
      </c>
      <c r="DM74" s="23">
        <f t="shared" si="108"/>
        <v>319694.4351</v>
      </c>
      <c r="DN74" s="23">
        <f t="shared" si="108"/>
        <v>21734.143</v>
      </c>
      <c r="DO74" s="23">
        <f t="shared" si="108"/>
        <v>0</v>
      </c>
      <c r="DP74" s="23">
        <f t="shared" si="108"/>
        <v>0</v>
      </c>
      <c r="DQ74" s="23">
        <f t="shared" si="108"/>
        <v>0</v>
      </c>
      <c r="DR74" s="23">
        <f t="shared" si="108"/>
        <v>0</v>
      </c>
      <c r="DS74" s="23">
        <f t="shared" si="108"/>
        <v>0</v>
      </c>
      <c r="DT74" s="23">
        <f t="shared" si="108"/>
        <v>-5000</v>
      </c>
      <c r="DU74" s="23">
        <f t="shared" si="108"/>
        <v>0</v>
      </c>
      <c r="DV74" s="23">
        <f t="shared" si="108"/>
        <v>0</v>
      </c>
      <c r="DW74" s="23">
        <f t="shared" si="108"/>
        <v>0</v>
      </c>
      <c r="DX74" s="23">
        <f t="shared" si="108"/>
        <v>1046186.8486000001</v>
      </c>
      <c r="DY74" s="23">
        <f t="shared" si="108"/>
        <v>348728.9495333333</v>
      </c>
      <c r="DZ74" s="23">
        <f t="shared" si="108"/>
        <v>78054.308499999999</v>
      </c>
      <c r="EA74" s="23">
        <f t="shared" si="108"/>
        <v>0</v>
      </c>
      <c r="EB74" s="23">
        <f t="shared" ref="EB74:ED74" si="110">SUM(EB10:EB73)</f>
        <v>2006543.1539000003</v>
      </c>
      <c r="EC74" s="23">
        <f t="shared" si="110"/>
        <v>668847.71796666691</v>
      </c>
      <c r="ED74" s="23">
        <f t="shared" si="110"/>
        <v>96061.451499999996</v>
      </c>
    </row>
    <row r="75" spans="1:134">
      <c r="A75" s="24"/>
      <c r="B75" s="25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</row>
    <row r="76" spans="1:134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</row>
    <row r="77" spans="1:134" ht="58.5" customHeight="1">
      <c r="A77" s="138" t="s">
        <v>229</v>
      </c>
      <c r="B77" s="138"/>
      <c r="C77" s="138"/>
      <c r="D77" s="23">
        <v>890673.89439999999</v>
      </c>
      <c r="E77" s="23">
        <f t="shared" ref="E77:G77" si="111">DD77+DZ77-DV77</f>
        <v>0</v>
      </c>
      <c r="F77" s="23">
        <f t="shared" si="111"/>
        <v>0</v>
      </c>
      <c r="G77" s="23">
        <f t="shared" si="111"/>
        <v>0</v>
      </c>
      <c r="H77" s="23" t="e">
        <f t="shared" ref="H77" si="112">+G77/F77*100</f>
        <v>#DIV/0!</v>
      </c>
      <c r="I77" s="23" t="e">
        <f t="shared" ref="I77" si="113">+G77/E77*100</f>
        <v>#DIV/0!</v>
      </c>
      <c r="J77" s="23">
        <v>2115141.5420000004</v>
      </c>
      <c r="K77" s="23">
        <v>1057570.7710000002</v>
      </c>
      <c r="L77" s="23">
        <v>543680.6557</v>
      </c>
      <c r="M77" s="23">
        <v>51.408441932062431</v>
      </c>
      <c r="N77" s="23">
        <v>25.704220966031215</v>
      </c>
      <c r="O77" s="23">
        <v>871717.95400000003</v>
      </c>
      <c r="P77" s="23">
        <v>435858.97700000001</v>
      </c>
      <c r="Q77" s="23">
        <v>267824.45370000001</v>
      </c>
      <c r="R77" s="23">
        <v>61.447502020819911</v>
      </c>
      <c r="S77" s="23">
        <v>30.723751010409956</v>
      </c>
      <c r="T77" s="23">
        <v>49241.598000000005</v>
      </c>
      <c r="U77" s="23">
        <v>24620.799000000003</v>
      </c>
      <c r="V77" s="23">
        <v>15954.065499999992</v>
      </c>
      <c r="W77" s="23">
        <v>64.799137915873445</v>
      </c>
      <c r="X77" s="23">
        <v>32.399568957936722</v>
      </c>
      <c r="Y77" s="23">
        <v>424929.27399999998</v>
      </c>
      <c r="Z77" s="23">
        <v>212464.63699999999</v>
      </c>
      <c r="AA77" s="23">
        <v>70867.571800000005</v>
      </c>
      <c r="AB77" s="23">
        <v>33.354996295218768</v>
      </c>
      <c r="AC77" s="23">
        <v>16.677498147609384</v>
      </c>
      <c r="AD77" s="23">
        <v>822476.35599999991</v>
      </c>
      <c r="AE77" s="23">
        <v>411238.17799999996</v>
      </c>
      <c r="AF77" s="23">
        <v>251870.38819999999</v>
      </c>
      <c r="AG77" s="23">
        <v>61.246839830128806</v>
      </c>
      <c r="AH77" s="23">
        <v>30.623419915064403</v>
      </c>
      <c r="AI77" s="23">
        <v>49850.233</v>
      </c>
      <c r="AJ77" s="23">
        <v>24925.1165</v>
      </c>
      <c r="AK77" s="23">
        <v>13349.642</v>
      </c>
      <c r="AL77" s="23">
        <v>53.55899540128528</v>
      </c>
      <c r="AM77" s="23">
        <v>26.77949770064264</v>
      </c>
      <c r="AN77" s="23">
        <v>32850</v>
      </c>
      <c r="AO77" s="23">
        <v>16425</v>
      </c>
      <c r="AP77" s="23">
        <v>10825.84</v>
      </c>
      <c r="AQ77" s="23">
        <v>65.910745814307461</v>
      </c>
      <c r="AR77" s="23">
        <v>32.95537290715373</v>
      </c>
      <c r="AS77" s="23">
        <v>0</v>
      </c>
      <c r="AT77" s="23">
        <v>0</v>
      </c>
      <c r="AU77" s="23">
        <v>0</v>
      </c>
      <c r="AV77" s="23">
        <v>0</v>
      </c>
      <c r="AW77" s="23">
        <v>0</v>
      </c>
      <c r="AX77" s="23">
        <v>0</v>
      </c>
      <c r="AY77" s="23">
        <v>5233566.3809999982</v>
      </c>
      <c r="AZ77" s="23">
        <v>2616783.1904999991</v>
      </c>
      <c r="BA77" s="23">
        <v>1739674.9460000002</v>
      </c>
      <c r="BB77" s="23">
        <v>80401.300000000017</v>
      </c>
      <c r="BC77" s="23">
        <v>40200.650000000009</v>
      </c>
      <c r="BD77" s="23">
        <v>11240.6</v>
      </c>
      <c r="BE77" s="23">
        <v>0</v>
      </c>
      <c r="BF77" s="23">
        <v>0</v>
      </c>
      <c r="BG77" s="23">
        <v>0</v>
      </c>
      <c r="BH77" s="23">
        <v>0</v>
      </c>
      <c r="BI77" s="23">
        <v>0</v>
      </c>
      <c r="BJ77" s="23">
        <v>0</v>
      </c>
      <c r="BK77" s="23">
        <v>305386.29999999993</v>
      </c>
      <c r="BL77" s="23">
        <v>152693.14999999997</v>
      </c>
      <c r="BM77" s="23">
        <v>60779.396299999993</v>
      </c>
      <c r="BN77" s="23">
        <v>39.804926612621458</v>
      </c>
      <c r="BO77" s="23">
        <v>19.902463306310729</v>
      </c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3">
        <v>203103.76</v>
      </c>
      <c r="CO77" s="23">
        <v>101551.88</v>
      </c>
      <c r="CP77" s="23">
        <v>44667.499500000005</v>
      </c>
      <c r="CQ77" s="23">
        <f>+CP77/CO77*100</f>
        <v>43.984906532503388</v>
      </c>
      <c r="CR77" s="23">
        <f t="shared" ref="CR77" si="114">+CP77/CN77*100</f>
        <v>21.992453266251694</v>
      </c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</row>
    <row r="78" spans="1:134" ht="44.25" customHeight="1">
      <c r="A78" s="136" t="s">
        <v>230</v>
      </c>
      <c r="B78" s="137"/>
      <c r="C78" s="24"/>
      <c r="D78" s="24"/>
      <c r="E78" s="24"/>
      <c r="F78" s="24"/>
      <c r="G78" s="24"/>
      <c r="H78" s="24"/>
      <c r="I78" s="24"/>
      <c r="J78" s="23">
        <v>2115605.0120000001</v>
      </c>
      <c r="K78" s="23">
        <v>1057802.5060000001</v>
      </c>
      <c r="L78" s="23">
        <v>570905.57350000006</v>
      </c>
      <c r="M78" s="23">
        <v>53.97090385603606</v>
      </c>
      <c r="N78" s="23">
        <v>26.98545192801803</v>
      </c>
      <c r="O78" s="23">
        <v>933373.12499999988</v>
      </c>
      <c r="P78" s="23">
        <v>466686.56249999994</v>
      </c>
      <c r="Q78" s="23">
        <v>303022.47260000004</v>
      </c>
      <c r="R78" s="23">
        <v>64.930618738352905</v>
      </c>
      <c r="S78" s="23">
        <v>32.465309369176452</v>
      </c>
      <c r="T78" s="23">
        <v>54563.5</v>
      </c>
      <c r="U78" s="23">
        <v>18187.833333333332</v>
      </c>
      <c r="V78" s="23">
        <v>17029.900899999997</v>
      </c>
      <c r="W78" s="23">
        <v>93.633477874403198</v>
      </c>
      <c r="X78" s="23">
        <v>31.211159291467734</v>
      </c>
      <c r="Y78" s="23">
        <v>399079.05999999994</v>
      </c>
      <c r="Z78" s="23">
        <v>199539.52999999997</v>
      </c>
      <c r="AA78" s="23">
        <v>35506.821600000003</v>
      </c>
      <c r="AB78" s="23">
        <v>17.79437969007946</v>
      </c>
      <c r="AC78" s="23">
        <v>8.8971898450397298</v>
      </c>
      <c r="AD78" s="23">
        <v>878809.625</v>
      </c>
      <c r="AE78" s="23">
        <v>292936.5416666668</v>
      </c>
      <c r="AF78" s="23">
        <v>285992.57170000003</v>
      </c>
      <c r="AG78" s="23">
        <v>97.629530980614803</v>
      </c>
      <c r="AH78" s="23">
        <v>32.543176993538282</v>
      </c>
      <c r="AI78" s="23">
        <v>47460.116999999998</v>
      </c>
      <c r="AJ78" s="23">
        <v>23730.058499999999</v>
      </c>
      <c r="AK78" s="23">
        <v>13159.590700000001</v>
      </c>
      <c r="AL78" s="23">
        <v>55.455365607295072</v>
      </c>
      <c r="AM78" s="23">
        <v>27.727682803647536</v>
      </c>
      <c r="AN78" s="23">
        <v>27430</v>
      </c>
      <c r="AO78" s="23">
        <v>9143.3333333333321</v>
      </c>
      <c r="AP78" s="23">
        <v>13496.5</v>
      </c>
      <c r="AQ78" s="23">
        <v>147.61028071454615</v>
      </c>
      <c r="AR78" s="23">
        <v>49.203426904848705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8978</v>
      </c>
      <c r="AY78" s="23">
        <v>6319762.700000002</v>
      </c>
      <c r="AZ78" s="23">
        <v>2106587.5666666669</v>
      </c>
      <c r="BA78" s="23">
        <v>2106570.5999999996</v>
      </c>
      <c r="BB78" s="23">
        <v>40689.200000000004</v>
      </c>
      <c r="BC78" s="23">
        <v>13563.066666666664</v>
      </c>
      <c r="BD78" s="23">
        <v>10499</v>
      </c>
      <c r="BE78" s="23">
        <v>0</v>
      </c>
      <c r="BF78" s="23">
        <v>0</v>
      </c>
      <c r="BG78" s="23">
        <v>0</v>
      </c>
      <c r="BH78" s="23">
        <v>0</v>
      </c>
      <c r="BI78" s="23">
        <v>0</v>
      </c>
      <c r="BJ78" s="23">
        <v>0</v>
      </c>
      <c r="BK78" s="23">
        <v>312488.09999999998</v>
      </c>
      <c r="BL78" s="23">
        <v>156244.04999999999</v>
      </c>
      <c r="BM78" s="23">
        <v>64679.694199999984</v>
      </c>
      <c r="BN78" s="23">
        <v>41.396580669791902</v>
      </c>
      <c r="BO78" s="23">
        <v>20.698290334895951</v>
      </c>
      <c r="BP78" s="23">
        <v>259514.50000000006</v>
      </c>
      <c r="BQ78" s="23">
        <v>86504.833333333314</v>
      </c>
      <c r="BR78" s="23">
        <v>45707.639300000003</v>
      </c>
      <c r="BS78" s="23">
        <v>26512</v>
      </c>
      <c r="BT78" s="23">
        <v>8837.3333333333339</v>
      </c>
      <c r="BU78" s="23">
        <v>9154.8550000000014</v>
      </c>
      <c r="BV78" s="23">
        <v>3826.7</v>
      </c>
      <c r="BW78" s="23">
        <v>1275.5666666666666</v>
      </c>
      <c r="BX78" s="23">
        <v>1378.317</v>
      </c>
      <c r="BY78" s="23">
        <v>22634.9</v>
      </c>
      <c r="BZ78" s="23">
        <v>7544.9666666666662</v>
      </c>
      <c r="CA78" s="23">
        <v>8438.8828999999987</v>
      </c>
      <c r="CB78" s="23">
        <v>0</v>
      </c>
      <c r="CC78" s="23">
        <v>0</v>
      </c>
      <c r="CD78" s="23">
        <v>0</v>
      </c>
      <c r="CE78" s="23">
        <v>31696.0867</v>
      </c>
      <c r="CF78" s="23">
        <v>10565.362233333333</v>
      </c>
      <c r="CG78" s="23">
        <v>7296.8532999999998</v>
      </c>
      <c r="CH78" s="23">
        <v>3460</v>
      </c>
      <c r="CI78" s="23">
        <v>1153.3333333333333</v>
      </c>
      <c r="CJ78" s="23">
        <v>278.60000000000002</v>
      </c>
      <c r="CK78" s="23">
        <v>362501.9599999999</v>
      </c>
      <c r="CL78" s="23">
        <v>120833.98666666662</v>
      </c>
      <c r="CM78" s="23">
        <v>78541.777499999997</v>
      </c>
      <c r="CN78" s="23">
        <v>186326.66</v>
      </c>
      <c r="CO78" s="23">
        <v>93163.33</v>
      </c>
      <c r="CP78" s="23">
        <v>42277.5605</v>
      </c>
      <c r="CQ78" s="23">
        <v>45.38004438012252</v>
      </c>
      <c r="CR78" s="23">
        <v>22.69002219006126</v>
      </c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</row>
    <row r="79" spans="1:134" ht="44.25" customHeight="1">
      <c r="A79" s="138" t="s">
        <v>231</v>
      </c>
      <c r="B79" s="138"/>
      <c r="C79" s="24"/>
      <c r="D79" s="24"/>
      <c r="E79" s="24"/>
      <c r="F79" s="24"/>
      <c r="G79" s="24"/>
      <c r="H79" s="24"/>
      <c r="I79" s="24"/>
      <c r="J79" s="23">
        <f>+J78-J77</f>
        <v>463.46999999973923</v>
      </c>
      <c r="K79" s="23">
        <f t="shared" ref="K79:BV79" si="115">+K78-K77</f>
        <v>231.73499999986961</v>
      </c>
      <c r="L79" s="23">
        <f t="shared" si="115"/>
        <v>27224.917800000054</v>
      </c>
      <c r="M79" s="23">
        <f t="shared" si="115"/>
        <v>2.562461923973629</v>
      </c>
      <c r="N79" s="23">
        <f t="shared" si="115"/>
        <v>1.2812309619868145</v>
      </c>
      <c r="O79" s="23">
        <f t="shared" si="115"/>
        <v>61655.170999999857</v>
      </c>
      <c r="P79" s="23">
        <f t="shared" si="115"/>
        <v>30827.585499999928</v>
      </c>
      <c r="Q79" s="23">
        <f t="shared" si="115"/>
        <v>35198.018900000025</v>
      </c>
      <c r="R79" s="23">
        <f t="shared" si="115"/>
        <v>3.4831167175329938</v>
      </c>
      <c r="S79" s="23">
        <f t="shared" si="115"/>
        <v>1.7415583587664969</v>
      </c>
      <c r="T79" s="23">
        <f t="shared" si="115"/>
        <v>5321.9019999999946</v>
      </c>
      <c r="U79" s="23">
        <f t="shared" si="115"/>
        <v>-6432.9656666666706</v>
      </c>
      <c r="V79" s="23">
        <f t="shared" si="115"/>
        <v>1075.8354000000054</v>
      </c>
      <c r="W79" s="23">
        <f t="shared" si="115"/>
        <v>28.834339958529753</v>
      </c>
      <c r="X79" s="23">
        <f t="shared" si="115"/>
        <v>-1.1884096664689885</v>
      </c>
      <c r="Y79" s="23">
        <f t="shared" si="115"/>
        <v>-25850.214000000036</v>
      </c>
      <c r="Z79" s="23">
        <f t="shared" si="115"/>
        <v>-12925.107000000018</v>
      </c>
      <c r="AA79" s="23">
        <f t="shared" si="115"/>
        <v>-35360.750200000002</v>
      </c>
      <c r="AB79" s="23">
        <f t="shared" si="115"/>
        <v>-15.560616605139309</v>
      </c>
      <c r="AC79" s="23">
        <f t="shared" si="115"/>
        <v>-7.7803083025696544</v>
      </c>
      <c r="AD79" s="23">
        <f t="shared" si="115"/>
        <v>56333.269000000088</v>
      </c>
      <c r="AE79" s="23">
        <f t="shared" si="115"/>
        <v>-118301.63633333315</v>
      </c>
      <c r="AF79" s="23">
        <f t="shared" si="115"/>
        <v>34122.183500000043</v>
      </c>
      <c r="AG79" s="23">
        <f t="shared" si="115"/>
        <v>36.382691150485996</v>
      </c>
      <c r="AH79" s="23">
        <f t="shared" si="115"/>
        <v>1.9197570784738787</v>
      </c>
      <c r="AI79" s="23">
        <f t="shared" si="115"/>
        <v>-2390.1160000000018</v>
      </c>
      <c r="AJ79" s="23">
        <f t="shared" si="115"/>
        <v>-1195.0580000000009</v>
      </c>
      <c r="AK79" s="23">
        <f t="shared" si="115"/>
        <v>-190.05129999999917</v>
      </c>
      <c r="AL79" s="23">
        <f t="shared" si="115"/>
        <v>1.8963702060097916</v>
      </c>
      <c r="AM79" s="23">
        <f t="shared" si="115"/>
        <v>0.94818510300489578</v>
      </c>
      <c r="AN79" s="23">
        <f t="shared" si="115"/>
        <v>-5420</v>
      </c>
      <c r="AO79" s="23">
        <f t="shared" si="115"/>
        <v>-7281.6666666666679</v>
      </c>
      <c r="AP79" s="23">
        <f t="shared" si="115"/>
        <v>2670.66</v>
      </c>
      <c r="AQ79" s="23">
        <f t="shared" si="115"/>
        <v>81.699534900238689</v>
      </c>
      <c r="AR79" s="23">
        <f t="shared" si="115"/>
        <v>16.248053997694974</v>
      </c>
      <c r="AS79" s="23">
        <f t="shared" si="115"/>
        <v>0</v>
      </c>
      <c r="AT79" s="23">
        <f t="shared" si="115"/>
        <v>0</v>
      </c>
      <c r="AU79" s="23">
        <f t="shared" si="115"/>
        <v>0</v>
      </c>
      <c r="AV79" s="23">
        <f t="shared" si="115"/>
        <v>0</v>
      </c>
      <c r="AW79" s="23">
        <f t="shared" si="115"/>
        <v>0</v>
      </c>
      <c r="AX79" s="23">
        <f t="shared" si="115"/>
        <v>8978</v>
      </c>
      <c r="AY79" s="23">
        <f t="shared" si="115"/>
        <v>1086196.3190000039</v>
      </c>
      <c r="AZ79" s="23">
        <f t="shared" si="115"/>
        <v>-510195.62383333221</v>
      </c>
      <c r="BA79" s="23">
        <f t="shared" si="115"/>
        <v>366895.6539999994</v>
      </c>
      <c r="BB79" s="23">
        <f t="shared" si="115"/>
        <v>-39712.100000000013</v>
      </c>
      <c r="BC79" s="23">
        <f t="shared" si="115"/>
        <v>-26637.583333333343</v>
      </c>
      <c r="BD79" s="23">
        <f t="shared" si="115"/>
        <v>-741.60000000000036</v>
      </c>
      <c r="BE79" s="23">
        <f t="shared" si="115"/>
        <v>0</v>
      </c>
      <c r="BF79" s="23">
        <f t="shared" si="115"/>
        <v>0</v>
      </c>
      <c r="BG79" s="23">
        <f t="shared" si="115"/>
        <v>0</v>
      </c>
      <c r="BH79" s="23">
        <f t="shared" si="115"/>
        <v>0</v>
      </c>
      <c r="BI79" s="23">
        <f t="shared" si="115"/>
        <v>0</v>
      </c>
      <c r="BJ79" s="23">
        <f t="shared" si="115"/>
        <v>0</v>
      </c>
      <c r="BK79" s="23">
        <f t="shared" si="115"/>
        <v>7101.8000000000466</v>
      </c>
      <c r="BL79" s="23">
        <f t="shared" si="115"/>
        <v>3550.9000000000233</v>
      </c>
      <c r="BM79" s="23">
        <f t="shared" si="115"/>
        <v>3900.2978999999905</v>
      </c>
      <c r="BN79" s="23">
        <f t="shared" si="115"/>
        <v>1.5916540571704445</v>
      </c>
      <c r="BO79" s="23">
        <f t="shared" si="115"/>
        <v>0.79582702858522225</v>
      </c>
      <c r="BP79" s="23">
        <f t="shared" si="115"/>
        <v>259514.50000000006</v>
      </c>
      <c r="BQ79" s="23">
        <f t="shared" si="115"/>
        <v>86504.833333333314</v>
      </c>
      <c r="BR79" s="23">
        <f t="shared" si="115"/>
        <v>45707.639300000003</v>
      </c>
      <c r="BS79" s="23">
        <f t="shared" si="115"/>
        <v>26512</v>
      </c>
      <c r="BT79" s="23">
        <f t="shared" si="115"/>
        <v>8837.3333333333339</v>
      </c>
      <c r="BU79" s="23">
        <f t="shared" si="115"/>
        <v>9154.8550000000014</v>
      </c>
      <c r="BV79" s="23">
        <f t="shared" si="115"/>
        <v>3826.7</v>
      </c>
      <c r="BW79" s="23">
        <f t="shared" ref="BW79:CR79" si="116">+BW78-BW77</f>
        <v>1275.5666666666666</v>
      </c>
      <c r="BX79" s="23">
        <f t="shared" si="116"/>
        <v>1378.317</v>
      </c>
      <c r="BY79" s="23">
        <f t="shared" si="116"/>
        <v>22634.9</v>
      </c>
      <c r="BZ79" s="23">
        <f t="shared" si="116"/>
        <v>7544.9666666666662</v>
      </c>
      <c r="CA79" s="23">
        <f t="shared" si="116"/>
        <v>8438.8828999999987</v>
      </c>
      <c r="CB79" s="23">
        <f t="shared" si="116"/>
        <v>0</v>
      </c>
      <c r="CC79" s="23">
        <f t="shared" si="116"/>
        <v>0</v>
      </c>
      <c r="CD79" s="23">
        <f t="shared" si="116"/>
        <v>0</v>
      </c>
      <c r="CE79" s="23">
        <f t="shared" si="116"/>
        <v>31696.0867</v>
      </c>
      <c r="CF79" s="23">
        <f t="shared" si="116"/>
        <v>10565.362233333333</v>
      </c>
      <c r="CG79" s="23">
        <f t="shared" si="116"/>
        <v>7296.8532999999998</v>
      </c>
      <c r="CH79" s="23">
        <f t="shared" si="116"/>
        <v>3460</v>
      </c>
      <c r="CI79" s="23">
        <f t="shared" si="116"/>
        <v>1153.3333333333333</v>
      </c>
      <c r="CJ79" s="23">
        <f t="shared" si="116"/>
        <v>278.60000000000002</v>
      </c>
      <c r="CK79" s="23">
        <f t="shared" si="116"/>
        <v>362501.9599999999</v>
      </c>
      <c r="CL79" s="23">
        <f t="shared" si="116"/>
        <v>120833.98666666662</v>
      </c>
      <c r="CM79" s="23">
        <f t="shared" si="116"/>
        <v>78541.777499999997</v>
      </c>
      <c r="CN79" s="23">
        <f t="shared" si="116"/>
        <v>-16777.100000000006</v>
      </c>
      <c r="CO79" s="23">
        <f t="shared" si="116"/>
        <v>-8388.5500000000029</v>
      </c>
      <c r="CP79" s="23">
        <f t="shared" si="116"/>
        <v>-2389.9390000000058</v>
      </c>
      <c r="CQ79" s="23">
        <f t="shared" si="116"/>
        <v>1.3951378476191323</v>
      </c>
      <c r="CR79" s="23">
        <f t="shared" si="116"/>
        <v>0.69756892380956614</v>
      </c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</row>
    <row r="80" spans="1:134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</row>
    <row r="81" spans="1:134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</row>
    <row r="82" spans="1:134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</row>
    <row r="83" spans="1:134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</row>
    <row r="84" spans="1:134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</row>
    <row r="85" spans="1:134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</row>
    <row r="86" spans="1:134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</row>
    <row r="87" spans="1:134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</row>
    <row r="88" spans="1:134">
      <c r="A88" s="24"/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</row>
    <row r="89" spans="1:134">
      <c r="A89" s="24"/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</row>
    <row r="90" spans="1:134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</row>
    <row r="91" spans="1:134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</row>
    <row r="92" spans="1:134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</row>
    <row r="93" spans="1:134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</row>
    <row r="94" spans="1:134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</row>
    <row r="95" spans="1:134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</row>
    <row r="96" spans="1:134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</row>
    <row r="97" spans="1:134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</row>
    <row r="98" spans="1:134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</row>
    <row r="99" spans="1:134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</row>
    <row r="100" spans="1:134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</row>
    <row r="101" spans="1:134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</row>
    <row r="102" spans="1:134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</row>
    <row r="103" spans="1:134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</row>
    <row r="104" spans="1:134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</row>
    <row r="105" spans="1:134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</row>
    <row r="106" spans="1:134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</row>
    <row r="107" spans="1:134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</row>
    <row r="108" spans="1:134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</row>
    <row r="109" spans="1:134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</row>
    <row r="110" spans="1:134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</row>
    <row r="111" spans="1:134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</row>
    <row r="112" spans="1:134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</row>
    <row r="113" spans="1:134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</row>
    <row r="114" spans="1:134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</row>
    <row r="115" spans="1:134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</row>
    <row r="116" spans="1:134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</row>
    <row r="117" spans="1:134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</row>
    <row r="118" spans="1:134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</row>
    <row r="119" spans="1:134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</row>
    <row r="120" spans="1:134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</row>
    <row r="121" spans="1:134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</row>
    <row r="122" spans="1:134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</row>
    <row r="123" spans="1:134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</row>
    <row r="124" spans="1:134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</row>
    <row r="125" spans="1:134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</row>
    <row r="126" spans="1:134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</row>
    <row r="127" spans="1:134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</row>
    <row r="128" spans="1:13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</row>
    <row r="129" spans="1:134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</row>
    <row r="130" spans="1:134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</row>
    <row r="131" spans="1:134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</row>
    <row r="132" spans="1:134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</row>
    <row r="133" spans="1:134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</row>
    <row r="134" spans="1:134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</row>
    <row r="135" spans="1:134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</row>
    <row r="136" spans="1:134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</row>
    <row r="137" spans="1:134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</row>
    <row r="138" spans="1:134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</row>
    <row r="139" spans="1:134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</row>
    <row r="140" spans="1:134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</row>
    <row r="141" spans="1:134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</row>
    <row r="142" spans="1:134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</row>
    <row r="143" spans="1:134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</row>
    <row r="144" spans="1:134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</row>
    <row r="145" spans="1:134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</row>
    <row r="146" spans="1:134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</row>
    <row r="147" spans="1:134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</row>
    <row r="148" spans="1:134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</row>
    <row r="149" spans="1:134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</row>
    <row r="150" spans="1:134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</row>
    <row r="151" spans="1:134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</row>
    <row r="152" spans="1:134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</row>
    <row r="153" spans="1:134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</row>
    <row r="154" spans="1:134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</row>
    <row r="155" spans="1:134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</row>
    <row r="156" spans="1:134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</row>
    <row r="157" spans="1:134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</row>
    <row r="158" spans="1:134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</row>
    <row r="159" spans="1:134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</row>
    <row r="160" spans="1:134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</row>
    <row r="161" spans="1:134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</row>
    <row r="162" spans="1:134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</row>
    <row r="163" spans="1:134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</row>
    <row r="164" spans="1:134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</row>
    <row r="165" spans="1:134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</row>
    <row r="166" spans="1:134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</row>
    <row r="167" spans="1:134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</row>
    <row r="168" spans="1:134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</row>
    <row r="169" spans="1:134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</row>
    <row r="170" spans="1:134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</row>
    <row r="171" spans="1:134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</row>
    <row r="172" spans="1:134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</row>
    <row r="173" spans="1:134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</row>
    <row r="174" spans="1:134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</row>
    <row r="175" spans="1:134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</row>
    <row r="176" spans="1:134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</row>
    <row r="177" spans="1:134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</row>
    <row r="178" spans="1:134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</row>
    <row r="179" spans="1:134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</row>
    <row r="180" spans="1:134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</row>
    <row r="181" spans="1:134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</row>
    <row r="182" spans="1:134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</row>
    <row r="183" spans="1:134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</row>
    <row r="184" spans="1:134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</row>
    <row r="185" spans="1:134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</row>
    <row r="186" spans="1:134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</row>
    <row r="187" spans="1:134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</row>
    <row r="188" spans="1:134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</row>
    <row r="189" spans="1:134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</row>
    <row r="190" spans="1:134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</row>
    <row r="191" spans="1:134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</row>
    <row r="192" spans="1:134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</row>
    <row r="193" spans="1:134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</row>
    <row r="194" spans="1:134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</row>
    <row r="195" spans="1:134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</row>
    <row r="196" spans="1:134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</row>
    <row r="197" spans="1:134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</row>
    <row r="198" spans="1:134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</row>
    <row r="199" spans="1:134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</row>
    <row r="200" spans="1:134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</row>
    <row r="201" spans="1:134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</row>
    <row r="202" spans="1:134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</row>
    <row r="203" spans="1:134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</row>
    <row r="204" spans="1:134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</row>
    <row r="205" spans="1:134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</row>
    <row r="206" spans="1:134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</row>
    <row r="207" spans="1:134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</row>
    <row r="208" spans="1:134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</row>
    <row r="209" spans="1:134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</row>
    <row r="210" spans="1:134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</row>
    <row r="211" spans="1:134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</row>
    <row r="212" spans="1:134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</row>
    <row r="213" spans="1:134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</row>
    <row r="214" spans="1:134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</row>
    <row r="215" spans="1:134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</row>
    <row r="216" spans="1:134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</row>
    <row r="217" spans="1:134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</row>
    <row r="218" spans="1:134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</row>
    <row r="219" spans="1:134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</row>
    <row r="220" spans="1:134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</row>
    <row r="221" spans="1:134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</row>
    <row r="222" spans="1:134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</row>
    <row r="223" spans="1:134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</row>
    <row r="224" spans="1:134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</row>
    <row r="225" spans="1:134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</row>
    <row r="226" spans="1:134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</row>
    <row r="227" spans="1:134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</row>
    <row r="228" spans="1:134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</row>
    <row r="229" spans="1:134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</row>
    <row r="230" spans="1:134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</row>
    <row r="231" spans="1:134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</row>
    <row r="232" spans="1:134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</row>
    <row r="233" spans="1:134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</row>
    <row r="234" spans="1:134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</row>
    <row r="235" spans="1:134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</row>
    <row r="236" spans="1:134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</row>
    <row r="237" spans="1:134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</row>
    <row r="238" spans="1:134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</row>
    <row r="239" spans="1:134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</row>
    <row r="240" spans="1:134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</row>
    <row r="241" spans="1:134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</row>
    <row r="242" spans="1:134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</row>
    <row r="243" spans="1:134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</row>
    <row r="244" spans="1:134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</row>
    <row r="245" spans="1:134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</row>
    <row r="246" spans="1:134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</row>
    <row r="247" spans="1:134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</row>
    <row r="248" spans="1:134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</row>
    <row r="249" spans="1:134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</row>
    <row r="250" spans="1:134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</row>
    <row r="251" spans="1:134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</row>
    <row r="252" spans="1:134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</row>
    <row r="253" spans="1:134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</row>
    <row r="254" spans="1:134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</row>
    <row r="255" spans="1:134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</row>
    <row r="256" spans="1:134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</row>
    <row r="257" spans="1:134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</row>
    <row r="258" spans="1:134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</row>
    <row r="259" spans="1:134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</row>
    <row r="260" spans="1:134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</row>
    <row r="261" spans="1:134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</row>
    <row r="262" spans="1:134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</row>
    <row r="263" spans="1:134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</row>
    <row r="264" spans="1:134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</row>
    <row r="265" spans="1:134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</row>
    <row r="266" spans="1:134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</row>
    <row r="267" spans="1:134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</row>
    <row r="268" spans="1:134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</row>
    <row r="269" spans="1:134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</row>
    <row r="270" spans="1:134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</row>
    <row r="271" spans="1:134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</row>
    <row r="272" spans="1:134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</row>
    <row r="273" spans="1:134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</row>
    <row r="274" spans="1:134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</row>
    <row r="275" spans="1:134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</row>
    <row r="276" spans="1:134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</row>
    <row r="277" spans="1:134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</row>
    <row r="278" spans="1:134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</row>
    <row r="279" spans="1:134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</row>
    <row r="280" spans="1:134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</row>
    <row r="281" spans="1:134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</row>
    <row r="282" spans="1:134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</row>
    <row r="283" spans="1:134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</row>
    <row r="284" spans="1:134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</row>
    <row r="285" spans="1:134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</row>
    <row r="286" spans="1:134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</row>
    <row r="287" spans="1:134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</row>
    <row r="288" spans="1:134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</row>
    <row r="289" spans="1:134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</row>
    <row r="290" spans="1:134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</row>
    <row r="291" spans="1:134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</row>
    <row r="292" spans="1:134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</row>
    <row r="293" spans="1:134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</row>
    <row r="294" spans="1:134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</row>
    <row r="295" spans="1:134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</row>
    <row r="296" spans="1:134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</row>
    <row r="297" spans="1:134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</row>
    <row r="298" spans="1:134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</row>
    <row r="299" spans="1:134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</row>
    <row r="300" spans="1:134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</row>
    <row r="301" spans="1:134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</row>
    <row r="302" spans="1:134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</row>
    <row r="303" spans="1:134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</row>
    <row r="304" spans="1:134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</row>
    <row r="305" spans="1:134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</row>
    <row r="306" spans="1:134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</row>
    <row r="307" spans="1:134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</row>
    <row r="308" spans="1:134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</row>
    <row r="309" spans="1:134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</row>
    <row r="310" spans="1:134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</row>
    <row r="311" spans="1:134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</row>
    <row r="312" spans="1:134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</row>
    <row r="313" spans="1:134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</row>
    <row r="314" spans="1:134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</row>
    <row r="315" spans="1:134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</row>
    <row r="316" spans="1:134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</row>
    <row r="317" spans="1:134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</row>
    <row r="318" spans="1:134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</row>
    <row r="319" spans="1:134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</row>
    <row r="320" spans="1:134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</row>
    <row r="321" spans="1:134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</row>
    <row r="322" spans="1:134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</row>
    <row r="323" spans="1:134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</row>
    <row r="324" spans="1:134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</row>
    <row r="325" spans="1:134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</row>
    <row r="326" spans="1:134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</row>
    <row r="327" spans="1:134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</row>
    <row r="328" spans="1:134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</row>
    <row r="329" spans="1:134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</row>
    <row r="330" spans="1:134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</row>
    <row r="331" spans="1:134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</row>
    <row r="332" spans="1:134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</row>
    <row r="333" spans="1:134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</row>
    <row r="334" spans="1:134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</row>
    <row r="335" spans="1:134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</row>
    <row r="336" spans="1:134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</row>
    <row r="337" spans="1:134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</row>
    <row r="338" spans="1:134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</row>
    <row r="339" spans="1:134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</row>
    <row r="340" spans="1:134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</row>
    <row r="341" spans="1:134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</row>
    <row r="342" spans="1:134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</row>
    <row r="343" spans="1:134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</row>
    <row r="344" spans="1:134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</row>
    <row r="345" spans="1:134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</row>
    <row r="346" spans="1:134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</row>
    <row r="347" spans="1:134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</row>
    <row r="348" spans="1:134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</row>
    <row r="349" spans="1:134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</row>
    <row r="350" spans="1:134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</row>
    <row r="351" spans="1:134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</row>
    <row r="352" spans="1:134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</row>
    <row r="353" spans="1:134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</row>
    <row r="354" spans="1:134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</row>
    <row r="355" spans="1:134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</row>
    <row r="356" spans="1:134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</row>
    <row r="357" spans="1:134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</row>
    <row r="358" spans="1:134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</row>
    <row r="359" spans="1:134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</row>
    <row r="360" spans="1:134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</row>
    <row r="361" spans="1:134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</row>
    <row r="362" spans="1:134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</row>
    <row r="363" spans="1:134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</row>
    <row r="364" spans="1:134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</row>
    <row r="365" spans="1:134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</row>
    <row r="366" spans="1:134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</row>
    <row r="367" spans="1:134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</row>
    <row r="368" spans="1:134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</row>
    <row r="369" spans="1:134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</row>
    <row r="370" spans="1:134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</row>
    <row r="371" spans="1:134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</row>
    <row r="372" spans="1:134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</row>
    <row r="373" spans="1:134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</row>
    <row r="374" spans="1:134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</row>
    <row r="375" spans="1:134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</row>
    <row r="376" spans="1:134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</row>
    <row r="377" spans="1:134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</row>
    <row r="378" spans="1:134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</row>
    <row r="379" spans="1:134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</row>
    <row r="380" spans="1:134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</row>
    <row r="381" spans="1:134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</row>
    <row r="382" spans="1:134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</row>
    <row r="383" spans="1:134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</row>
    <row r="384" spans="1:134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</row>
    <row r="385" spans="1:134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</row>
    <row r="386" spans="1:134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</row>
    <row r="387" spans="1:134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</row>
    <row r="388" spans="1:134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</row>
    <row r="389" spans="1:134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</row>
    <row r="390" spans="1:134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</row>
    <row r="391" spans="1:134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</row>
    <row r="392" spans="1:134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</row>
    <row r="393" spans="1:134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</row>
    <row r="394" spans="1:134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</row>
    <row r="395" spans="1:134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</row>
    <row r="396" spans="1:134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</row>
    <row r="397" spans="1:134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</row>
    <row r="398" spans="1:134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</row>
    <row r="399" spans="1:134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</row>
    <row r="400" spans="1:134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</row>
    <row r="401" spans="1:134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</row>
    <row r="402" spans="1:134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</row>
    <row r="403" spans="1:134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</row>
    <row r="404" spans="1:134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</row>
    <row r="405" spans="1:134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</row>
    <row r="406" spans="1:134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</row>
    <row r="407" spans="1:134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</row>
    <row r="408" spans="1:134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</row>
    <row r="409" spans="1:134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</row>
    <row r="410" spans="1:134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</row>
    <row r="411" spans="1:134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</row>
    <row r="412" spans="1:134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</row>
    <row r="413" spans="1:134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</row>
    <row r="414" spans="1:134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</row>
    <row r="415" spans="1:134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</row>
    <row r="416" spans="1:134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</row>
    <row r="417" spans="1:134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</row>
    <row r="418" spans="1:134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</row>
    <row r="419" spans="1:134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</row>
    <row r="420" spans="1:134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</row>
    <row r="421" spans="1:134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</row>
    <row r="422" spans="1:134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</row>
    <row r="423" spans="1:134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</row>
    <row r="424" spans="1:134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</row>
    <row r="425" spans="1:134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</row>
    <row r="426" spans="1:134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</row>
    <row r="427" spans="1:134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</row>
    <row r="428" spans="1:134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</row>
    <row r="429" spans="1:134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</row>
    <row r="430" spans="1:134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</row>
    <row r="431" spans="1:134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</row>
    <row r="432" spans="1:134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</row>
    <row r="433" spans="1:134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</row>
    <row r="434" spans="1:134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</row>
    <row r="435" spans="1:134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</row>
    <row r="436" spans="1:134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</row>
    <row r="437" spans="1:134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</row>
    <row r="438" spans="1:134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</row>
    <row r="439" spans="1:134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</row>
    <row r="440" spans="1:134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</row>
    <row r="441" spans="1:134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</row>
    <row r="442" spans="1:134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</row>
    <row r="443" spans="1:134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</row>
    <row r="444" spans="1:134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</row>
    <row r="445" spans="1:134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</row>
    <row r="446" spans="1:134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</row>
    <row r="447" spans="1:134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</row>
    <row r="448" spans="1:134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</row>
    <row r="449" spans="1:134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</row>
    <row r="450" spans="1:134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</row>
    <row r="451" spans="1:134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</row>
    <row r="452" spans="1:134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</row>
    <row r="453" spans="1:134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</row>
    <row r="454" spans="1:134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</row>
    <row r="455" spans="1:134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</row>
    <row r="456" spans="1:134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</row>
    <row r="457" spans="1:134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</row>
    <row r="458" spans="1:134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</row>
    <row r="459" spans="1:134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</row>
    <row r="460" spans="1:134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</row>
    <row r="461" spans="1:134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</row>
    <row r="462" spans="1:134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</row>
    <row r="463" spans="1:134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</row>
    <row r="464" spans="1:134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</row>
    <row r="465" spans="1:134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</row>
    <row r="466" spans="1:134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</row>
    <row r="467" spans="1:134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</row>
    <row r="468" spans="1:134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</row>
    <row r="469" spans="1:134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</row>
    <row r="470" spans="1:134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</row>
    <row r="471" spans="1:134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</row>
    <row r="472" spans="1:134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</row>
    <row r="473" spans="1:134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</row>
    <row r="474" spans="1:134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</row>
    <row r="475" spans="1:134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</row>
    <row r="476" spans="1:134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</row>
    <row r="477" spans="1:134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</row>
    <row r="478" spans="1:134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</row>
    <row r="479" spans="1:134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</row>
    <row r="480" spans="1:134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</row>
    <row r="481" spans="1:134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</row>
    <row r="482" spans="1:134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</row>
    <row r="483" spans="1:134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</row>
    <row r="484" spans="1:134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</row>
    <row r="485" spans="1:134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</row>
    <row r="486" spans="1:134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</row>
    <row r="487" spans="1:134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</row>
    <row r="488" spans="1:134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</row>
    <row r="489" spans="1:134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</row>
    <row r="490" spans="1:134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</row>
    <row r="491" spans="1:134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</row>
    <row r="492" spans="1:134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</row>
    <row r="493" spans="1:134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</row>
    <row r="494" spans="1:134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</row>
    <row r="495" spans="1:134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</row>
    <row r="496" spans="1:134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</row>
    <row r="497" spans="1:134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</row>
    <row r="498" spans="1:134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</row>
    <row r="499" spans="1:134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</row>
    <row r="500" spans="1:134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</row>
    <row r="501" spans="1:134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</row>
    <row r="502" spans="1:134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</row>
    <row r="503" spans="1:134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</row>
    <row r="504" spans="1:134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</row>
    <row r="505" spans="1:134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</row>
    <row r="506" spans="1:134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</row>
    <row r="507" spans="1:134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</row>
    <row r="508" spans="1:134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</row>
    <row r="509" spans="1:134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</row>
    <row r="510" spans="1:134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</row>
    <row r="511" spans="1:134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</row>
    <row r="512" spans="1:134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</row>
    <row r="513" spans="1:134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</row>
    <row r="514" spans="1:134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</row>
    <row r="515" spans="1:134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</row>
    <row r="516" spans="1:134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</row>
    <row r="517" spans="1:134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</row>
    <row r="518" spans="1:134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</row>
    <row r="519" spans="1:134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</row>
    <row r="520" spans="1:134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</row>
    <row r="521" spans="1:134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</row>
    <row r="522" spans="1:134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</row>
    <row r="523" spans="1:134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</row>
    <row r="524" spans="1:134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</row>
    <row r="525" spans="1:134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</row>
    <row r="526" spans="1:134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</row>
    <row r="527" spans="1:134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</row>
    <row r="528" spans="1:134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</row>
    <row r="529" spans="1:134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</row>
    <row r="530" spans="1:134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</row>
    <row r="531" spans="1:134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</row>
    <row r="532" spans="1:134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</row>
    <row r="533" spans="1:134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</row>
    <row r="534" spans="1:134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</row>
    <row r="535" spans="1:134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</row>
    <row r="536" spans="1:134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</row>
    <row r="537" spans="1:134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</row>
    <row r="538" spans="1:134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</row>
    <row r="539" spans="1:134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</row>
    <row r="540" spans="1:134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</row>
    <row r="541" spans="1:134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</row>
    <row r="542" spans="1:134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</row>
    <row r="543" spans="1:134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</row>
    <row r="544" spans="1:134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</row>
    <row r="545" spans="1:134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</row>
    <row r="546" spans="1:134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</row>
    <row r="547" spans="1:134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</row>
    <row r="548" spans="1:134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</row>
    <row r="549" spans="1:134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</row>
    <row r="550" spans="1:134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</row>
    <row r="551" spans="1:134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</row>
    <row r="552" spans="1:134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</row>
    <row r="553" spans="1:134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</row>
    <row r="554" spans="1:134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</row>
    <row r="555" spans="1:134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</row>
    <row r="556" spans="1:134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</row>
    <row r="557" spans="1:134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</row>
    <row r="558" spans="1:134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</row>
    <row r="559" spans="1:134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</row>
    <row r="560" spans="1:134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</row>
    <row r="561" spans="1:134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</row>
    <row r="562" spans="1:134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</row>
    <row r="563" spans="1:134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</row>
    <row r="564" spans="1:134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</row>
    <row r="565" spans="1:134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</row>
    <row r="566" spans="1:134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</row>
    <row r="567" spans="1:134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</row>
    <row r="568" spans="1:134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</row>
    <row r="569" spans="1:134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</row>
    <row r="570" spans="1:134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</row>
    <row r="571" spans="1:134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</row>
    <row r="572" spans="1:134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</row>
    <row r="573" spans="1:134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</row>
    <row r="574" spans="1:134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</row>
    <row r="575" spans="1:134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</row>
    <row r="576" spans="1:134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</row>
    <row r="577" spans="1:134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</row>
    <row r="578" spans="1:134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</row>
    <row r="579" spans="1:134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</row>
    <row r="580" spans="1:134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</row>
    <row r="581" spans="1:134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</row>
    <row r="582" spans="1:134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</row>
    <row r="583" spans="1:134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</row>
    <row r="584" spans="1:134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</row>
    <row r="585" spans="1:134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</row>
    <row r="586" spans="1:134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</row>
    <row r="587" spans="1:134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</row>
    <row r="588" spans="1:134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</row>
    <row r="589" spans="1:134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</row>
    <row r="590" spans="1:134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</row>
    <row r="591" spans="1:134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</row>
    <row r="592" spans="1:134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</row>
    <row r="593" spans="1:134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</row>
    <row r="594" spans="1:134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</row>
    <row r="595" spans="1:134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</row>
    <row r="596" spans="1:134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</row>
    <row r="597" spans="1:134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</row>
    <row r="598" spans="1:134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</row>
    <row r="599" spans="1:134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</row>
    <row r="600" spans="1:134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</row>
    <row r="601" spans="1:134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</row>
    <row r="602" spans="1:134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</row>
    <row r="603" spans="1:134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</row>
    <row r="604" spans="1:134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</row>
    <row r="605" spans="1:134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</row>
    <row r="606" spans="1:134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</row>
    <row r="607" spans="1:134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</row>
    <row r="608" spans="1:134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</row>
    <row r="609" spans="1:134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</row>
    <row r="610" spans="1:134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</row>
    <row r="611" spans="1:134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</row>
    <row r="612" spans="1:134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</row>
    <row r="613" spans="1:134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</row>
    <row r="614" spans="1:134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</row>
    <row r="615" spans="1:134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</row>
    <row r="616" spans="1:134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</row>
    <row r="617" spans="1:134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</row>
    <row r="618" spans="1:134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</row>
    <row r="619" spans="1:134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</row>
    <row r="620" spans="1:134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</row>
    <row r="621" spans="1:134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</row>
    <row r="622" spans="1:134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</row>
    <row r="623" spans="1:134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</row>
    <row r="624" spans="1:134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</row>
    <row r="625" spans="1:134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</row>
    <row r="626" spans="1:134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</row>
    <row r="627" spans="1:134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</row>
    <row r="628" spans="1:134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</row>
    <row r="629" spans="1:134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</row>
    <row r="630" spans="1:134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</row>
    <row r="631" spans="1:134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</row>
    <row r="632" spans="1:134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</row>
    <row r="633" spans="1:134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</row>
    <row r="634" spans="1:134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</row>
    <row r="635" spans="1:134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</row>
    <row r="636" spans="1:134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</row>
    <row r="637" spans="1:134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</row>
    <row r="638" spans="1:134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</row>
  </sheetData>
  <protectedRanges>
    <protectedRange sqref="DI71:EA72 DI10:DI70 DK10:DL70 DN10:DO70 DQ10:DR70 DT10:DU70 DW10:DX70 DZ10:EA70" name="Range6"/>
    <protectedRange sqref="X72:AA72 W71:W74 R11:W11 AD11:AF72 AG11:AH74 AI72:AK72 AQ11:AR74 AS11:BJ15 T71:V72 AS17:BJ72 AS16:AX16 AZ16:BJ16 T32:W33 U31:W31 Y32:Y33 Z31:AA31 T35:W35 U34:W34 Y35 Z34:AA34 T39:W46 U36:W38 T48:W70 U47:W47 Y48:Y49 Z47:AA47 Y52:Y53 Z50:AA51 Y55:Y58 Z54:AA54 Y26:Y30 Y42:Y46 X11:X74 R12:S74 T12:W30 AB11:AC74 AL13:AL74 AI11:AJ24 AN12:AP72 AM12:AM74 Y11:AA24 AA32:AA33 AA35:AA37 AA26:AA30 Z26:Z37 Y39:AA40 AA48:AA49 AA52:AA53 AA55:AA58 AA42:AA46 Z42:Z58 Y60:AA70 R10:BJ10 AK11:AP11 AK13:AK24 AK12:AL12 AI26:AK37 AI39:AK40 AI42:AK58 AI60:AK70 BL10:BL24 BL26:BL37 BL39:BL40 BL42:BL58 BL60:BL70 CO10:CO24 CO26:CO37 CO39:CO40 CO42:CO58 CO60:CO70 AG78:AH78 AQ78:AR78 W78:X78 R78:S78 AB78:AC78 AL78:AM78" name="Range4"/>
    <protectedRange sqref="C10:D70 B71:D73" name="Range1"/>
    <protectedRange sqref="M10:N74 M78:N78" name="Range3"/>
    <protectedRange sqref="BP72:CP72 BP11:CN15 BN10:CN10 CS11:DE15 DJ10:DJ70 DM10:DM70 DP10:DP70 DS10:DS70 DV10:DV70 DY10:DY70 BP17:CN24 BQ16:CP16 CS17:DE72 CS16:DA16 DC16:DE16 BP26:CN37 BP25:CM25 BP39:CN40 BP38:CM38 BP42:CN58 BP41:CM41 BP60:CN70 BP59:CM59 BP71:CM71 BN11:BO74 CQ11:CR74 CP10:DE10 CP11:CP15 CP17:CP24 CP26:CP37 CP39:CP40 CP42:CP58 CP60:CP70 CR77 BN78:BO78 CQ78:CR78" name="Range5"/>
    <protectedRange sqref="B68:B69" name="Range1_1_2_2"/>
    <protectedRange sqref="B10:B70" name="Range1_1_1_1_2"/>
    <protectedRange sqref="AY16" name="Range4_3"/>
    <protectedRange sqref="BP16" name="Range5_1"/>
    <protectedRange sqref="DB16" name="Range5_1_1"/>
    <protectedRange sqref="T31" name="Range4_1"/>
    <protectedRange sqref="Y31" name="Range4_8"/>
    <protectedRange sqref="T34" name="Range4_9"/>
    <protectedRange sqref="Y34" name="Range4_10"/>
    <protectedRange sqref="T36:T38" name="Range4_11"/>
    <protectedRange sqref="Y36:Y37" name="Range4_12"/>
    <protectedRange sqref="T47" name="Range4_15"/>
    <protectedRange sqref="Y47" name="Range4_16"/>
    <protectedRange sqref="Y50:Y51" name="Range4_18"/>
    <protectedRange sqref="Y54" name="Range4_20"/>
    <protectedRange sqref="W77:X77 AG77:AH77 AQ77:AR77 R77:S77 AB77:AC77 AL77:AM77" name="Range4_5"/>
    <protectedRange sqref="D77" name="Range1_1"/>
    <protectedRange sqref="M77:N77" name="Range3_2"/>
    <protectedRange sqref="BN77:BO77" name="Range5_3"/>
  </protectedRanges>
  <mergeCells count="135">
    <mergeCell ref="A1:DT1"/>
    <mergeCell ref="A2:DT2"/>
    <mergeCell ref="T3:V3"/>
    <mergeCell ref="CP3:CR3"/>
    <mergeCell ref="A4:A8"/>
    <mergeCell ref="B4:B8"/>
    <mergeCell ref="C4:C8"/>
    <mergeCell ref="D4:D8"/>
    <mergeCell ref="E4:I6"/>
    <mergeCell ref="J4:N6"/>
    <mergeCell ref="O4:DD4"/>
    <mergeCell ref="DE4:DE8"/>
    <mergeCell ref="DF4:DH6"/>
    <mergeCell ref="DI4:DZ4"/>
    <mergeCell ref="EA4:EA8"/>
    <mergeCell ref="EB4:ED6"/>
    <mergeCell ref="O5:AU5"/>
    <mergeCell ref="AV5:BG5"/>
    <mergeCell ref="BH5:BJ6"/>
    <mergeCell ref="BK5:CA5"/>
    <mergeCell ref="CK5:CU5"/>
    <mergeCell ref="CV5:CX6"/>
    <mergeCell ref="CY5:DA6"/>
    <mergeCell ref="DB5:DD6"/>
    <mergeCell ref="DI5:DN5"/>
    <mergeCell ref="CN6:CR6"/>
    <mergeCell ref="CS6:CU6"/>
    <mergeCell ref="DI6:DK6"/>
    <mergeCell ref="DL6:DN6"/>
    <mergeCell ref="O6:S6"/>
    <mergeCell ref="T6:X6"/>
    <mergeCell ref="Y6:AC6"/>
    <mergeCell ref="AD6:AH6"/>
    <mergeCell ref="AI6:AM6"/>
    <mergeCell ref="AN6:AR6"/>
    <mergeCell ref="AS6:AU6"/>
    <mergeCell ref="AV6:AX6"/>
    <mergeCell ref="CB5:CJ5"/>
    <mergeCell ref="DR6:DT6"/>
    <mergeCell ref="DU6:DW6"/>
    <mergeCell ref="DX6:DZ6"/>
    <mergeCell ref="E7:E8"/>
    <mergeCell ref="F7:I7"/>
    <mergeCell ref="J7:J8"/>
    <mergeCell ref="K7:N7"/>
    <mergeCell ref="O7:O8"/>
    <mergeCell ref="P7:S7"/>
    <mergeCell ref="T7:T8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K6:BO6"/>
    <mergeCell ref="BP6:BR6"/>
    <mergeCell ref="BS6:BU6"/>
    <mergeCell ref="DO5:DQ6"/>
    <mergeCell ref="DR5:DZ5"/>
    <mergeCell ref="AJ7:AM7"/>
    <mergeCell ref="AN7:AN8"/>
    <mergeCell ref="AO7:AR7"/>
    <mergeCell ref="AS7:AS8"/>
    <mergeCell ref="AT7:AU7"/>
    <mergeCell ref="AV7:AV8"/>
    <mergeCell ref="U7:X7"/>
    <mergeCell ref="Y7:Y8"/>
    <mergeCell ref="Z7:AC7"/>
    <mergeCell ref="AD7:AD8"/>
    <mergeCell ref="AE7:AH7"/>
    <mergeCell ref="AI7:AI8"/>
    <mergeCell ref="BY7:BY8"/>
    <mergeCell ref="BF7:BG7"/>
    <mergeCell ref="BH7:BH8"/>
    <mergeCell ref="BI7:BJ7"/>
    <mergeCell ref="BK7:BK8"/>
    <mergeCell ref="BL7:BO7"/>
    <mergeCell ref="BP7:BP8"/>
    <mergeCell ref="AW7:AX7"/>
    <mergeCell ref="AY7:AY8"/>
    <mergeCell ref="AZ7:BA7"/>
    <mergeCell ref="BB7:BB8"/>
    <mergeCell ref="BC7:BD7"/>
    <mergeCell ref="BE7:BE8"/>
    <mergeCell ref="DY7:DZ7"/>
    <mergeCell ref="EB7:EB8"/>
    <mergeCell ref="EC7:ED7"/>
    <mergeCell ref="A25:B25"/>
    <mergeCell ref="DM7:DN7"/>
    <mergeCell ref="DO7:DO8"/>
    <mergeCell ref="DP7:DQ7"/>
    <mergeCell ref="DR7:DR8"/>
    <mergeCell ref="DS7:DT7"/>
    <mergeCell ref="DU7:DU8"/>
    <mergeCell ref="DC7:DD7"/>
    <mergeCell ref="DF7:DF8"/>
    <mergeCell ref="DG7:DH7"/>
    <mergeCell ref="DI7:DI8"/>
    <mergeCell ref="DJ7:DK7"/>
    <mergeCell ref="DL7:DL8"/>
    <mergeCell ref="CT7:CU7"/>
    <mergeCell ref="CV7:CV8"/>
    <mergeCell ref="CW7:CX7"/>
    <mergeCell ref="CY7:CY8"/>
    <mergeCell ref="CZ7:DA7"/>
    <mergeCell ref="DB7:DB8"/>
    <mergeCell ref="CI7:CJ7"/>
    <mergeCell ref="CK7:CK8"/>
    <mergeCell ref="A78:B78"/>
    <mergeCell ref="A79:B79"/>
    <mergeCell ref="A38:B38"/>
    <mergeCell ref="A41:B41"/>
    <mergeCell ref="A59:B59"/>
    <mergeCell ref="A71:B71"/>
    <mergeCell ref="A77:C77"/>
    <mergeCell ref="DV7:DW7"/>
    <mergeCell ref="DX7:DX8"/>
    <mergeCell ref="CL7:CM7"/>
    <mergeCell ref="CN7:CN8"/>
    <mergeCell ref="CO7:CR7"/>
    <mergeCell ref="CS7:CS8"/>
    <mergeCell ref="BZ7:CA7"/>
    <mergeCell ref="CB7:CB8"/>
    <mergeCell ref="CC7:CD7"/>
    <mergeCell ref="CE7:CE8"/>
    <mergeCell ref="CF7:CG7"/>
    <mergeCell ref="CH7:CH8"/>
    <mergeCell ref="BQ7:BR7"/>
    <mergeCell ref="BS7:BS8"/>
    <mergeCell ref="BT7:BU7"/>
    <mergeCell ref="BV7:BV8"/>
    <mergeCell ref="BW7:BX7"/>
  </mergeCells>
  <pageMargins left="0" right="0" top="0.74803149606299213" bottom="0.74803149606299213" header="0.31496062992125984" footer="0.31496062992125984"/>
  <pageSetup paperSize="9" orientation="landscape" horizontalDpi="180" verticalDpi="18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ED638"/>
  <sheetViews>
    <sheetView view="pageBreakPreview" zoomScale="60" zoomScaleNormal="90" workbookViewId="0">
      <pane xSplit="2" ySplit="9" topLeftCell="C70" activePane="bottomRight" state="frozen"/>
      <selection activeCell="EB68" sqref="EB68"/>
      <selection pane="topRight" activeCell="EB68" sqref="EB68"/>
      <selection pane="bottomLeft" activeCell="EB68" sqref="EB68"/>
      <selection pane="bottomRight" activeCell="CN3" sqref="CN3"/>
    </sheetView>
  </sheetViews>
  <sheetFormatPr defaultRowHeight="17.25"/>
  <cols>
    <col min="1" max="1" width="4.85546875" style="1" customWidth="1"/>
    <col min="2" max="2" width="14.28515625" style="1" customWidth="1"/>
    <col min="3" max="3" width="0" style="1" hidden="1" customWidth="1"/>
    <col min="4" max="4" width="10.7109375" style="1" hidden="1" customWidth="1"/>
    <col min="5" max="5" width="10.5703125" style="1" hidden="1" customWidth="1"/>
    <col min="6" max="6" width="10.140625" style="1" hidden="1" customWidth="1"/>
    <col min="7" max="9" width="0" style="1" hidden="1" customWidth="1"/>
    <col min="10" max="10" width="9.85546875" style="1" customWidth="1"/>
    <col min="11" max="11" width="11" style="1" customWidth="1"/>
    <col min="12" max="12" width="9.140625" style="1"/>
    <col min="13" max="13" width="7.5703125" style="1" customWidth="1"/>
    <col min="14" max="14" width="7.42578125" style="1" customWidth="1"/>
    <col min="15" max="15" width="9.28515625" style="1" customWidth="1"/>
    <col min="16" max="16" width="10.140625" style="1" customWidth="1"/>
    <col min="17" max="17" width="9" style="1" customWidth="1"/>
    <col min="18" max="19" width="6.28515625" style="1" customWidth="1"/>
    <col min="20" max="24" width="0" style="1" hidden="1" customWidth="1"/>
    <col min="25" max="26" width="9.140625" style="1"/>
    <col min="27" max="27" width="8.5703125" style="1" customWidth="1"/>
    <col min="28" max="28" width="5.5703125" style="1" customWidth="1"/>
    <col min="29" max="29" width="6.42578125" style="1" customWidth="1"/>
    <col min="30" max="34" width="0" style="1" hidden="1" customWidth="1"/>
    <col min="35" max="35" width="8.5703125" style="1" customWidth="1"/>
    <col min="36" max="36" width="7.5703125" style="1" customWidth="1"/>
    <col min="37" max="37" width="7.85546875" style="1" customWidth="1"/>
    <col min="38" max="39" width="7.5703125" style="1" customWidth="1"/>
    <col min="40" max="50" width="0" style="1" hidden="1" customWidth="1"/>
    <col min="51" max="53" width="10.7109375" style="1" hidden="1" customWidth="1"/>
    <col min="54" max="54" width="0" style="1" hidden="1" customWidth="1"/>
    <col min="55" max="55" width="10.85546875" style="1" hidden="1" customWidth="1"/>
    <col min="56" max="62" width="0" style="1" hidden="1" customWidth="1"/>
    <col min="63" max="63" width="9.7109375" style="1" customWidth="1"/>
    <col min="64" max="64" width="9.28515625" style="1" customWidth="1"/>
    <col min="65" max="65" width="7.85546875" style="1" customWidth="1"/>
    <col min="66" max="67" width="6.7109375" style="1" customWidth="1"/>
    <col min="68" max="91" width="0" style="1" hidden="1" customWidth="1"/>
    <col min="92" max="92" width="8.5703125" style="1" customWidth="1"/>
    <col min="93" max="93" width="8.42578125" style="1" customWidth="1"/>
    <col min="94" max="96" width="7.85546875" style="1" customWidth="1"/>
    <col min="97" max="134" width="7.85546875" style="1" hidden="1" customWidth="1"/>
    <col min="135" max="135" width="7.85546875" style="1" customWidth="1"/>
    <col min="136" max="16384" width="9.140625" style="1"/>
  </cols>
  <sheetData>
    <row r="1" spans="1:134">
      <c r="A1" s="98" t="s">
        <v>223</v>
      </c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  <c r="W1" s="98"/>
      <c r="X1" s="98"/>
      <c r="Y1" s="98"/>
      <c r="Z1" s="98"/>
      <c r="AA1" s="98"/>
      <c r="AB1" s="98"/>
      <c r="AC1" s="98"/>
      <c r="AD1" s="98"/>
      <c r="AE1" s="98"/>
      <c r="AF1" s="98"/>
      <c r="AG1" s="98"/>
      <c r="AH1" s="98"/>
      <c r="AI1" s="98"/>
      <c r="AJ1" s="98"/>
      <c r="AK1" s="98"/>
      <c r="AL1" s="98"/>
      <c r="AM1" s="98"/>
      <c r="AN1" s="98"/>
      <c r="AO1" s="98"/>
      <c r="AP1" s="98"/>
      <c r="AQ1" s="98"/>
      <c r="AR1" s="98"/>
      <c r="AS1" s="98"/>
      <c r="AT1" s="98"/>
      <c r="AU1" s="98"/>
      <c r="AV1" s="98"/>
      <c r="AW1" s="98"/>
      <c r="AX1" s="98"/>
      <c r="AY1" s="98"/>
      <c r="AZ1" s="98"/>
      <c r="BA1" s="98"/>
      <c r="BB1" s="98"/>
      <c r="BC1" s="98"/>
      <c r="BD1" s="98"/>
      <c r="BE1" s="98"/>
      <c r="BF1" s="98"/>
      <c r="BG1" s="98"/>
      <c r="BH1" s="98"/>
      <c r="BI1" s="98"/>
      <c r="BJ1" s="98"/>
      <c r="BK1" s="98"/>
      <c r="BL1" s="98"/>
      <c r="BM1" s="98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98"/>
      <c r="CQ1" s="98"/>
      <c r="CR1" s="98"/>
      <c r="CS1" s="98"/>
      <c r="CT1" s="98"/>
      <c r="CU1" s="98"/>
      <c r="CV1" s="98"/>
      <c r="CW1" s="98"/>
      <c r="CX1" s="98"/>
      <c r="CY1" s="98"/>
      <c r="CZ1" s="98"/>
      <c r="DA1" s="98"/>
      <c r="DB1" s="98"/>
      <c r="DC1" s="98"/>
      <c r="DD1" s="98"/>
      <c r="DE1" s="98"/>
      <c r="DF1" s="98"/>
      <c r="DG1" s="98"/>
      <c r="DH1" s="98"/>
      <c r="DI1" s="98"/>
      <c r="DJ1" s="98"/>
      <c r="DK1" s="98"/>
      <c r="DL1" s="98"/>
      <c r="DM1" s="98"/>
      <c r="DN1" s="98"/>
      <c r="DO1" s="98"/>
      <c r="DP1" s="98"/>
      <c r="DQ1" s="98"/>
      <c r="DR1" s="98"/>
      <c r="DS1" s="98"/>
      <c r="DT1" s="98"/>
      <c r="DU1" s="5"/>
      <c r="DV1" s="5"/>
      <c r="DW1" s="5"/>
      <c r="DX1" s="5"/>
      <c r="DY1" s="5"/>
      <c r="DZ1" s="5"/>
      <c r="EA1" s="5"/>
    </row>
    <row r="2" spans="1:134">
      <c r="A2" s="98" t="s">
        <v>224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98"/>
      <c r="AF2" s="98"/>
      <c r="AG2" s="98"/>
      <c r="AH2" s="98"/>
      <c r="AI2" s="98"/>
      <c r="AJ2" s="98"/>
      <c r="AK2" s="98"/>
      <c r="AL2" s="98"/>
      <c r="AM2" s="98"/>
      <c r="AN2" s="98"/>
      <c r="AO2" s="98"/>
      <c r="AP2" s="98"/>
      <c r="AQ2" s="98"/>
      <c r="AR2" s="98"/>
      <c r="AS2" s="98"/>
      <c r="AT2" s="98"/>
      <c r="AU2" s="98"/>
      <c r="AV2" s="98"/>
      <c r="AW2" s="98"/>
      <c r="AX2" s="98"/>
      <c r="AY2" s="98"/>
      <c r="AZ2" s="98"/>
      <c r="BA2" s="98"/>
      <c r="BB2" s="98"/>
      <c r="BC2" s="98"/>
      <c r="BD2" s="98"/>
      <c r="BE2" s="98"/>
      <c r="BF2" s="98"/>
      <c r="BG2" s="98"/>
      <c r="BH2" s="98"/>
      <c r="BI2" s="98"/>
      <c r="BJ2" s="98"/>
      <c r="BK2" s="98"/>
      <c r="BL2" s="98"/>
      <c r="BM2" s="98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98"/>
      <c r="CQ2" s="98"/>
      <c r="CR2" s="98"/>
      <c r="CS2" s="98"/>
      <c r="CT2" s="98"/>
      <c r="CU2" s="98"/>
      <c r="CV2" s="98"/>
      <c r="CW2" s="98"/>
      <c r="CX2" s="98"/>
      <c r="CY2" s="98"/>
      <c r="CZ2" s="98"/>
      <c r="DA2" s="98"/>
      <c r="DB2" s="98"/>
      <c r="DC2" s="98"/>
      <c r="DD2" s="98"/>
      <c r="DE2" s="98"/>
      <c r="DF2" s="98"/>
      <c r="DG2" s="98"/>
      <c r="DH2" s="98"/>
      <c r="DI2" s="98"/>
      <c r="DJ2" s="98"/>
      <c r="DK2" s="98"/>
      <c r="DL2" s="98"/>
      <c r="DM2" s="98"/>
      <c r="DN2" s="98"/>
      <c r="DO2" s="98"/>
      <c r="DP2" s="98"/>
      <c r="DQ2" s="98"/>
      <c r="DR2" s="98"/>
      <c r="DS2" s="98"/>
      <c r="DT2" s="98"/>
      <c r="DU2" s="5"/>
      <c r="DV2" s="5"/>
      <c r="DW2" s="5"/>
      <c r="DX2" s="5"/>
      <c r="DY2" s="5"/>
      <c r="DZ2" s="5"/>
      <c r="EA2" s="5"/>
    </row>
    <row r="3" spans="1:134">
      <c r="B3" s="7"/>
      <c r="Q3" s="8"/>
      <c r="T3" s="99"/>
      <c r="U3" s="99"/>
      <c r="V3" s="99"/>
      <c r="W3" s="9"/>
      <c r="X3" s="9"/>
      <c r="AA3" s="10"/>
      <c r="AB3" s="11"/>
      <c r="AC3" s="11"/>
      <c r="AD3" s="11"/>
      <c r="AE3" s="11"/>
      <c r="AF3" s="10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CP3" s="135" t="s">
        <v>225</v>
      </c>
      <c r="CQ3" s="135"/>
      <c r="CR3" s="135"/>
    </row>
    <row r="4" spans="1:134" s="12" customFormat="1" ht="17.25" customHeight="1">
      <c r="A4" s="100" t="s">
        <v>0</v>
      </c>
      <c r="B4" s="101" t="s">
        <v>1</v>
      </c>
      <c r="C4" s="102" t="s">
        <v>2</v>
      </c>
      <c r="D4" s="102" t="s">
        <v>3</v>
      </c>
      <c r="E4" s="105" t="s">
        <v>4</v>
      </c>
      <c r="F4" s="106"/>
      <c r="G4" s="106"/>
      <c r="H4" s="106"/>
      <c r="I4" s="107"/>
      <c r="J4" s="114" t="s">
        <v>5</v>
      </c>
      <c r="K4" s="115"/>
      <c r="L4" s="115"/>
      <c r="M4" s="115"/>
      <c r="N4" s="116"/>
      <c r="O4" s="123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  <c r="AP4" s="124"/>
      <c r="AQ4" s="124"/>
      <c r="AR4" s="124"/>
      <c r="AS4" s="124"/>
      <c r="AT4" s="124"/>
      <c r="AU4" s="124"/>
      <c r="AV4" s="124"/>
      <c r="AW4" s="124"/>
      <c r="AX4" s="124"/>
      <c r="AY4" s="124"/>
      <c r="AZ4" s="124"/>
      <c r="BA4" s="124"/>
      <c r="BB4" s="124"/>
      <c r="BC4" s="124"/>
      <c r="BD4" s="124"/>
      <c r="BE4" s="124"/>
      <c r="BF4" s="124"/>
      <c r="BG4" s="124"/>
      <c r="BH4" s="124"/>
      <c r="BI4" s="124"/>
      <c r="BJ4" s="124"/>
      <c r="BK4" s="124"/>
      <c r="BL4" s="124"/>
      <c r="BM4" s="124"/>
      <c r="BN4" s="124"/>
      <c r="BO4" s="124"/>
      <c r="BP4" s="124"/>
      <c r="BQ4" s="124"/>
      <c r="BR4" s="124"/>
      <c r="BS4" s="124"/>
      <c r="BT4" s="124"/>
      <c r="BU4" s="124"/>
      <c r="BV4" s="124"/>
      <c r="BW4" s="124"/>
      <c r="BX4" s="124"/>
      <c r="BY4" s="124"/>
      <c r="BZ4" s="124"/>
      <c r="CA4" s="124"/>
      <c r="CB4" s="124"/>
      <c r="CC4" s="124"/>
      <c r="CD4" s="124"/>
      <c r="CE4" s="124"/>
      <c r="CF4" s="124"/>
      <c r="CG4" s="124"/>
      <c r="CH4" s="124"/>
      <c r="CI4" s="124"/>
      <c r="CJ4" s="124"/>
      <c r="CK4" s="124"/>
      <c r="CL4" s="124"/>
      <c r="CM4" s="124"/>
      <c r="CN4" s="124"/>
      <c r="CO4" s="124"/>
      <c r="CP4" s="124"/>
      <c r="CQ4" s="124"/>
      <c r="CR4" s="124"/>
      <c r="CS4" s="124"/>
      <c r="CT4" s="124"/>
      <c r="CU4" s="124"/>
      <c r="CV4" s="124"/>
      <c r="CW4" s="124"/>
      <c r="CX4" s="124"/>
      <c r="CY4" s="124"/>
      <c r="CZ4" s="124"/>
      <c r="DA4" s="124"/>
      <c r="DB4" s="124"/>
      <c r="DC4" s="124"/>
      <c r="DD4" s="125"/>
      <c r="DE4" s="51" t="s">
        <v>6</v>
      </c>
      <c r="DF4" s="54" t="s">
        <v>7</v>
      </c>
      <c r="DG4" s="55"/>
      <c r="DH4" s="56"/>
      <c r="DI4" s="63" t="s">
        <v>8</v>
      </c>
      <c r="DJ4" s="63"/>
      <c r="DK4" s="63"/>
      <c r="DL4" s="63"/>
      <c r="DM4" s="63"/>
      <c r="DN4" s="63"/>
      <c r="DO4" s="63"/>
      <c r="DP4" s="63"/>
      <c r="DQ4" s="63"/>
      <c r="DR4" s="63"/>
      <c r="DS4" s="63"/>
      <c r="DT4" s="63"/>
      <c r="DU4" s="63"/>
      <c r="DV4" s="63"/>
      <c r="DW4" s="63"/>
      <c r="DX4" s="63"/>
      <c r="DY4" s="63"/>
      <c r="DZ4" s="63"/>
      <c r="EA4" s="51" t="s">
        <v>6</v>
      </c>
      <c r="EB4" s="74" t="s">
        <v>9</v>
      </c>
      <c r="EC4" s="75"/>
      <c r="ED4" s="76"/>
    </row>
    <row r="5" spans="1:134" s="12" customFormat="1">
      <c r="A5" s="100"/>
      <c r="B5" s="101"/>
      <c r="C5" s="103"/>
      <c r="D5" s="103"/>
      <c r="E5" s="108"/>
      <c r="F5" s="109"/>
      <c r="G5" s="109"/>
      <c r="H5" s="109"/>
      <c r="I5" s="110"/>
      <c r="J5" s="117"/>
      <c r="K5" s="118"/>
      <c r="L5" s="118"/>
      <c r="M5" s="118"/>
      <c r="N5" s="119"/>
      <c r="O5" s="83" t="s">
        <v>10</v>
      </c>
      <c r="P5" s="84"/>
      <c r="Q5" s="84"/>
      <c r="R5" s="84"/>
      <c r="S5" s="84"/>
      <c r="T5" s="84"/>
      <c r="U5" s="84"/>
      <c r="V5" s="84"/>
      <c r="W5" s="84"/>
      <c r="X5" s="84"/>
      <c r="Y5" s="84"/>
      <c r="Z5" s="84"/>
      <c r="AA5" s="84"/>
      <c r="AB5" s="84"/>
      <c r="AC5" s="84"/>
      <c r="AD5" s="84"/>
      <c r="AE5" s="84"/>
      <c r="AF5" s="84"/>
      <c r="AG5" s="84"/>
      <c r="AH5" s="84"/>
      <c r="AI5" s="84"/>
      <c r="AJ5" s="84"/>
      <c r="AK5" s="84"/>
      <c r="AL5" s="84"/>
      <c r="AM5" s="84"/>
      <c r="AN5" s="84"/>
      <c r="AO5" s="84"/>
      <c r="AP5" s="84"/>
      <c r="AQ5" s="84"/>
      <c r="AR5" s="84"/>
      <c r="AS5" s="84"/>
      <c r="AT5" s="84"/>
      <c r="AU5" s="85"/>
      <c r="AV5" s="86" t="s">
        <v>11</v>
      </c>
      <c r="AW5" s="86"/>
      <c r="AX5" s="86"/>
      <c r="AY5" s="86"/>
      <c r="AZ5" s="86"/>
      <c r="BA5" s="86"/>
      <c r="BB5" s="86"/>
      <c r="BC5" s="86"/>
      <c r="BD5" s="86"/>
      <c r="BE5" s="86"/>
      <c r="BF5" s="86"/>
      <c r="BG5" s="86"/>
      <c r="BH5" s="47" t="s">
        <v>12</v>
      </c>
      <c r="BI5" s="48"/>
      <c r="BJ5" s="48"/>
      <c r="BK5" s="87" t="s">
        <v>13</v>
      </c>
      <c r="BL5" s="88"/>
      <c r="BM5" s="88"/>
      <c r="BN5" s="88"/>
      <c r="BO5" s="88"/>
      <c r="BP5" s="88"/>
      <c r="BQ5" s="88"/>
      <c r="BR5" s="88"/>
      <c r="BS5" s="88"/>
      <c r="BT5" s="88"/>
      <c r="BU5" s="88"/>
      <c r="BV5" s="88"/>
      <c r="BW5" s="88"/>
      <c r="BX5" s="88"/>
      <c r="BY5" s="88"/>
      <c r="BZ5" s="88"/>
      <c r="CA5" s="89"/>
      <c r="CB5" s="39" t="s">
        <v>14</v>
      </c>
      <c r="CC5" s="46"/>
      <c r="CD5" s="46"/>
      <c r="CE5" s="46"/>
      <c r="CF5" s="46"/>
      <c r="CG5" s="46"/>
      <c r="CH5" s="46"/>
      <c r="CI5" s="46"/>
      <c r="CJ5" s="40"/>
      <c r="CK5" s="87" t="s">
        <v>15</v>
      </c>
      <c r="CL5" s="88"/>
      <c r="CM5" s="88"/>
      <c r="CN5" s="88"/>
      <c r="CO5" s="88"/>
      <c r="CP5" s="88"/>
      <c r="CQ5" s="88"/>
      <c r="CR5" s="88"/>
      <c r="CS5" s="88"/>
      <c r="CT5" s="88"/>
      <c r="CU5" s="88"/>
      <c r="CV5" s="86" t="s">
        <v>16</v>
      </c>
      <c r="CW5" s="86"/>
      <c r="CX5" s="86"/>
      <c r="CY5" s="47" t="s">
        <v>17</v>
      </c>
      <c r="CZ5" s="48"/>
      <c r="DA5" s="49"/>
      <c r="DB5" s="47" t="s">
        <v>18</v>
      </c>
      <c r="DC5" s="48"/>
      <c r="DD5" s="49"/>
      <c r="DE5" s="52"/>
      <c r="DF5" s="57"/>
      <c r="DG5" s="58"/>
      <c r="DH5" s="59"/>
      <c r="DI5" s="64"/>
      <c r="DJ5" s="64"/>
      <c r="DK5" s="65"/>
      <c r="DL5" s="65"/>
      <c r="DM5" s="65"/>
      <c r="DN5" s="65"/>
      <c r="DO5" s="47" t="s">
        <v>19</v>
      </c>
      <c r="DP5" s="48"/>
      <c r="DQ5" s="49"/>
      <c r="DR5" s="69"/>
      <c r="DS5" s="70"/>
      <c r="DT5" s="70"/>
      <c r="DU5" s="70"/>
      <c r="DV5" s="70"/>
      <c r="DW5" s="70"/>
      <c r="DX5" s="70"/>
      <c r="DY5" s="70"/>
      <c r="DZ5" s="70"/>
      <c r="EA5" s="52"/>
      <c r="EB5" s="77"/>
      <c r="EC5" s="78"/>
      <c r="ED5" s="79"/>
    </row>
    <row r="6" spans="1:134" s="12" customFormat="1" ht="114" customHeight="1">
      <c r="A6" s="100"/>
      <c r="B6" s="101"/>
      <c r="C6" s="103"/>
      <c r="D6" s="103"/>
      <c r="E6" s="111"/>
      <c r="F6" s="112"/>
      <c r="G6" s="112"/>
      <c r="H6" s="112"/>
      <c r="I6" s="113"/>
      <c r="J6" s="120"/>
      <c r="K6" s="121"/>
      <c r="L6" s="121"/>
      <c r="M6" s="121"/>
      <c r="N6" s="122"/>
      <c r="O6" s="71" t="s">
        <v>222</v>
      </c>
      <c r="P6" s="72"/>
      <c r="Q6" s="72"/>
      <c r="R6" s="72"/>
      <c r="S6" s="73"/>
      <c r="T6" s="126" t="s">
        <v>218</v>
      </c>
      <c r="U6" s="127"/>
      <c r="V6" s="127"/>
      <c r="W6" s="127"/>
      <c r="X6" s="128"/>
      <c r="Y6" s="126" t="s">
        <v>22</v>
      </c>
      <c r="Z6" s="127"/>
      <c r="AA6" s="127"/>
      <c r="AB6" s="127"/>
      <c r="AC6" s="128"/>
      <c r="AD6" s="126" t="s">
        <v>23</v>
      </c>
      <c r="AE6" s="127"/>
      <c r="AF6" s="127"/>
      <c r="AG6" s="127"/>
      <c r="AH6" s="128"/>
      <c r="AI6" s="126" t="s">
        <v>24</v>
      </c>
      <c r="AJ6" s="127"/>
      <c r="AK6" s="127"/>
      <c r="AL6" s="127"/>
      <c r="AM6" s="128"/>
      <c r="AN6" s="126" t="s">
        <v>25</v>
      </c>
      <c r="AO6" s="127"/>
      <c r="AP6" s="127"/>
      <c r="AQ6" s="127"/>
      <c r="AR6" s="128"/>
      <c r="AS6" s="129" t="s">
        <v>26</v>
      </c>
      <c r="AT6" s="129"/>
      <c r="AU6" s="129"/>
      <c r="AV6" s="41" t="s">
        <v>27</v>
      </c>
      <c r="AW6" s="42"/>
      <c r="AX6" s="42"/>
      <c r="AY6" s="41" t="s">
        <v>28</v>
      </c>
      <c r="AZ6" s="42"/>
      <c r="BA6" s="42"/>
      <c r="BB6" s="90" t="s">
        <v>29</v>
      </c>
      <c r="BC6" s="91"/>
      <c r="BD6" s="91"/>
      <c r="BE6" s="92" t="s">
        <v>30</v>
      </c>
      <c r="BF6" s="93"/>
      <c r="BG6" s="93"/>
      <c r="BH6" s="66"/>
      <c r="BI6" s="67"/>
      <c r="BJ6" s="67"/>
      <c r="BK6" s="94" t="s">
        <v>31</v>
      </c>
      <c r="BL6" s="95"/>
      <c r="BM6" s="95"/>
      <c r="BN6" s="95"/>
      <c r="BO6" s="96"/>
      <c r="BP6" s="50" t="s">
        <v>32</v>
      </c>
      <c r="BQ6" s="50"/>
      <c r="BR6" s="50"/>
      <c r="BS6" s="50" t="s">
        <v>33</v>
      </c>
      <c r="BT6" s="50"/>
      <c r="BU6" s="50"/>
      <c r="BV6" s="50" t="s">
        <v>34</v>
      </c>
      <c r="BW6" s="50"/>
      <c r="BX6" s="50"/>
      <c r="BY6" s="50" t="s">
        <v>35</v>
      </c>
      <c r="BZ6" s="50"/>
      <c r="CA6" s="50"/>
      <c r="CB6" s="50" t="s">
        <v>36</v>
      </c>
      <c r="CC6" s="50"/>
      <c r="CD6" s="50"/>
      <c r="CE6" s="39" t="s">
        <v>37</v>
      </c>
      <c r="CF6" s="46"/>
      <c r="CG6" s="46"/>
      <c r="CH6" s="50" t="s">
        <v>38</v>
      </c>
      <c r="CI6" s="50"/>
      <c r="CJ6" s="50"/>
      <c r="CK6" s="39" t="s">
        <v>39</v>
      </c>
      <c r="CL6" s="46"/>
      <c r="CM6" s="46"/>
      <c r="CN6" s="39" t="s">
        <v>219</v>
      </c>
      <c r="CO6" s="46"/>
      <c r="CP6" s="46"/>
      <c r="CQ6" s="46"/>
      <c r="CR6" s="40"/>
      <c r="CS6" s="39" t="s">
        <v>40</v>
      </c>
      <c r="CT6" s="46"/>
      <c r="CU6" s="46"/>
      <c r="CV6" s="86"/>
      <c r="CW6" s="86"/>
      <c r="CX6" s="86"/>
      <c r="CY6" s="66"/>
      <c r="CZ6" s="67"/>
      <c r="DA6" s="68"/>
      <c r="DB6" s="66"/>
      <c r="DC6" s="67"/>
      <c r="DD6" s="68"/>
      <c r="DE6" s="52"/>
      <c r="DF6" s="60"/>
      <c r="DG6" s="61"/>
      <c r="DH6" s="62"/>
      <c r="DI6" s="47" t="s">
        <v>41</v>
      </c>
      <c r="DJ6" s="48"/>
      <c r="DK6" s="49"/>
      <c r="DL6" s="47" t="s">
        <v>42</v>
      </c>
      <c r="DM6" s="48"/>
      <c r="DN6" s="49"/>
      <c r="DO6" s="66"/>
      <c r="DP6" s="67"/>
      <c r="DQ6" s="68"/>
      <c r="DR6" s="47" t="s">
        <v>43</v>
      </c>
      <c r="DS6" s="48"/>
      <c r="DT6" s="49"/>
      <c r="DU6" s="47" t="s">
        <v>44</v>
      </c>
      <c r="DV6" s="48"/>
      <c r="DW6" s="49"/>
      <c r="DX6" s="44" t="s">
        <v>45</v>
      </c>
      <c r="DY6" s="45"/>
      <c r="DZ6" s="45"/>
      <c r="EA6" s="52"/>
      <c r="EB6" s="80"/>
      <c r="EC6" s="81"/>
      <c r="ED6" s="82"/>
    </row>
    <row r="7" spans="1:134" s="12" customFormat="1" ht="17.25" customHeight="1">
      <c r="A7" s="100"/>
      <c r="B7" s="101"/>
      <c r="C7" s="103"/>
      <c r="D7" s="103"/>
      <c r="E7" s="35" t="s">
        <v>46</v>
      </c>
      <c r="F7" s="130" t="s">
        <v>47</v>
      </c>
      <c r="G7" s="131"/>
      <c r="H7" s="131"/>
      <c r="I7" s="132"/>
      <c r="J7" s="35" t="s">
        <v>46</v>
      </c>
      <c r="K7" s="130" t="s">
        <v>47</v>
      </c>
      <c r="L7" s="131"/>
      <c r="M7" s="131"/>
      <c r="N7" s="132"/>
      <c r="O7" s="35" t="s">
        <v>46</v>
      </c>
      <c r="P7" s="130" t="s">
        <v>47</v>
      </c>
      <c r="Q7" s="131"/>
      <c r="R7" s="131"/>
      <c r="S7" s="132"/>
      <c r="T7" s="35" t="s">
        <v>46</v>
      </c>
      <c r="U7" s="130" t="s">
        <v>47</v>
      </c>
      <c r="V7" s="131"/>
      <c r="W7" s="131"/>
      <c r="X7" s="132"/>
      <c r="Y7" s="35" t="s">
        <v>46</v>
      </c>
      <c r="Z7" s="130" t="s">
        <v>47</v>
      </c>
      <c r="AA7" s="131"/>
      <c r="AB7" s="131"/>
      <c r="AC7" s="132"/>
      <c r="AD7" s="35" t="s">
        <v>46</v>
      </c>
      <c r="AE7" s="130" t="s">
        <v>47</v>
      </c>
      <c r="AF7" s="131"/>
      <c r="AG7" s="131"/>
      <c r="AH7" s="132"/>
      <c r="AI7" s="35" t="s">
        <v>46</v>
      </c>
      <c r="AJ7" s="130" t="s">
        <v>47</v>
      </c>
      <c r="AK7" s="131"/>
      <c r="AL7" s="131"/>
      <c r="AM7" s="132"/>
      <c r="AN7" s="35" t="s">
        <v>46</v>
      </c>
      <c r="AO7" s="130" t="s">
        <v>47</v>
      </c>
      <c r="AP7" s="131"/>
      <c r="AQ7" s="131"/>
      <c r="AR7" s="132"/>
      <c r="AS7" s="35" t="s">
        <v>46</v>
      </c>
      <c r="AT7" s="39" t="s">
        <v>47</v>
      </c>
      <c r="AU7" s="40"/>
      <c r="AV7" s="35" t="s">
        <v>46</v>
      </c>
      <c r="AW7" s="39" t="s">
        <v>47</v>
      </c>
      <c r="AX7" s="40"/>
      <c r="AY7" s="35" t="s">
        <v>46</v>
      </c>
      <c r="AZ7" s="39" t="s">
        <v>47</v>
      </c>
      <c r="BA7" s="40"/>
      <c r="BB7" s="35" t="s">
        <v>46</v>
      </c>
      <c r="BC7" s="41" t="s">
        <v>47</v>
      </c>
      <c r="BD7" s="42"/>
      <c r="BE7" s="35" t="s">
        <v>46</v>
      </c>
      <c r="BF7" s="39" t="s">
        <v>47</v>
      </c>
      <c r="BG7" s="40"/>
      <c r="BH7" s="35" t="s">
        <v>46</v>
      </c>
      <c r="BI7" s="39" t="s">
        <v>47</v>
      </c>
      <c r="BJ7" s="40"/>
      <c r="BK7" s="35" t="s">
        <v>46</v>
      </c>
      <c r="BL7" s="130" t="s">
        <v>47</v>
      </c>
      <c r="BM7" s="131"/>
      <c r="BN7" s="131"/>
      <c r="BO7" s="132"/>
      <c r="BP7" s="35" t="s">
        <v>46</v>
      </c>
      <c r="BQ7" s="37" t="s">
        <v>47</v>
      </c>
      <c r="BR7" s="38"/>
      <c r="BS7" s="35" t="s">
        <v>46</v>
      </c>
      <c r="BT7" s="37" t="s">
        <v>47</v>
      </c>
      <c r="BU7" s="38"/>
      <c r="BV7" s="35" t="s">
        <v>46</v>
      </c>
      <c r="BW7" s="37" t="s">
        <v>47</v>
      </c>
      <c r="BX7" s="38"/>
      <c r="BY7" s="35" t="s">
        <v>46</v>
      </c>
      <c r="BZ7" s="37" t="s">
        <v>47</v>
      </c>
      <c r="CA7" s="38"/>
      <c r="CB7" s="35" t="s">
        <v>46</v>
      </c>
      <c r="CC7" s="37" t="s">
        <v>47</v>
      </c>
      <c r="CD7" s="38"/>
      <c r="CE7" s="35" t="s">
        <v>46</v>
      </c>
      <c r="CF7" s="37" t="s">
        <v>47</v>
      </c>
      <c r="CG7" s="38"/>
      <c r="CH7" s="35" t="s">
        <v>46</v>
      </c>
      <c r="CI7" s="37" t="s">
        <v>47</v>
      </c>
      <c r="CJ7" s="38"/>
      <c r="CK7" s="35" t="s">
        <v>46</v>
      </c>
      <c r="CL7" s="37" t="s">
        <v>47</v>
      </c>
      <c r="CM7" s="38"/>
      <c r="CN7" s="35" t="s">
        <v>46</v>
      </c>
      <c r="CO7" s="130" t="s">
        <v>47</v>
      </c>
      <c r="CP7" s="131"/>
      <c r="CQ7" s="131"/>
      <c r="CR7" s="132"/>
      <c r="CS7" s="35" t="s">
        <v>46</v>
      </c>
      <c r="CT7" s="37" t="s">
        <v>47</v>
      </c>
      <c r="CU7" s="38"/>
      <c r="CV7" s="35" t="s">
        <v>46</v>
      </c>
      <c r="CW7" s="37" t="s">
        <v>47</v>
      </c>
      <c r="CX7" s="38"/>
      <c r="CY7" s="35" t="s">
        <v>46</v>
      </c>
      <c r="CZ7" s="37" t="s">
        <v>47</v>
      </c>
      <c r="DA7" s="38"/>
      <c r="DB7" s="35" t="s">
        <v>46</v>
      </c>
      <c r="DC7" s="37" t="s">
        <v>47</v>
      </c>
      <c r="DD7" s="38"/>
      <c r="DE7" s="52"/>
      <c r="DF7" s="35" t="s">
        <v>46</v>
      </c>
      <c r="DG7" s="37" t="s">
        <v>47</v>
      </c>
      <c r="DH7" s="38"/>
      <c r="DI7" s="35" t="s">
        <v>46</v>
      </c>
      <c r="DJ7" s="37" t="s">
        <v>47</v>
      </c>
      <c r="DK7" s="38"/>
      <c r="DL7" s="35" t="s">
        <v>46</v>
      </c>
      <c r="DM7" s="37" t="s">
        <v>47</v>
      </c>
      <c r="DN7" s="38"/>
      <c r="DO7" s="35" t="s">
        <v>46</v>
      </c>
      <c r="DP7" s="37" t="s">
        <v>47</v>
      </c>
      <c r="DQ7" s="38"/>
      <c r="DR7" s="35" t="s">
        <v>46</v>
      </c>
      <c r="DS7" s="37" t="s">
        <v>47</v>
      </c>
      <c r="DT7" s="38"/>
      <c r="DU7" s="35" t="s">
        <v>46</v>
      </c>
      <c r="DV7" s="37" t="s">
        <v>47</v>
      </c>
      <c r="DW7" s="38"/>
      <c r="DX7" s="35" t="s">
        <v>46</v>
      </c>
      <c r="DY7" s="37" t="s">
        <v>47</v>
      </c>
      <c r="DZ7" s="38"/>
      <c r="EA7" s="52"/>
      <c r="EB7" s="35" t="s">
        <v>46</v>
      </c>
      <c r="EC7" s="37" t="s">
        <v>47</v>
      </c>
      <c r="ED7" s="38"/>
    </row>
    <row r="8" spans="1:134" s="12" customFormat="1" ht="50.25" customHeight="1">
      <c r="A8" s="100"/>
      <c r="B8" s="101"/>
      <c r="C8" s="104"/>
      <c r="D8" s="104"/>
      <c r="E8" s="36"/>
      <c r="F8" s="15" t="s">
        <v>216</v>
      </c>
      <c r="G8" s="16" t="s">
        <v>49</v>
      </c>
      <c r="H8" s="16" t="s">
        <v>217</v>
      </c>
      <c r="I8" s="16" t="s">
        <v>215</v>
      </c>
      <c r="J8" s="36"/>
      <c r="K8" s="15" t="s">
        <v>226</v>
      </c>
      <c r="L8" s="16" t="s">
        <v>49</v>
      </c>
      <c r="M8" s="33" t="s">
        <v>227</v>
      </c>
      <c r="N8" s="33" t="s">
        <v>215</v>
      </c>
      <c r="O8" s="36"/>
      <c r="P8" s="15" t="s">
        <v>226</v>
      </c>
      <c r="Q8" s="16" t="s">
        <v>49</v>
      </c>
      <c r="R8" s="33" t="s">
        <v>227</v>
      </c>
      <c r="S8" s="33" t="s">
        <v>215</v>
      </c>
      <c r="T8" s="36"/>
      <c r="U8" s="15" t="s">
        <v>216</v>
      </c>
      <c r="V8" s="16" t="s">
        <v>49</v>
      </c>
      <c r="W8" s="16" t="s">
        <v>217</v>
      </c>
      <c r="X8" s="16" t="s">
        <v>215</v>
      </c>
      <c r="Y8" s="36"/>
      <c r="Z8" s="15" t="s">
        <v>226</v>
      </c>
      <c r="AA8" s="16" t="s">
        <v>49</v>
      </c>
      <c r="AB8" s="33" t="s">
        <v>227</v>
      </c>
      <c r="AC8" s="33" t="s">
        <v>215</v>
      </c>
      <c r="AD8" s="36"/>
      <c r="AE8" s="15" t="s">
        <v>216</v>
      </c>
      <c r="AF8" s="16" t="s">
        <v>49</v>
      </c>
      <c r="AG8" s="16" t="s">
        <v>217</v>
      </c>
      <c r="AH8" s="16" t="s">
        <v>215</v>
      </c>
      <c r="AI8" s="36"/>
      <c r="AJ8" s="15" t="s">
        <v>226</v>
      </c>
      <c r="AK8" s="16" t="s">
        <v>49</v>
      </c>
      <c r="AL8" s="33" t="s">
        <v>227</v>
      </c>
      <c r="AM8" s="33" t="s">
        <v>215</v>
      </c>
      <c r="AN8" s="36"/>
      <c r="AO8" s="15" t="s">
        <v>216</v>
      </c>
      <c r="AP8" s="16" t="s">
        <v>49</v>
      </c>
      <c r="AQ8" s="16" t="s">
        <v>217</v>
      </c>
      <c r="AR8" s="16" t="s">
        <v>215</v>
      </c>
      <c r="AS8" s="36"/>
      <c r="AT8" s="15" t="s">
        <v>216</v>
      </c>
      <c r="AU8" s="16" t="s">
        <v>49</v>
      </c>
      <c r="AV8" s="36"/>
      <c r="AW8" s="15" t="s">
        <v>216</v>
      </c>
      <c r="AX8" s="16" t="s">
        <v>49</v>
      </c>
      <c r="AY8" s="36"/>
      <c r="AZ8" s="15" t="s">
        <v>216</v>
      </c>
      <c r="BA8" s="16" t="s">
        <v>49</v>
      </c>
      <c r="BB8" s="36"/>
      <c r="BC8" s="15" t="s">
        <v>216</v>
      </c>
      <c r="BD8" s="16" t="s">
        <v>49</v>
      </c>
      <c r="BE8" s="36"/>
      <c r="BF8" s="15" t="s">
        <v>216</v>
      </c>
      <c r="BG8" s="16" t="s">
        <v>49</v>
      </c>
      <c r="BH8" s="36"/>
      <c r="BI8" s="15" t="s">
        <v>216</v>
      </c>
      <c r="BJ8" s="16" t="s">
        <v>49</v>
      </c>
      <c r="BK8" s="36"/>
      <c r="BL8" s="15" t="s">
        <v>226</v>
      </c>
      <c r="BM8" s="16" t="s">
        <v>49</v>
      </c>
      <c r="BN8" s="33" t="s">
        <v>227</v>
      </c>
      <c r="BO8" s="33" t="s">
        <v>215</v>
      </c>
      <c r="BP8" s="36"/>
      <c r="BQ8" s="15" t="s">
        <v>216</v>
      </c>
      <c r="BR8" s="16" t="s">
        <v>49</v>
      </c>
      <c r="BS8" s="36"/>
      <c r="BT8" s="15" t="s">
        <v>216</v>
      </c>
      <c r="BU8" s="16" t="s">
        <v>49</v>
      </c>
      <c r="BV8" s="36"/>
      <c r="BW8" s="15" t="s">
        <v>216</v>
      </c>
      <c r="BX8" s="16" t="s">
        <v>49</v>
      </c>
      <c r="BY8" s="36"/>
      <c r="BZ8" s="15" t="s">
        <v>216</v>
      </c>
      <c r="CA8" s="16" t="s">
        <v>49</v>
      </c>
      <c r="CB8" s="36"/>
      <c r="CC8" s="15" t="s">
        <v>216</v>
      </c>
      <c r="CD8" s="16" t="s">
        <v>49</v>
      </c>
      <c r="CE8" s="36"/>
      <c r="CF8" s="15" t="s">
        <v>216</v>
      </c>
      <c r="CG8" s="16" t="s">
        <v>49</v>
      </c>
      <c r="CH8" s="36"/>
      <c r="CI8" s="15" t="s">
        <v>216</v>
      </c>
      <c r="CJ8" s="16" t="s">
        <v>49</v>
      </c>
      <c r="CK8" s="36"/>
      <c r="CL8" s="15" t="s">
        <v>216</v>
      </c>
      <c r="CM8" s="16" t="s">
        <v>49</v>
      </c>
      <c r="CN8" s="36"/>
      <c r="CO8" s="15" t="s">
        <v>226</v>
      </c>
      <c r="CP8" s="16" t="s">
        <v>49</v>
      </c>
      <c r="CQ8" s="33" t="s">
        <v>227</v>
      </c>
      <c r="CR8" s="33" t="s">
        <v>215</v>
      </c>
      <c r="CS8" s="36"/>
      <c r="CT8" s="15" t="s">
        <v>216</v>
      </c>
      <c r="CU8" s="16" t="s">
        <v>49</v>
      </c>
      <c r="CV8" s="36"/>
      <c r="CW8" s="15" t="s">
        <v>216</v>
      </c>
      <c r="CX8" s="16" t="s">
        <v>49</v>
      </c>
      <c r="CY8" s="36"/>
      <c r="CZ8" s="15" t="s">
        <v>216</v>
      </c>
      <c r="DA8" s="16" t="s">
        <v>49</v>
      </c>
      <c r="DB8" s="36"/>
      <c r="DC8" s="15" t="s">
        <v>216</v>
      </c>
      <c r="DD8" s="16" t="s">
        <v>49</v>
      </c>
      <c r="DE8" s="53"/>
      <c r="DF8" s="36"/>
      <c r="DG8" s="15" t="s">
        <v>216</v>
      </c>
      <c r="DH8" s="16" t="s">
        <v>49</v>
      </c>
      <c r="DI8" s="36"/>
      <c r="DJ8" s="15" t="s">
        <v>216</v>
      </c>
      <c r="DK8" s="16" t="s">
        <v>49</v>
      </c>
      <c r="DL8" s="36"/>
      <c r="DM8" s="15" t="s">
        <v>216</v>
      </c>
      <c r="DN8" s="16" t="s">
        <v>49</v>
      </c>
      <c r="DO8" s="36"/>
      <c r="DP8" s="15" t="s">
        <v>216</v>
      </c>
      <c r="DQ8" s="16" t="s">
        <v>49</v>
      </c>
      <c r="DR8" s="36"/>
      <c r="DS8" s="15" t="s">
        <v>216</v>
      </c>
      <c r="DT8" s="16" t="s">
        <v>49</v>
      </c>
      <c r="DU8" s="36"/>
      <c r="DV8" s="15" t="s">
        <v>216</v>
      </c>
      <c r="DW8" s="16" t="s">
        <v>49</v>
      </c>
      <c r="DX8" s="36"/>
      <c r="DY8" s="15" t="s">
        <v>216</v>
      </c>
      <c r="DZ8" s="16" t="s">
        <v>49</v>
      </c>
      <c r="EA8" s="53"/>
      <c r="EB8" s="36"/>
      <c r="EC8" s="15" t="s">
        <v>216</v>
      </c>
      <c r="ED8" s="16" t="s">
        <v>49</v>
      </c>
    </row>
    <row r="9" spans="1:134" s="12" customFormat="1">
      <c r="A9" s="18"/>
      <c r="B9" s="19">
        <v>1</v>
      </c>
      <c r="C9" s="19">
        <v>2</v>
      </c>
      <c r="D9" s="19">
        <v>3</v>
      </c>
      <c r="E9" s="19">
        <v>4</v>
      </c>
      <c r="F9" s="19">
        <v>5</v>
      </c>
      <c r="G9" s="19">
        <v>6</v>
      </c>
      <c r="H9" s="19">
        <v>7</v>
      </c>
      <c r="I9" s="19"/>
      <c r="J9" s="19">
        <v>2</v>
      </c>
      <c r="K9" s="19">
        <v>3</v>
      </c>
      <c r="L9" s="19">
        <v>4</v>
      </c>
      <c r="M9" s="19">
        <v>5</v>
      </c>
      <c r="N9" s="19">
        <v>6</v>
      </c>
      <c r="O9" s="19">
        <v>7</v>
      </c>
      <c r="P9" s="19">
        <v>8</v>
      </c>
      <c r="Q9" s="19">
        <v>9</v>
      </c>
      <c r="R9" s="19">
        <v>10</v>
      </c>
      <c r="S9" s="19">
        <v>11</v>
      </c>
      <c r="T9" s="19">
        <v>20</v>
      </c>
      <c r="U9" s="19">
        <v>21</v>
      </c>
      <c r="V9" s="19">
        <v>22</v>
      </c>
      <c r="W9" s="19">
        <v>23</v>
      </c>
      <c r="X9" s="19"/>
      <c r="Y9" s="19">
        <v>12</v>
      </c>
      <c r="Z9" s="19">
        <v>13</v>
      </c>
      <c r="AA9" s="19">
        <v>14</v>
      </c>
      <c r="AB9" s="19">
        <v>15</v>
      </c>
      <c r="AC9" s="19">
        <v>16</v>
      </c>
      <c r="AD9" s="19">
        <v>28</v>
      </c>
      <c r="AE9" s="19">
        <v>29</v>
      </c>
      <c r="AF9" s="19">
        <v>30</v>
      </c>
      <c r="AG9" s="19">
        <v>31</v>
      </c>
      <c r="AH9" s="19"/>
      <c r="AI9" s="19">
        <v>17</v>
      </c>
      <c r="AJ9" s="19">
        <v>18</v>
      </c>
      <c r="AK9" s="19">
        <v>19</v>
      </c>
      <c r="AL9" s="19">
        <v>20</v>
      </c>
      <c r="AM9" s="19">
        <v>21</v>
      </c>
      <c r="AN9" s="19">
        <v>36</v>
      </c>
      <c r="AO9" s="19">
        <v>37</v>
      </c>
      <c r="AP9" s="19">
        <v>38</v>
      </c>
      <c r="AQ9" s="19">
        <v>39</v>
      </c>
      <c r="AR9" s="19"/>
      <c r="AS9" s="19">
        <v>40</v>
      </c>
      <c r="AT9" s="19">
        <v>41</v>
      </c>
      <c r="AU9" s="19">
        <v>42</v>
      </c>
      <c r="AV9" s="19">
        <v>43</v>
      </c>
      <c r="AW9" s="19">
        <v>44</v>
      </c>
      <c r="AX9" s="19">
        <v>45</v>
      </c>
      <c r="AY9" s="19">
        <v>46</v>
      </c>
      <c r="AZ9" s="19">
        <v>47</v>
      </c>
      <c r="BA9" s="19">
        <v>48</v>
      </c>
      <c r="BB9" s="19">
        <v>49</v>
      </c>
      <c r="BC9" s="19">
        <v>50</v>
      </c>
      <c r="BD9" s="19">
        <v>51</v>
      </c>
      <c r="BE9" s="19">
        <v>52</v>
      </c>
      <c r="BF9" s="19">
        <v>53</v>
      </c>
      <c r="BG9" s="19">
        <v>54</v>
      </c>
      <c r="BH9" s="19">
        <v>55</v>
      </c>
      <c r="BI9" s="19">
        <v>56</v>
      </c>
      <c r="BJ9" s="19">
        <v>57</v>
      </c>
      <c r="BK9" s="19">
        <v>22</v>
      </c>
      <c r="BL9" s="19">
        <v>23</v>
      </c>
      <c r="BM9" s="19">
        <v>24</v>
      </c>
      <c r="BN9" s="19">
        <v>25</v>
      </c>
      <c r="BO9" s="19">
        <v>26</v>
      </c>
      <c r="BP9" s="19">
        <v>62</v>
      </c>
      <c r="BQ9" s="19">
        <v>63</v>
      </c>
      <c r="BR9" s="19">
        <v>64</v>
      </c>
      <c r="BS9" s="19">
        <v>65</v>
      </c>
      <c r="BT9" s="19">
        <v>66</v>
      </c>
      <c r="BU9" s="19">
        <v>67</v>
      </c>
      <c r="BV9" s="19">
        <v>68</v>
      </c>
      <c r="BW9" s="19">
        <v>69</v>
      </c>
      <c r="BX9" s="19">
        <v>70</v>
      </c>
      <c r="BY9" s="19">
        <v>71</v>
      </c>
      <c r="BZ9" s="19">
        <v>72</v>
      </c>
      <c r="CA9" s="19">
        <v>73</v>
      </c>
      <c r="CB9" s="19">
        <v>74</v>
      </c>
      <c r="CC9" s="19">
        <v>75</v>
      </c>
      <c r="CD9" s="19">
        <v>76</v>
      </c>
      <c r="CE9" s="19">
        <v>77</v>
      </c>
      <c r="CF9" s="19">
        <v>78</v>
      </c>
      <c r="CG9" s="19">
        <v>79</v>
      </c>
      <c r="CH9" s="19">
        <v>80</v>
      </c>
      <c r="CI9" s="19">
        <v>81</v>
      </c>
      <c r="CJ9" s="19">
        <v>82</v>
      </c>
      <c r="CK9" s="19">
        <v>83</v>
      </c>
      <c r="CL9" s="19">
        <v>84</v>
      </c>
      <c r="CM9" s="19">
        <v>85</v>
      </c>
      <c r="CN9" s="19">
        <v>27</v>
      </c>
      <c r="CO9" s="19">
        <v>28</v>
      </c>
      <c r="CP9" s="19">
        <v>29</v>
      </c>
      <c r="CQ9" s="19">
        <v>30</v>
      </c>
      <c r="CR9" s="19">
        <v>31</v>
      </c>
      <c r="CS9" s="19">
        <v>89</v>
      </c>
      <c r="CT9" s="19">
        <v>90</v>
      </c>
      <c r="CU9" s="19">
        <v>91</v>
      </c>
      <c r="CV9" s="19">
        <v>92</v>
      </c>
      <c r="CW9" s="19">
        <v>93</v>
      </c>
      <c r="CX9" s="19">
        <v>94</v>
      </c>
      <c r="CY9" s="19">
        <v>95</v>
      </c>
      <c r="CZ9" s="19">
        <v>96</v>
      </c>
      <c r="DA9" s="19">
        <v>97</v>
      </c>
      <c r="DB9" s="19">
        <v>98</v>
      </c>
      <c r="DC9" s="19">
        <v>99</v>
      </c>
      <c r="DD9" s="19">
        <v>100</v>
      </c>
      <c r="DE9" s="19">
        <v>101</v>
      </c>
      <c r="DF9" s="19">
        <v>102</v>
      </c>
      <c r="DG9" s="19">
        <v>103</v>
      </c>
      <c r="DH9" s="19">
        <v>104</v>
      </c>
      <c r="DI9" s="19">
        <v>105</v>
      </c>
      <c r="DJ9" s="19">
        <v>106</v>
      </c>
      <c r="DK9" s="19">
        <v>107</v>
      </c>
      <c r="DL9" s="19">
        <v>108</v>
      </c>
      <c r="DM9" s="19">
        <v>109</v>
      </c>
      <c r="DN9" s="19">
        <v>110</v>
      </c>
      <c r="DO9" s="19">
        <v>111</v>
      </c>
      <c r="DP9" s="19">
        <v>112</v>
      </c>
      <c r="DQ9" s="19">
        <v>113</v>
      </c>
      <c r="DR9" s="19">
        <v>114</v>
      </c>
      <c r="DS9" s="19">
        <v>115</v>
      </c>
      <c r="DT9" s="19">
        <v>116</v>
      </c>
      <c r="DU9" s="19">
        <v>117</v>
      </c>
      <c r="DV9" s="19">
        <v>118</v>
      </c>
      <c r="DW9" s="19">
        <v>119</v>
      </c>
      <c r="DX9" s="19">
        <v>120</v>
      </c>
      <c r="DY9" s="19">
        <v>121</v>
      </c>
      <c r="DZ9" s="19">
        <v>122</v>
      </c>
      <c r="EA9" s="19">
        <v>123</v>
      </c>
      <c r="EB9" s="19">
        <v>124</v>
      </c>
      <c r="EC9" s="19">
        <v>125</v>
      </c>
      <c r="ED9" s="19">
        <v>126</v>
      </c>
    </row>
    <row r="10" spans="1:134" s="20" customFormat="1" ht="16.5" customHeight="1">
      <c r="A10" s="21">
        <v>1</v>
      </c>
      <c r="B10" s="27" t="s">
        <v>158</v>
      </c>
      <c r="C10" s="23">
        <v>2707.3332</v>
      </c>
      <c r="D10" s="23">
        <v>6792.3918000000003</v>
      </c>
      <c r="E10" s="23">
        <f t="shared" ref="E10:G44" si="0">DF10+EB10-DX10</f>
        <v>529103.80000000005</v>
      </c>
      <c r="F10" s="23">
        <f t="shared" si="0"/>
        <v>178377.52166666667</v>
      </c>
      <c r="G10" s="23">
        <f t="shared" si="0"/>
        <v>165932.15640000001</v>
      </c>
      <c r="H10" s="23">
        <f>+G10/F10*100</f>
        <v>93.02301929616263</v>
      </c>
      <c r="I10" s="23">
        <f>+G10/E10*100</f>
        <v>31.36098368599885</v>
      </c>
      <c r="J10" s="23">
        <f t="shared" ref="J10:L44" si="1">T10+Y10+AD10+AI10+AN10+AS10+BH10+BP10+BS10+BV10+BY10+CB10+CH10+CK10+CS10+CV10+DB10</f>
        <v>119108.03</v>
      </c>
      <c r="K10" s="23">
        <f>+J10*0.5</f>
        <v>59554.014999999999</v>
      </c>
      <c r="L10" s="23">
        <f t="shared" si="1"/>
        <v>31454.058400000002</v>
      </c>
      <c r="M10" s="23">
        <f>+L10/K10*100</f>
        <v>52.816016518785517</v>
      </c>
      <c r="N10" s="23">
        <f>+L10/J10*100</f>
        <v>26.408008259392759</v>
      </c>
      <c r="O10" s="23">
        <f t="shared" ref="O10:O70" si="2">T10+AD10</f>
        <v>54471.5</v>
      </c>
      <c r="P10" s="23">
        <f>+O10*0.5</f>
        <v>27235.75</v>
      </c>
      <c r="Q10" s="23">
        <f t="shared" ref="Q10:Q70" si="3">V10+AF10</f>
        <v>16657.076399999998</v>
      </c>
      <c r="R10" s="23">
        <f>+Q10/P10*100</f>
        <v>61.158868031906586</v>
      </c>
      <c r="S10" s="23">
        <f>+Q10/O10*100</f>
        <v>30.579434015953293</v>
      </c>
      <c r="T10" s="23">
        <v>2753.2</v>
      </c>
      <c r="U10" s="23">
        <f>+T10/12*4</f>
        <v>917.73333333333323</v>
      </c>
      <c r="V10" s="23">
        <v>952.51440000000002</v>
      </c>
      <c r="W10" s="23">
        <f>+V10/U10*100</f>
        <v>103.7898881301758</v>
      </c>
      <c r="X10" s="23">
        <f>+V10/T10*100</f>
        <v>34.596629376725268</v>
      </c>
      <c r="Y10" s="23">
        <v>8657.5</v>
      </c>
      <c r="Z10" s="23">
        <f>+Y10/12*6</f>
        <v>4328.75</v>
      </c>
      <c r="AA10" s="23">
        <v>725.25540000000001</v>
      </c>
      <c r="AB10" s="23">
        <f>+AA10/Z10*100</f>
        <v>16.754384060063529</v>
      </c>
      <c r="AC10" s="23">
        <f>+AA10/Y10*100</f>
        <v>8.3771920300317646</v>
      </c>
      <c r="AD10" s="23">
        <v>51718.3</v>
      </c>
      <c r="AE10" s="23">
        <f>+AD10/12*4</f>
        <v>17239.433333333334</v>
      </c>
      <c r="AF10" s="23">
        <v>15704.562</v>
      </c>
      <c r="AG10" s="23">
        <f>+AF10/AE10*100</f>
        <v>91.096741385544377</v>
      </c>
      <c r="AH10" s="23">
        <f>+AF10/AD10*100</f>
        <v>30.365580461848126</v>
      </c>
      <c r="AI10" s="23">
        <v>3400.03</v>
      </c>
      <c r="AJ10" s="23">
        <f>+AI10/12*6</f>
        <v>1700.0150000000003</v>
      </c>
      <c r="AK10" s="23">
        <v>1060.896</v>
      </c>
      <c r="AL10" s="23">
        <f>+AK10/AJ10*100</f>
        <v>62.405096425619753</v>
      </c>
      <c r="AM10" s="23">
        <f>+AK10/AI10*100</f>
        <v>31.202548212809884</v>
      </c>
      <c r="AN10" s="23">
        <v>5000</v>
      </c>
      <c r="AO10" s="23">
        <f>+AN10/12*4</f>
        <v>1666.6666666666667</v>
      </c>
      <c r="AP10" s="23">
        <v>2087.5</v>
      </c>
      <c r="AQ10" s="23">
        <f>+AP10/AO10*100</f>
        <v>125.25</v>
      </c>
      <c r="AR10" s="23">
        <f>+AP10/AN10*100</f>
        <v>41.75</v>
      </c>
      <c r="AS10" s="23">
        <v>0</v>
      </c>
      <c r="AT10" s="23">
        <f>+AS10/12*4</f>
        <v>0</v>
      </c>
      <c r="AU10" s="23">
        <v>0</v>
      </c>
      <c r="AV10" s="23">
        <v>0</v>
      </c>
      <c r="AW10" s="23">
        <f>+AV10/12*4</f>
        <v>0</v>
      </c>
      <c r="AX10" s="23">
        <v>0</v>
      </c>
      <c r="AY10" s="23">
        <v>396618.3</v>
      </c>
      <c r="AZ10" s="23">
        <f>+AY10/12*4</f>
        <v>132206.1</v>
      </c>
      <c r="BA10" s="23">
        <v>132206.1</v>
      </c>
      <c r="BB10" s="23">
        <v>8401.2000000000007</v>
      </c>
      <c r="BC10" s="23">
        <f>+BB10/12*4</f>
        <v>2800.4</v>
      </c>
      <c r="BD10" s="23">
        <v>2223.3000000000002</v>
      </c>
      <c r="BE10" s="23">
        <v>0</v>
      </c>
      <c r="BF10" s="23">
        <f>+BE10/12*4</f>
        <v>0</v>
      </c>
      <c r="BG10" s="23">
        <v>0</v>
      </c>
      <c r="BH10" s="23">
        <v>0</v>
      </c>
      <c r="BI10" s="23">
        <f>+BH10/12*4</f>
        <v>0</v>
      </c>
      <c r="BJ10" s="23">
        <v>0</v>
      </c>
      <c r="BK10" s="23">
        <f t="shared" ref="BK10:BM44" si="4">BP10+BS10+BV10+BY10</f>
        <v>24699</v>
      </c>
      <c r="BL10" s="23">
        <f t="shared" ref="BL10:BL70" si="5">+BK10/12*6</f>
        <v>12349.5</v>
      </c>
      <c r="BM10" s="23">
        <f t="shared" si="4"/>
        <v>4459.5511999999999</v>
      </c>
      <c r="BN10" s="23">
        <f>+BM10/BL10*100</f>
        <v>36.111188307218917</v>
      </c>
      <c r="BO10" s="23">
        <f>+BM10/BK10*100</f>
        <v>18.055594153609459</v>
      </c>
      <c r="BP10" s="23">
        <v>18684</v>
      </c>
      <c r="BQ10" s="23">
        <f>+BP10/12*4</f>
        <v>6228</v>
      </c>
      <c r="BR10" s="23">
        <v>2764.7862</v>
      </c>
      <c r="BS10" s="23">
        <v>15</v>
      </c>
      <c r="BT10" s="23">
        <f>+BS10/12*4</f>
        <v>5</v>
      </c>
      <c r="BU10" s="23">
        <v>0</v>
      </c>
      <c r="BV10" s="23">
        <v>0</v>
      </c>
      <c r="BW10" s="23">
        <f>+BV10/12*4</f>
        <v>0</v>
      </c>
      <c r="BX10" s="23">
        <v>0</v>
      </c>
      <c r="BY10" s="23">
        <v>6000</v>
      </c>
      <c r="BZ10" s="23">
        <f>+BY10/12*4</f>
        <v>2000</v>
      </c>
      <c r="CA10" s="23">
        <v>1694.7650000000001</v>
      </c>
      <c r="CB10" s="23">
        <v>0</v>
      </c>
      <c r="CC10" s="23">
        <f>+CB10/12*4</f>
        <v>0</v>
      </c>
      <c r="CD10" s="23">
        <v>0</v>
      </c>
      <c r="CE10" s="23">
        <v>3703.27</v>
      </c>
      <c r="CF10" s="23">
        <f>+CE10/12*4</f>
        <v>1234.4233333333334</v>
      </c>
      <c r="CG10" s="23">
        <v>740.65</v>
      </c>
      <c r="CH10" s="23">
        <v>0</v>
      </c>
      <c r="CI10" s="23">
        <f>+CH10/12*4</f>
        <v>0</v>
      </c>
      <c r="CJ10" s="23">
        <v>0</v>
      </c>
      <c r="CK10" s="23">
        <v>21500</v>
      </c>
      <c r="CL10" s="23">
        <f>+CK10/12*4</f>
        <v>7166.666666666667</v>
      </c>
      <c r="CM10" s="23">
        <v>5029.0594000000001</v>
      </c>
      <c r="CN10" s="23">
        <v>9000</v>
      </c>
      <c r="CO10" s="23">
        <f t="shared" ref="CO10:CO70" si="6">+CN10/12*6</f>
        <v>4500</v>
      </c>
      <c r="CP10" s="23">
        <v>2156.1394</v>
      </c>
      <c r="CQ10" s="23">
        <f>+CP10/CO10*100</f>
        <v>47.914208888888886</v>
      </c>
      <c r="CR10" s="23">
        <f>+CP10/CN10*100</f>
        <v>23.957104444444443</v>
      </c>
      <c r="CS10" s="23">
        <v>0</v>
      </c>
      <c r="CT10" s="23">
        <f>+CS10/12*4</f>
        <v>0</v>
      </c>
      <c r="CU10" s="23">
        <v>594.72</v>
      </c>
      <c r="CV10" s="23">
        <v>0</v>
      </c>
      <c r="CW10" s="23">
        <f>+CV10/12*4</f>
        <v>0</v>
      </c>
      <c r="CX10" s="23">
        <v>660</v>
      </c>
      <c r="CY10" s="23">
        <v>0</v>
      </c>
      <c r="CZ10" s="23">
        <f>+CY10/12*4</f>
        <v>0</v>
      </c>
      <c r="DA10" s="23">
        <v>0</v>
      </c>
      <c r="DB10" s="23">
        <v>1380</v>
      </c>
      <c r="DC10" s="23">
        <f>+DB10/12*4</f>
        <v>460</v>
      </c>
      <c r="DD10" s="23">
        <v>180</v>
      </c>
      <c r="DE10" s="23">
        <v>0</v>
      </c>
      <c r="DF10" s="23">
        <f t="shared" ref="DF10:DG44" si="7">T10+Y10+AD10+AI10+AN10+AS10+AV10+AY10+BB10+BE10+BH10+BP10+BS10+BV10+BY10+CB10+CE10+CH10+CK10+CS10+CV10+CY10+DB10</f>
        <v>527830.80000000005</v>
      </c>
      <c r="DG10" s="23">
        <f t="shared" si="7"/>
        <v>177953.18833333332</v>
      </c>
      <c r="DH10" s="23">
        <f t="shared" ref="DH10:DH70" si="8">V10+AA10+AF10+AK10+AP10+AU10+AX10+BA10+BD10+BG10+BJ10+BR10+BU10+BX10+CA10+CD10+CG10+CJ10+CM10+CU10+CX10+DA10+DD10+DE10</f>
        <v>166624.1084</v>
      </c>
      <c r="DI10" s="23">
        <v>1273</v>
      </c>
      <c r="DJ10" s="23">
        <f>+DI10/12*4</f>
        <v>424.33333333333331</v>
      </c>
      <c r="DK10" s="23">
        <v>1273</v>
      </c>
      <c r="DL10" s="23">
        <v>0</v>
      </c>
      <c r="DM10" s="23">
        <f>+DL10/12*4</f>
        <v>0</v>
      </c>
      <c r="DN10" s="23">
        <v>-1964.952</v>
      </c>
      <c r="DO10" s="23">
        <v>0</v>
      </c>
      <c r="DP10" s="23">
        <f>+DO10/12*4</f>
        <v>0</v>
      </c>
      <c r="DQ10" s="23">
        <v>0</v>
      </c>
      <c r="DR10" s="23">
        <v>0</v>
      </c>
      <c r="DS10" s="23">
        <f>+DR10/12*4</f>
        <v>0</v>
      </c>
      <c r="DT10" s="23">
        <v>0</v>
      </c>
      <c r="DU10" s="23">
        <v>0</v>
      </c>
      <c r="DV10" s="23">
        <f>+DU10/12*4</f>
        <v>0</v>
      </c>
      <c r="DW10" s="23">
        <v>0</v>
      </c>
      <c r="DX10" s="23">
        <v>76993.5</v>
      </c>
      <c r="DY10" s="23">
        <f>+DX10/12*4</f>
        <v>25664.5</v>
      </c>
      <c r="DZ10" s="23">
        <v>20887.337</v>
      </c>
      <c r="EA10" s="23">
        <v>0</v>
      </c>
      <c r="EB10" s="23">
        <f t="shared" ref="EB10:EC44" si="9">DI10+DL10+DO10+DR10+DU10+DX10</f>
        <v>78266.5</v>
      </c>
      <c r="EC10" s="23">
        <f t="shared" si="9"/>
        <v>26088.833333333332</v>
      </c>
      <c r="ED10" s="23">
        <f t="shared" ref="ED10:ED71" si="10">DK10+DN10+DQ10+DT10+DW10+DZ10+EA10</f>
        <v>20195.384999999998</v>
      </c>
    </row>
    <row r="11" spans="1:134">
      <c r="A11" s="21">
        <v>2</v>
      </c>
      <c r="B11" s="27" t="s">
        <v>159</v>
      </c>
      <c r="C11" s="23">
        <f>10.84+33697.5341</f>
        <v>33708.374099999994</v>
      </c>
      <c r="D11" s="23">
        <v>105787.6728</v>
      </c>
      <c r="E11" s="23">
        <f t="shared" si="0"/>
        <v>474329.57000000007</v>
      </c>
      <c r="F11" s="23">
        <f t="shared" si="0"/>
        <v>166604.9733333333</v>
      </c>
      <c r="G11" s="23">
        <f t="shared" si="0"/>
        <v>122108.67790000001</v>
      </c>
      <c r="H11" s="23">
        <f t="shared" ref="H11:H74" si="11">+G11/F11*100</f>
        <v>73.292336631327473</v>
      </c>
      <c r="I11" s="23">
        <f t="shared" ref="I11:I74" si="12">+G11/E11*100</f>
        <v>25.743425167442119</v>
      </c>
      <c r="J11" s="23">
        <f t="shared" si="1"/>
        <v>190553.80000000002</v>
      </c>
      <c r="K11" s="23">
        <f t="shared" ref="K11:K70" si="13">+J11*0.5</f>
        <v>95276.900000000009</v>
      </c>
      <c r="L11" s="23">
        <f t="shared" si="1"/>
        <v>29275.177899999999</v>
      </c>
      <c r="M11" s="23">
        <f t="shared" ref="M11:M74" si="14">+L11/K11*100</f>
        <v>30.726417316264481</v>
      </c>
      <c r="N11" s="23">
        <f t="shared" ref="N11:N74" si="15">+L11/J11*100</f>
        <v>15.36320865813224</v>
      </c>
      <c r="O11" s="23">
        <f t="shared" si="2"/>
        <v>17841</v>
      </c>
      <c r="P11" s="23">
        <f t="shared" ref="P11:P24" si="16">+O11*0.5</f>
        <v>8920.5</v>
      </c>
      <c r="Q11" s="23">
        <f t="shared" si="3"/>
        <v>4492.9409999999998</v>
      </c>
      <c r="R11" s="23">
        <f t="shared" ref="R11:R74" si="17">+Q11/P11*100</f>
        <v>50.366470489322346</v>
      </c>
      <c r="S11" s="23">
        <f t="shared" ref="S11:S74" si="18">+Q11/O11*100</f>
        <v>25.183235244661173</v>
      </c>
      <c r="T11" s="23">
        <v>36</v>
      </c>
      <c r="U11" s="23">
        <f t="shared" ref="U11:U70" si="19">+T11/12*4</f>
        <v>12</v>
      </c>
      <c r="V11" s="23">
        <v>1.111</v>
      </c>
      <c r="W11" s="23">
        <f t="shared" ref="W11:W74" si="20">+V11/U11*100</f>
        <v>9.2583333333333329</v>
      </c>
      <c r="X11" s="23">
        <f t="shared" ref="X11:X74" si="21">+V11/T11*100</f>
        <v>3.0861111111111108</v>
      </c>
      <c r="Y11" s="23">
        <v>50299.1</v>
      </c>
      <c r="Z11" s="23">
        <f t="shared" ref="Z11:Z70" si="22">+Y11/12*6</f>
        <v>25149.549999999996</v>
      </c>
      <c r="AA11" s="23">
        <v>2124.2820000000002</v>
      </c>
      <c r="AB11" s="23">
        <f t="shared" ref="AB11:AB74" si="23">+AA11/Z11*100</f>
        <v>8.4466004361907103</v>
      </c>
      <c r="AC11" s="23">
        <f t="shared" ref="AC11:AC74" si="24">+AA11/Y11*100</f>
        <v>4.2233002180953543</v>
      </c>
      <c r="AD11" s="23">
        <v>17805</v>
      </c>
      <c r="AE11" s="23">
        <f t="shared" ref="AE11:AE70" si="25">+AD11/12*4</f>
        <v>5935</v>
      </c>
      <c r="AF11" s="23">
        <v>4491.83</v>
      </c>
      <c r="AG11" s="23">
        <f t="shared" ref="AG11:AG74" si="26">+AF11/AE11*100</f>
        <v>75.683740522325195</v>
      </c>
      <c r="AH11" s="23">
        <f t="shared" ref="AH11:AH74" si="27">+AF11/AD11*100</f>
        <v>25.22791350744173</v>
      </c>
      <c r="AI11" s="23">
        <v>671.6</v>
      </c>
      <c r="AJ11" s="23">
        <f t="shared" ref="AJ11:AJ70" si="28">+AI11/12*6</f>
        <v>335.8</v>
      </c>
      <c r="AK11" s="23">
        <v>180.7</v>
      </c>
      <c r="AL11" s="23">
        <f t="shared" ref="AL11:AL74" si="29">+AK11/AJ11*100</f>
        <v>53.811792733770091</v>
      </c>
      <c r="AM11" s="23">
        <f t="shared" ref="AM11:AM74" si="30">+AK11/AI11*100</f>
        <v>26.905896366885045</v>
      </c>
      <c r="AN11" s="23">
        <v>0</v>
      </c>
      <c r="AO11" s="23">
        <f t="shared" ref="AO11:AO70" si="31">+AN11/12*4</f>
        <v>0</v>
      </c>
      <c r="AP11" s="23">
        <v>0</v>
      </c>
      <c r="AQ11" s="23" t="e">
        <f t="shared" ref="AQ11:AQ74" si="32">+AP11/AO11*100</f>
        <v>#DIV/0!</v>
      </c>
      <c r="AR11" s="23" t="e">
        <f t="shared" ref="AR11:AR74" si="33">+AP11/AN11*100</f>
        <v>#DIV/0!</v>
      </c>
      <c r="AS11" s="23">
        <v>0</v>
      </c>
      <c r="AT11" s="23">
        <f t="shared" ref="AT11:AT70" si="34">+AS11/12*4</f>
        <v>0</v>
      </c>
      <c r="AU11" s="23">
        <v>0</v>
      </c>
      <c r="AV11" s="23">
        <v>0</v>
      </c>
      <c r="AW11" s="23">
        <f t="shared" ref="AW11:AW70" si="35">+AV11/12*4</f>
        <v>0</v>
      </c>
      <c r="AX11" s="23">
        <v>8978</v>
      </c>
      <c r="AY11" s="23">
        <v>251566.4</v>
      </c>
      <c r="AZ11" s="23">
        <f t="shared" ref="AZ11:AZ70" si="36">+AY11/12*4</f>
        <v>83855.46666666666</v>
      </c>
      <c r="BA11" s="23">
        <v>83855.5</v>
      </c>
      <c r="BB11" s="23">
        <v>0</v>
      </c>
      <c r="BC11" s="23">
        <f t="shared" ref="BC11:BC70" si="37">+BB11/12*4</f>
        <v>0</v>
      </c>
      <c r="BD11" s="23">
        <v>0</v>
      </c>
      <c r="BE11" s="23">
        <v>0</v>
      </c>
      <c r="BF11" s="23">
        <f t="shared" ref="BF11:BF70" si="38">+BE11/12*4</f>
        <v>0</v>
      </c>
      <c r="BG11" s="23">
        <v>0</v>
      </c>
      <c r="BH11" s="23">
        <v>0</v>
      </c>
      <c r="BI11" s="23">
        <f t="shared" ref="BI11:BI70" si="39">+BH11/12*4</f>
        <v>0</v>
      </c>
      <c r="BJ11" s="23">
        <v>0</v>
      </c>
      <c r="BK11" s="23">
        <f t="shared" si="4"/>
        <v>111551.7</v>
      </c>
      <c r="BL11" s="23">
        <f t="shared" si="5"/>
        <v>55775.850000000006</v>
      </c>
      <c r="BM11" s="23">
        <f t="shared" si="4"/>
        <v>19304.064999999999</v>
      </c>
      <c r="BN11" s="23">
        <f t="shared" ref="BN11:BN71" si="40">+BM11/BL11*100</f>
        <v>34.610077659058533</v>
      </c>
      <c r="BO11" s="23">
        <f t="shared" ref="BO11:BO74" si="41">+BM11/BK11*100</f>
        <v>17.305038829529266</v>
      </c>
      <c r="BP11" s="23">
        <v>110551.7</v>
      </c>
      <c r="BQ11" s="23">
        <f t="shared" ref="BQ11:BQ70" si="42">+BP11/12*4</f>
        <v>36850.566666666666</v>
      </c>
      <c r="BR11" s="23">
        <v>19230.064999999999</v>
      </c>
      <c r="BS11" s="23">
        <v>0</v>
      </c>
      <c r="BT11" s="23">
        <f t="shared" ref="BT11:BT70" si="43">+BS11/12*4</f>
        <v>0</v>
      </c>
      <c r="BU11" s="23">
        <v>0</v>
      </c>
      <c r="BV11" s="23">
        <v>0</v>
      </c>
      <c r="BW11" s="23">
        <f t="shared" ref="BW11:BW70" si="44">+BV11/12*4</f>
        <v>0</v>
      </c>
      <c r="BX11" s="23">
        <v>0</v>
      </c>
      <c r="BY11" s="23">
        <v>1000</v>
      </c>
      <c r="BZ11" s="23">
        <f t="shared" ref="BZ11:BZ70" si="45">+BY11/12*4</f>
        <v>333.33333333333331</v>
      </c>
      <c r="CA11" s="23">
        <v>74</v>
      </c>
      <c r="CB11" s="23">
        <v>0</v>
      </c>
      <c r="CC11" s="23">
        <f t="shared" ref="CC11:CC70" si="46">+CB11/12*4</f>
        <v>0</v>
      </c>
      <c r="CD11" s="23">
        <v>0</v>
      </c>
      <c r="CE11" s="23">
        <v>0</v>
      </c>
      <c r="CF11" s="23">
        <f t="shared" ref="CF11:CF70" si="47">+CE11/12*4</f>
        <v>0</v>
      </c>
      <c r="CG11" s="23">
        <v>0</v>
      </c>
      <c r="CH11" s="23">
        <v>0</v>
      </c>
      <c r="CI11" s="23">
        <f t="shared" ref="CI11:CI70" si="48">+CH11/12*4</f>
        <v>0</v>
      </c>
      <c r="CJ11" s="23">
        <v>0</v>
      </c>
      <c r="CK11" s="23">
        <v>10190.4</v>
      </c>
      <c r="CL11" s="23">
        <f t="shared" ref="CL11:CL70" si="49">+CK11/12*4</f>
        <v>3396.7999999999997</v>
      </c>
      <c r="CM11" s="23">
        <v>105.38</v>
      </c>
      <c r="CN11" s="23">
        <v>9190.4</v>
      </c>
      <c r="CO11" s="23">
        <f t="shared" si="6"/>
        <v>4595.2</v>
      </c>
      <c r="CP11" s="23">
        <v>92.38</v>
      </c>
      <c r="CQ11" s="23">
        <f t="shared" ref="CQ11:CQ74" si="50">+CP11/CO11*100</f>
        <v>2.0103586350974929</v>
      </c>
      <c r="CR11" s="23">
        <f t="shared" ref="CR11:CR74" si="51">+CP11/CN11*100</f>
        <v>1.0051793175487465</v>
      </c>
      <c r="CS11" s="23">
        <v>0</v>
      </c>
      <c r="CT11" s="23">
        <f t="shared" ref="CT11:CT70" si="52">+CS11/12*4</f>
        <v>0</v>
      </c>
      <c r="CU11" s="23">
        <v>0</v>
      </c>
      <c r="CV11" s="23">
        <v>0</v>
      </c>
      <c r="CW11" s="23">
        <f t="shared" ref="CW11:CW70" si="53">+CV11/12*4</f>
        <v>0</v>
      </c>
      <c r="CX11" s="23">
        <v>0</v>
      </c>
      <c r="CY11" s="23">
        <v>0</v>
      </c>
      <c r="CZ11" s="23">
        <f t="shared" ref="CZ11:CZ70" si="54">+CY11/12*4</f>
        <v>0</v>
      </c>
      <c r="DA11" s="23">
        <v>0</v>
      </c>
      <c r="DB11" s="23">
        <v>0</v>
      </c>
      <c r="DC11" s="23">
        <f t="shared" ref="DC11:DC70" si="55">+DB11/12*4</f>
        <v>0</v>
      </c>
      <c r="DD11" s="23">
        <v>3067.8099000000002</v>
      </c>
      <c r="DE11" s="23">
        <v>0</v>
      </c>
      <c r="DF11" s="23">
        <f t="shared" si="7"/>
        <v>442120.2</v>
      </c>
      <c r="DG11" s="23">
        <f t="shared" si="7"/>
        <v>155868.51666666663</v>
      </c>
      <c r="DH11" s="23">
        <f t="shared" si="8"/>
        <v>122108.67790000001</v>
      </c>
      <c r="DI11" s="23">
        <v>0</v>
      </c>
      <c r="DJ11" s="23">
        <f t="shared" ref="DJ11:DJ70" si="56">+DI11/12*4</f>
        <v>0</v>
      </c>
      <c r="DK11" s="23">
        <v>0</v>
      </c>
      <c r="DL11" s="23">
        <v>32209.37</v>
      </c>
      <c r="DM11" s="23">
        <f t="shared" ref="DM11:DM70" si="57">+DL11/12*4</f>
        <v>10736.456666666667</v>
      </c>
      <c r="DN11" s="23">
        <v>0</v>
      </c>
      <c r="DO11" s="23">
        <v>0</v>
      </c>
      <c r="DP11" s="23">
        <f t="shared" ref="DP11:DP70" si="58">+DO11/12*4</f>
        <v>0</v>
      </c>
      <c r="DQ11" s="23">
        <v>0</v>
      </c>
      <c r="DR11" s="23">
        <v>0</v>
      </c>
      <c r="DS11" s="23">
        <f t="shared" ref="DS11:DS70" si="59">+DR11/12*4</f>
        <v>0</v>
      </c>
      <c r="DT11" s="23">
        <v>0</v>
      </c>
      <c r="DU11" s="23">
        <v>0</v>
      </c>
      <c r="DV11" s="23">
        <f t="shared" ref="DV11:DV70" si="60">+DU11/12*4</f>
        <v>0</v>
      </c>
      <c r="DW11" s="23">
        <v>0</v>
      </c>
      <c r="DX11" s="23">
        <v>88424</v>
      </c>
      <c r="DY11" s="23">
        <f t="shared" ref="DY11:DY70" si="61">+DX11/12*4</f>
        <v>29474.666666666668</v>
      </c>
      <c r="DZ11" s="23">
        <v>0</v>
      </c>
      <c r="EA11" s="23">
        <v>0</v>
      </c>
      <c r="EB11" s="23">
        <f t="shared" si="9"/>
        <v>120633.37</v>
      </c>
      <c r="EC11" s="23">
        <f t="shared" si="9"/>
        <v>40211.123333333337</v>
      </c>
      <c r="ED11" s="23">
        <f t="shared" si="10"/>
        <v>0</v>
      </c>
    </row>
    <row r="12" spans="1:134">
      <c r="A12" s="21">
        <v>3</v>
      </c>
      <c r="B12" s="27" t="s">
        <v>160</v>
      </c>
      <c r="C12" s="23">
        <v>288</v>
      </c>
      <c r="D12" s="23">
        <v>7159.6094000000003</v>
      </c>
      <c r="E12" s="23">
        <f t="shared" si="0"/>
        <v>81286.600000000006</v>
      </c>
      <c r="F12" s="23">
        <f t="shared" si="0"/>
        <v>27751.133333333331</v>
      </c>
      <c r="G12" s="23">
        <f t="shared" si="0"/>
        <v>25037.186999999998</v>
      </c>
      <c r="H12" s="23">
        <f t="shared" si="11"/>
        <v>90.220412619784895</v>
      </c>
      <c r="I12" s="23">
        <f t="shared" si="12"/>
        <v>30.801124662613518</v>
      </c>
      <c r="J12" s="23">
        <f t="shared" si="1"/>
        <v>14450.4</v>
      </c>
      <c r="K12" s="23">
        <f t="shared" si="13"/>
        <v>7225.2</v>
      </c>
      <c r="L12" s="23">
        <f t="shared" si="1"/>
        <v>2758.3870000000002</v>
      </c>
      <c r="M12" s="23">
        <f t="shared" si="14"/>
        <v>38.177309970658257</v>
      </c>
      <c r="N12" s="23">
        <f t="shared" si="15"/>
        <v>19.088654985329129</v>
      </c>
      <c r="O12" s="23">
        <f t="shared" si="2"/>
        <v>6420</v>
      </c>
      <c r="P12" s="23">
        <f t="shared" si="16"/>
        <v>3210</v>
      </c>
      <c r="Q12" s="23">
        <f t="shared" si="3"/>
        <v>1630.9850000000001</v>
      </c>
      <c r="R12" s="23">
        <f t="shared" si="17"/>
        <v>50.809501557632395</v>
      </c>
      <c r="S12" s="23">
        <f t="shared" si="18"/>
        <v>25.404750778816197</v>
      </c>
      <c r="T12" s="23">
        <v>120</v>
      </c>
      <c r="U12" s="23">
        <f t="shared" si="19"/>
        <v>40</v>
      </c>
      <c r="V12" s="23">
        <v>33.747999999999998</v>
      </c>
      <c r="W12" s="23">
        <f t="shared" si="20"/>
        <v>84.36999999999999</v>
      </c>
      <c r="X12" s="23">
        <f t="shared" si="21"/>
        <v>28.123333333333335</v>
      </c>
      <c r="Y12" s="23">
        <v>3695.6</v>
      </c>
      <c r="Z12" s="23">
        <f t="shared" si="22"/>
        <v>1847.7999999999997</v>
      </c>
      <c r="AA12" s="23">
        <v>0</v>
      </c>
      <c r="AB12" s="23">
        <f t="shared" si="23"/>
        <v>0</v>
      </c>
      <c r="AC12" s="23">
        <f t="shared" si="24"/>
        <v>0</v>
      </c>
      <c r="AD12" s="23">
        <v>6300</v>
      </c>
      <c r="AE12" s="23">
        <f t="shared" si="25"/>
        <v>2100</v>
      </c>
      <c r="AF12" s="23">
        <v>1597.2370000000001</v>
      </c>
      <c r="AG12" s="23">
        <f t="shared" si="26"/>
        <v>76.05890476190477</v>
      </c>
      <c r="AH12" s="23">
        <f t="shared" si="27"/>
        <v>25.352968253968257</v>
      </c>
      <c r="AI12" s="23">
        <v>238</v>
      </c>
      <c r="AJ12" s="23">
        <f t="shared" si="28"/>
        <v>119</v>
      </c>
      <c r="AK12" s="23">
        <v>74.400000000000006</v>
      </c>
      <c r="AL12" s="23">
        <f t="shared" si="29"/>
        <v>62.521008403361343</v>
      </c>
      <c r="AM12" s="23">
        <f t="shared" si="30"/>
        <v>31.260504201680671</v>
      </c>
      <c r="AN12" s="23">
        <v>0</v>
      </c>
      <c r="AO12" s="23">
        <f t="shared" si="31"/>
        <v>0</v>
      </c>
      <c r="AP12" s="23">
        <v>0</v>
      </c>
      <c r="AQ12" s="23" t="e">
        <f t="shared" si="32"/>
        <v>#DIV/0!</v>
      </c>
      <c r="AR12" s="23" t="e">
        <f t="shared" si="33"/>
        <v>#DIV/0!</v>
      </c>
      <c r="AS12" s="23">
        <v>0</v>
      </c>
      <c r="AT12" s="23">
        <f t="shared" si="34"/>
        <v>0</v>
      </c>
      <c r="AU12" s="23">
        <v>0</v>
      </c>
      <c r="AV12" s="23">
        <v>0</v>
      </c>
      <c r="AW12" s="23">
        <f t="shared" si="35"/>
        <v>0</v>
      </c>
      <c r="AX12" s="23">
        <v>0</v>
      </c>
      <c r="AY12" s="23">
        <v>66836.2</v>
      </c>
      <c r="AZ12" s="23">
        <f t="shared" si="36"/>
        <v>22278.733333333334</v>
      </c>
      <c r="BA12" s="23">
        <v>22278.799999999999</v>
      </c>
      <c r="BB12" s="23">
        <v>0</v>
      </c>
      <c r="BC12" s="23">
        <f t="shared" si="37"/>
        <v>0</v>
      </c>
      <c r="BD12" s="23">
        <v>0</v>
      </c>
      <c r="BE12" s="23">
        <v>0</v>
      </c>
      <c r="BF12" s="23">
        <f t="shared" si="38"/>
        <v>0</v>
      </c>
      <c r="BG12" s="23">
        <v>0</v>
      </c>
      <c r="BH12" s="23">
        <v>0</v>
      </c>
      <c r="BI12" s="23">
        <f t="shared" si="39"/>
        <v>0</v>
      </c>
      <c r="BJ12" s="23">
        <v>0</v>
      </c>
      <c r="BK12" s="23">
        <f t="shared" si="4"/>
        <v>1396.8</v>
      </c>
      <c r="BL12" s="23">
        <f t="shared" si="5"/>
        <v>698.4</v>
      </c>
      <c r="BM12" s="23">
        <f t="shared" si="4"/>
        <v>223.5</v>
      </c>
      <c r="BN12" s="23">
        <f t="shared" si="40"/>
        <v>32.001718213058425</v>
      </c>
      <c r="BO12" s="23">
        <f t="shared" si="41"/>
        <v>16.000859106529212</v>
      </c>
      <c r="BP12" s="23">
        <v>1246.8</v>
      </c>
      <c r="BQ12" s="23">
        <f t="shared" si="42"/>
        <v>415.59999999999997</v>
      </c>
      <c r="BR12" s="23">
        <v>4.5</v>
      </c>
      <c r="BS12" s="23">
        <v>0</v>
      </c>
      <c r="BT12" s="23">
        <f t="shared" si="43"/>
        <v>0</v>
      </c>
      <c r="BU12" s="23">
        <v>219</v>
      </c>
      <c r="BV12" s="23">
        <v>0</v>
      </c>
      <c r="BW12" s="23">
        <f t="shared" si="44"/>
        <v>0</v>
      </c>
      <c r="BX12" s="23">
        <v>0</v>
      </c>
      <c r="BY12" s="23">
        <v>150</v>
      </c>
      <c r="BZ12" s="23">
        <f t="shared" si="45"/>
        <v>50</v>
      </c>
      <c r="CA12" s="23">
        <v>0</v>
      </c>
      <c r="CB12" s="23">
        <v>0</v>
      </c>
      <c r="CC12" s="23">
        <f t="shared" si="46"/>
        <v>0</v>
      </c>
      <c r="CD12" s="23">
        <v>0</v>
      </c>
      <c r="CE12" s="23">
        <v>0</v>
      </c>
      <c r="CF12" s="23">
        <f t="shared" si="47"/>
        <v>0</v>
      </c>
      <c r="CG12" s="23">
        <v>0</v>
      </c>
      <c r="CH12" s="23">
        <v>0</v>
      </c>
      <c r="CI12" s="23">
        <f t="shared" si="48"/>
        <v>0</v>
      </c>
      <c r="CJ12" s="23">
        <v>0</v>
      </c>
      <c r="CK12" s="23">
        <v>2700</v>
      </c>
      <c r="CL12" s="23">
        <f t="shared" si="49"/>
        <v>900</v>
      </c>
      <c r="CM12" s="23">
        <v>689.25599999999997</v>
      </c>
      <c r="CN12" s="23">
        <v>900</v>
      </c>
      <c r="CO12" s="23">
        <f t="shared" si="6"/>
        <v>450</v>
      </c>
      <c r="CP12" s="23">
        <v>689.25599999999997</v>
      </c>
      <c r="CQ12" s="23">
        <f t="shared" si="50"/>
        <v>153.16800000000001</v>
      </c>
      <c r="CR12" s="23">
        <f t="shared" si="51"/>
        <v>76.584000000000003</v>
      </c>
      <c r="CS12" s="23">
        <v>0</v>
      </c>
      <c r="CT12" s="23">
        <f t="shared" si="52"/>
        <v>0</v>
      </c>
      <c r="CU12" s="23">
        <v>140.24600000000001</v>
      </c>
      <c r="CV12" s="23">
        <v>0</v>
      </c>
      <c r="CW12" s="23">
        <f t="shared" si="53"/>
        <v>0</v>
      </c>
      <c r="CX12" s="23">
        <v>0</v>
      </c>
      <c r="CY12" s="23">
        <v>0</v>
      </c>
      <c r="CZ12" s="23">
        <f t="shared" si="54"/>
        <v>0</v>
      </c>
      <c r="DA12" s="23">
        <v>0</v>
      </c>
      <c r="DB12" s="23">
        <v>0</v>
      </c>
      <c r="DC12" s="23">
        <f t="shared" si="55"/>
        <v>0</v>
      </c>
      <c r="DD12" s="23">
        <v>0</v>
      </c>
      <c r="DE12" s="23">
        <v>0</v>
      </c>
      <c r="DF12" s="23">
        <f t="shared" si="7"/>
        <v>81286.600000000006</v>
      </c>
      <c r="DG12" s="23">
        <f t="shared" si="7"/>
        <v>27751.133333333331</v>
      </c>
      <c r="DH12" s="23">
        <f t="shared" si="8"/>
        <v>25037.186999999998</v>
      </c>
      <c r="DI12" s="23">
        <v>0</v>
      </c>
      <c r="DJ12" s="23">
        <f t="shared" si="56"/>
        <v>0</v>
      </c>
      <c r="DK12" s="23">
        <v>0</v>
      </c>
      <c r="DL12" s="23">
        <v>0</v>
      </c>
      <c r="DM12" s="23">
        <f t="shared" si="57"/>
        <v>0</v>
      </c>
      <c r="DN12" s="23">
        <v>0</v>
      </c>
      <c r="DO12" s="23">
        <v>0</v>
      </c>
      <c r="DP12" s="23">
        <f t="shared" si="58"/>
        <v>0</v>
      </c>
      <c r="DQ12" s="23">
        <v>0</v>
      </c>
      <c r="DR12" s="23">
        <v>0</v>
      </c>
      <c r="DS12" s="23">
        <f t="shared" si="59"/>
        <v>0</v>
      </c>
      <c r="DT12" s="23">
        <v>0</v>
      </c>
      <c r="DU12" s="23">
        <v>0</v>
      </c>
      <c r="DV12" s="23">
        <f t="shared" si="60"/>
        <v>0</v>
      </c>
      <c r="DW12" s="23">
        <v>0</v>
      </c>
      <c r="DX12" s="23">
        <v>13603.6</v>
      </c>
      <c r="DY12" s="23">
        <f t="shared" si="61"/>
        <v>4534.5333333333338</v>
      </c>
      <c r="DZ12" s="23">
        <v>0</v>
      </c>
      <c r="EA12" s="23">
        <v>0</v>
      </c>
      <c r="EB12" s="23">
        <f t="shared" si="9"/>
        <v>13603.6</v>
      </c>
      <c r="EC12" s="23">
        <f t="shared" si="9"/>
        <v>4534.5333333333338</v>
      </c>
      <c r="ED12" s="23">
        <f t="shared" si="10"/>
        <v>0</v>
      </c>
    </row>
    <row r="13" spans="1:134">
      <c r="A13" s="21">
        <v>4</v>
      </c>
      <c r="B13" s="27" t="s">
        <v>161</v>
      </c>
      <c r="C13" s="23">
        <v>6079.6120000000001</v>
      </c>
      <c r="D13" s="23">
        <v>502.08949999999999</v>
      </c>
      <c r="E13" s="23">
        <f t="shared" si="0"/>
        <v>27851.5</v>
      </c>
      <c r="F13" s="23">
        <f t="shared" si="0"/>
        <v>9701.6666666666661</v>
      </c>
      <c r="G13" s="23">
        <f t="shared" si="0"/>
        <v>5959.8770000000004</v>
      </c>
      <c r="H13" s="23">
        <f t="shared" si="11"/>
        <v>61.431475691461955</v>
      </c>
      <c r="I13" s="23">
        <f t="shared" si="12"/>
        <v>21.398764878013754</v>
      </c>
      <c r="J13" s="23">
        <f t="shared" si="1"/>
        <v>5908.2</v>
      </c>
      <c r="K13" s="23">
        <f t="shared" si="13"/>
        <v>2954.1</v>
      </c>
      <c r="L13" s="23">
        <f t="shared" si="1"/>
        <v>1544.6770000000001</v>
      </c>
      <c r="M13" s="23">
        <f t="shared" si="14"/>
        <v>52.289258995971707</v>
      </c>
      <c r="N13" s="23">
        <f t="shared" si="15"/>
        <v>26.144629497985854</v>
      </c>
      <c r="O13" s="23">
        <f t="shared" si="2"/>
        <v>2000</v>
      </c>
      <c r="P13" s="23">
        <f t="shared" si="16"/>
        <v>1000</v>
      </c>
      <c r="Q13" s="23">
        <f t="shared" si="3"/>
        <v>992.55500000000006</v>
      </c>
      <c r="R13" s="23">
        <f t="shared" si="17"/>
        <v>99.255500000000012</v>
      </c>
      <c r="S13" s="23">
        <f t="shared" si="18"/>
        <v>49.627750000000006</v>
      </c>
      <c r="T13" s="23">
        <v>0</v>
      </c>
      <c r="U13" s="23">
        <f t="shared" si="19"/>
        <v>0</v>
      </c>
      <c r="V13" s="23">
        <v>7.0000000000000007E-2</v>
      </c>
      <c r="W13" s="23" t="e">
        <f t="shared" si="20"/>
        <v>#DIV/0!</v>
      </c>
      <c r="X13" s="23" t="e">
        <f t="shared" si="21"/>
        <v>#DIV/0!</v>
      </c>
      <c r="Y13" s="23">
        <v>2427</v>
      </c>
      <c r="Z13" s="23">
        <f t="shared" si="22"/>
        <v>1213.5</v>
      </c>
      <c r="AA13" s="23">
        <v>1</v>
      </c>
      <c r="AB13" s="23">
        <f t="shared" si="23"/>
        <v>8.2406262875978575E-2</v>
      </c>
      <c r="AC13" s="23">
        <f t="shared" si="24"/>
        <v>4.1203131437989288E-2</v>
      </c>
      <c r="AD13" s="23">
        <v>2000</v>
      </c>
      <c r="AE13" s="23">
        <f t="shared" si="25"/>
        <v>666.66666666666663</v>
      </c>
      <c r="AF13" s="23">
        <v>992.48500000000001</v>
      </c>
      <c r="AG13" s="23">
        <f t="shared" si="26"/>
        <v>148.87275000000002</v>
      </c>
      <c r="AH13" s="23">
        <f t="shared" si="27"/>
        <v>49.624250000000004</v>
      </c>
      <c r="AI13" s="23">
        <v>80</v>
      </c>
      <c r="AJ13" s="23">
        <f t="shared" si="28"/>
        <v>40</v>
      </c>
      <c r="AK13" s="23">
        <v>0</v>
      </c>
      <c r="AL13" s="23">
        <f t="shared" si="29"/>
        <v>0</v>
      </c>
      <c r="AM13" s="23">
        <f t="shared" si="30"/>
        <v>0</v>
      </c>
      <c r="AN13" s="23">
        <v>0</v>
      </c>
      <c r="AO13" s="23">
        <f t="shared" si="31"/>
        <v>0</v>
      </c>
      <c r="AP13" s="23">
        <v>0</v>
      </c>
      <c r="AQ13" s="23" t="e">
        <f t="shared" si="32"/>
        <v>#DIV/0!</v>
      </c>
      <c r="AR13" s="23" t="e">
        <f t="shared" si="33"/>
        <v>#DIV/0!</v>
      </c>
      <c r="AS13" s="23">
        <v>0</v>
      </c>
      <c r="AT13" s="23">
        <f t="shared" si="34"/>
        <v>0</v>
      </c>
      <c r="AU13" s="23">
        <v>0</v>
      </c>
      <c r="AV13" s="23">
        <v>0</v>
      </c>
      <c r="AW13" s="23">
        <f t="shared" si="35"/>
        <v>0</v>
      </c>
      <c r="AX13" s="23">
        <v>0</v>
      </c>
      <c r="AY13" s="23">
        <v>13245.6</v>
      </c>
      <c r="AZ13" s="23">
        <f t="shared" si="36"/>
        <v>4415.2</v>
      </c>
      <c r="BA13" s="23">
        <v>4415.2</v>
      </c>
      <c r="BB13" s="23">
        <v>0</v>
      </c>
      <c r="BC13" s="23">
        <f t="shared" si="37"/>
        <v>0</v>
      </c>
      <c r="BD13" s="23">
        <v>0</v>
      </c>
      <c r="BE13" s="23">
        <v>0</v>
      </c>
      <c r="BF13" s="23">
        <f t="shared" si="38"/>
        <v>0</v>
      </c>
      <c r="BG13" s="23">
        <v>0</v>
      </c>
      <c r="BH13" s="23">
        <v>0</v>
      </c>
      <c r="BI13" s="23">
        <f t="shared" si="39"/>
        <v>0</v>
      </c>
      <c r="BJ13" s="23">
        <v>0</v>
      </c>
      <c r="BK13" s="23">
        <f t="shared" si="4"/>
        <v>1051.2</v>
      </c>
      <c r="BL13" s="23">
        <f t="shared" si="5"/>
        <v>525.6</v>
      </c>
      <c r="BM13" s="23">
        <f t="shared" si="4"/>
        <v>411.12200000000001</v>
      </c>
      <c r="BN13" s="23">
        <f t="shared" si="40"/>
        <v>78.219558599695588</v>
      </c>
      <c r="BO13" s="23">
        <f t="shared" si="41"/>
        <v>39.109779299847794</v>
      </c>
      <c r="BP13" s="23">
        <v>1051.2</v>
      </c>
      <c r="BQ13" s="23">
        <f t="shared" si="42"/>
        <v>350.40000000000003</v>
      </c>
      <c r="BR13" s="23">
        <v>411.12200000000001</v>
      </c>
      <c r="BS13" s="23">
        <v>0</v>
      </c>
      <c r="BT13" s="23">
        <f t="shared" si="43"/>
        <v>0</v>
      </c>
      <c r="BU13" s="23">
        <v>0</v>
      </c>
      <c r="BV13" s="23">
        <v>0</v>
      </c>
      <c r="BW13" s="23">
        <f t="shared" si="44"/>
        <v>0</v>
      </c>
      <c r="BX13" s="23">
        <v>0</v>
      </c>
      <c r="BY13" s="23">
        <v>0</v>
      </c>
      <c r="BZ13" s="23">
        <f t="shared" si="45"/>
        <v>0</v>
      </c>
      <c r="CA13" s="23">
        <v>0</v>
      </c>
      <c r="CB13" s="23">
        <v>0</v>
      </c>
      <c r="CC13" s="23">
        <f t="shared" si="46"/>
        <v>0</v>
      </c>
      <c r="CD13" s="23">
        <v>0</v>
      </c>
      <c r="CE13" s="23">
        <v>0</v>
      </c>
      <c r="CF13" s="23">
        <f t="shared" si="47"/>
        <v>0</v>
      </c>
      <c r="CG13" s="23">
        <v>0</v>
      </c>
      <c r="CH13" s="23">
        <v>0</v>
      </c>
      <c r="CI13" s="23">
        <f t="shared" si="48"/>
        <v>0</v>
      </c>
      <c r="CJ13" s="23">
        <v>0</v>
      </c>
      <c r="CK13" s="23">
        <v>350</v>
      </c>
      <c r="CL13" s="23">
        <f t="shared" si="49"/>
        <v>116.66666666666667</v>
      </c>
      <c r="CM13" s="23">
        <v>0</v>
      </c>
      <c r="CN13" s="23">
        <v>350</v>
      </c>
      <c r="CO13" s="23">
        <f t="shared" si="6"/>
        <v>175</v>
      </c>
      <c r="CP13" s="23">
        <v>0</v>
      </c>
      <c r="CQ13" s="23">
        <f t="shared" si="50"/>
        <v>0</v>
      </c>
      <c r="CR13" s="23">
        <f t="shared" si="51"/>
        <v>0</v>
      </c>
      <c r="CS13" s="23">
        <v>0</v>
      </c>
      <c r="CT13" s="23">
        <f t="shared" si="52"/>
        <v>0</v>
      </c>
      <c r="CU13" s="23">
        <v>0</v>
      </c>
      <c r="CV13" s="23">
        <v>0</v>
      </c>
      <c r="CW13" s="23">
        <f t="shared" si="53"/>
        <v>0</v>
      </c>
      <c r="CX13" s="23">
        <v>0</v>
      </c>
      <c r="CY13" s="23">
        <v>0</v>
      </c>
      <c r="CZ13" s="23">
        <f t="shared" si="54"/>
        <v>0</v>
      </c>
      <c r="DA13" s="23">
        <v>0</v>
      </c>
      <c r="DB13" s="23">
        <v>0</v>
      </c>
      <c r="DC13" s="23">
        <f t="shared" si="55"/>
        <v>0</v>
      </c>
      <c r="DD13" s="23">
        <v>140</v>
      </c>
      <c r="DE13" s="23">
        <v>0</v>
      </c>
      <c r="DF13" s="23">
        <f t="shared" si="7"/>
        <v>19153.8</v>
      </c>
      <c r="DG13" s="23">
        <f t="shared" si="7"/>
        <v>6802.4333333333334</v>
      </c>
      <c r="DH13" s="23">
        <f t="shared" si="8"/>
        <v>5959.8770000000004</v>
      </c>
      <c r="DI13" s="23">
        <v>0</v>
      </c>
      <c r="DJ13" s="23">
        <f t="shared" si="56"/>
        <v>0</v>
      </c>
      <c r="DK13" s="23">
        <v>0</v>
      </c>
      <c r="DL13" s="23">
        <v>8697.7000000000007</v>
      </c>
      <c r="DM13" s="23">
        <f t="shared" si="57"/>
        <v>2899.2333333333336</v>
      </c>
      <c r="DN13" s="23">
        <v>0</v>
      </c>
      <c r="DO13" s="23">
        <v>0</v>
      </c>
      <c r="DP13" s="23">
        <f t="shared" si="58"/>
        <v>0</v>
      </c>
      <c r="DQ13" s="23">
        <v>0</v>
      </c>
      <c r="DR13" s="23">
        <v>0</v>
      </c>
      <c r="DS13" s="23">
        <f t="shared" si="59"/>
        <v>0</v>
      </c>
      <c r="DT13" s="23">
        <v>0</v>
      </c>
      <c r="DU13" s="23">
        <v>0</v>
      </c>
      <c r="DV13" s="23">
        <f t="shared" si="60"/>
        <v>0</v>
      </c>
      <c r="DW13" s="23">
        <v>0</v>
      </c>
      <c r="DX13" s="23">
        <v>4647.3999999999996</v>
      </c>
      <c r="DY13" s="23">
        <f t="shared" si="61"/>
        <v>1549.1333333333332</v>
      </c>
      <c r="DZ13" s="23">
        <v>828.91049999999996</v>
      </c>
      <c r="EA13" s="23">
        <v>0</v>
      </c>
      <c r="EB13" s="23">
        <f t="shared" si="9"/>
        <v>13345.1</v>
      </c>
      <c r="EC13" s="23">
        <f t="shared" si="9"/>
        <v>4448.3666666666668</v>
      </c>
      <c r="ED13" s="23">
        <f t="shared" si="10"/>
        <v>828.91049999999996</v>
      </c>
    </row>
    <row r="14" spans="1:134" s="20" customFormat="1" ht="13.5">
      <c r="A14" s="21">
        <v>5</v>
      </c>
      <c r="B14" s="27" t="s">
        <v>162</v>
      </c>
      <c r="C14" s="23">
        <v>9891.8004999999994</v>
      </c>
      <c r="D14" s="23">
        <v>122.8365</v>
      </c>
      <c r="E14" s="23">
        <f t="shared" si="0"/>
        <v>23978.160000000003</v>
      </c>
      <c r="F14" s="23">
        <f t="shared" si="0"/>
        <v>8314.4866666666676</v>
      </c>
      <c r="G14" s="23">
        <f t="shared" si="0"/>
        <v>3387.8759999999997</v>
      </c>
      <c r="H14" s="23">
        <f t="shared" si="11"/>
        <v>40.746664656787786</v>
      </c>
      <c r="I14" s="23">
        <f t="shared" si="12"/>
        <v>14.129007396731023</v>
      </c>
      <c r="J14" s="23">
        <f t="shared" si="1"/>
        <v>4657.3999999999996</v>
      </c>
      <c r="K14" s="23">
        <f t="shared" si="13"/>
        <v>2328.6999999999998</v>
      </c>
      <c r="L14" s="23">
        <f t="shared" si="1"/>
        <v>244.77600000000001</v>
      </c>
      <c r="M14" s="23">
        <f t="shared" si="14"/>
        <v>10.511272383733415</v>
      </c>
      <c r="N14" s="23">
        <f t="shared" si="15"/>
        <v>5.2556361918667074</v>
      </c>
      <c r="O14" s="23">
        <f t="shared" si="2"/>
        <v>300</v>
      </c>
      <c r="P14" s="23">
        <f t="shared" si="16"/>
        <v>150</v>
      </c>
      <c r="Q14" s="23">
        <f t="shared" si="3"/>
        <v>136.27600000000001</v>
      </c>
      <c r="R14" s="23">
        <f t="shared" si="17"/>
        <v>90.850666666666669</v>
      </c>
      <c r="S14" s="23">
        <f t="shared" si="18"/>
        <v>45.425333333333334</v>
      </c>
      <c r="T14" s="23">
        <v>0</v>
      </c>
      <c r="U14" s="23">
        <f t="shared" si="19"/>
        <v>0</v>
      </c>
      <c r="V14" s="23">
        <v>2.4E-2</v>
      </c>
      <c r="W14" s="23" t="e">
        <f t="shared" si="20"/>
        <v>#DIV/0!</v>
      </c>
      <c r="X14" s="23" t="e">
        <f t="shared" si="21"/>
        <v>#DIV/0!</v>
      </c>
      <c r="Y14" s="23">
        <v>1930.6</v>
      </c>
      <c r="Z14" s="23">
        <f t="shared" si="22"/>
        <v>965.3</v>
      </c>
      <c r="AA14" s="23">
        <v>0</v>
      </c>
      <c r="AB14" s="23">
        <f t="shared" si="23"/>
        <v>0</v>
      </c>
      <c r="AC14" s="23">
        <f t="shared" si="24"/>
        <v>0</v>
      </c>
      <c r="AD14" s="23">
        <v>300</v>
      </c>
      <c r="AE14" s="23">
        <f t="shared" si="25"/>
        <v>100</v>
      </c>
      <c r="AF14" s="23">
        <v>136.25200000000001</v>
      </c>
      <c r="AG14" s="23">
        <f t="shared" si="26"/>
        <v>136.25200000000001</v>
      </c>
      <c r="AH14" s="23">
        <f t="shared" si="27"/>
        <v>45.417333333333339</v>
      </c>
      <c r="AI14" s="23">
        <v>0</v>
      </c>
      <c r="AJ14" s="23">
        <f t="shared" si="28"/>
        <v>0</v>
      </c>
      <c r="AK14" s="23">
        <v>0</v>
      </c>
      <c r="AL14" s="23" t="e">
        <f t="shared" si="29"/>
        <v>#DIV/0!</v>
      </c>
      <c r="AM14" s="23" t="e">
        <f t="shared" si="30"/>
        <v>#DIV/0!</v>
      </c>
      <c r="AN14" s="23">
        <v>0</v>
      </c>
      <c r="AO14" s="23">
        <f t="shared" si="31"/>
        <v>0</v>
      </c>
      <c r="AP14" s="23">
        <v>0</v>
      </c>
      <c r="AQ14" s="23" t="e">
        <f t="shared" si="32"/>
        <v>#DIV/0!</v>
      </c>
      <c r="AR14" s="23" t="e">
        <f t="shared" si="33"/>
        <v>#DIV/0!</v>
      </c>
      <c r="AS14" s="23">
        <v>0</v>
      </c>
      <c r="AT14" s="23">
        <f t="shared" si="34"/>
        <v>0</v>
      </c>
      <c r="AU14" s="23">
        <v>0</v>
      </c>
      <c r="AV14" s="23">
        <v>0</v>
      </c>
      <c r="AW14" s="23">
        <f t="shared" si="35"/>
        <v>0</v>
      </c>
      <c r="AX14" s="23">
        <v>0</v>
      </c>
      <c r="AY14" s="23">
        <v>9429</v>
      </c>
      <c r="AZ14" s="23">
        <f t="shared" si="36"/>
        <v>3143</v>
      </c>
      <c r="BA14" s="23">
        <v>3143.1</v>
      </c>
      <c r="BB14" s="23">
        <v>0</v>
      </c>
      <c r="BC14" s="23">
        <f t="shared" si="37"/>
        <v>0</v>
      </c>
      <c r="BD14" s="23">
        <v>0</v>
      </c>
      <c r="BE14" s="23">
        <v>0</v>
      </c>
      <c r="BF14" s="23">
        <f t="shared" si="38"/>
        <v>0</v>
      </c>
      <c r="BG14" s="23">
        <v>0</v>
      </c>
      <c r="BH14" s="23">
        <v>0</v>
      </c>
      <c r="BI14" s="23">
        <f t="shared" si="39"/>
        <v>0</v>
      </c>
      <c r="BJ14" s="23">
        <v>0</v>
      </c>
      <c r="BK14" s="23">
        <f t="shared" si="4"/>
        <v>2366.8000000000002</v>
      </c>
      <c r="BL14" s="23">
        <f t="shared" si="5"/>
        <v>1183.4000000000001</v>
      </c>
      <c r="BM14" s="23">
        <f t="shared" si="4"/>
        <v>90.5</v>
      </c>
      <c r="BN14" s="23">
        <f t="shared" si="40"/>
        <v>7.647456481324995</v>
      </c>
      <c r="BO14" s="23">
        <f t="shared" si="41"/>
        <v>3.8237282406624975</v>
      </c>
      <c r="BP14" s="23">
        <v>2366.8000000000002</v>
      </c>
      <c r="BQ14" s="23">
        <f t="shared" si="42"/>
        <v>788.93333333333339</v>
      </c>
      <c r="BR14" s="23">
        <v>5</v>
      </c>
      <c r="BS14" s="23">
        <v>0</v>
      </c>
      <c r="BT14" s="23">
        <f t="shared" si="43"/>
        <v>0</v>
      </c>
      <c r="BU14" s="23">
        <v>85.5</v>
      </c>
      <c r="BV14" s="23">
        <v>0</v>
      </c>
      <c r="BW14" s="23">
        <f t="shared" si="44"/>
        <v>0</v>
      </c>
      <c r="BX14" s="23">
        <v>0</v>
      </c>
      <c r="BY14" s="23">
        <v>0</v>
      </c>
      <c r="BZ14" s="23">
        <f t="shared" si="45"/>
        <v>0</v>
      </c>
      <c r="CA14" s="23">
        <v>0</v>
      </c>
      <c r="CB14" s="23">
        <v>0</v>
      </c>
      <c r="CC14" s="23">
        <f t="shared" si="46"/>
        <v>0</v>
      </c>
      <c r="CD14" s="23">
        <v>0</v>
      </c>
      <c r="CE14" s="23">
        <v>0</v>
      </c>
      <c r="CF14" s="23">
        <f t="shared" si="47"/>
        <v>0</v>
      </c>
      <c r="CG14" s="23">
        <v>0</v>
      </c>
      <c r="CH14" s="23">
        <v>0</v>
      </c>
      <c r="CI14" s="23">
        <f t="shared" si="48"/>
        <v>0</v>
      </c>
      <c r="CJ14" s="23">
        <v>0</v>
      </c>
      <c r="CK14" s="23">
        <v>60</v>
      </c>
      <c r="CL14" s="23">
        <f t="shared" si="49"/>
        <v>20</v>
      </c>
      <c r="CM14" s="23">
        <v>18</v>
      </c>
      <c r="CN14" s="23">
        <v>60</v>
      </c>
      <c r="CO14" s="23">
        <f t="shared" si="6"/>
        <v>30</v>
      </c>
      <c r="CP14" s="23">
        <v>0</v>
      </c>
      <c r="CQ14" s="23">
        <f t="shared" si="50"/>
        <v>0</v>
      </c>
      <c r="CR14" s="23">
        <f t="shared" si="51"/>
        <v>0</v>
      </c>
      <c r="CS14" s="23">
        <v>0</v>
      </c>
      <c r="CT14" s="23">
        <f t="shared" si="52"/>
        <v>0</v>
      </c>
      <c r="CU14" s="23">
        <v>0</v>
      </c>
      <c r="CV14" s="23">
        <v>0</v>
      </c>
      <c r="CW14" s="23">
        <f t="shared" si="53"/>
        <v>0</v>
      </c>
      <c r="CX14" s="23">
        <v>0</v>
      </c>
      <c r="CY14" s="23">
        <v>0</v>
      </c>
      <c r="CZ14" s="23">
        <f t="shared" si="54"/>
        <v>0</v>
      </c>
      <c r="DA14" s="23">
        <v>0</v>
      </c>
      <c r="DB14" s="23">
        <v>0</v>
      </c>
      <c r="DC14" s="23">
        <f t="shared" si="55"/>
        <v>0</v>
      </c>
      <c r="DD14" s="23">
        <v>0</v>
      </c>
      <c r="DE14" s="23">
        <v>0</v>
      </c>
      <c r="DF14" s="23">
        <f t="shared" si="7"/>
        <v>14086.400000000001</v>
      </c>
      <c r="DG14" s="23">
        <f t="shared" si="7"/>
        <v>5017.2333333333336</v>
      </c>
      <c r="DH14" s="23">
        <f t="shared" si="8"/>
        <v>3387.8759999999997</v>
      </c>
      <c r="DI14" s="23">
        <v>0</v>
      </c>
      <c r="DJ14" s="23">
        <f t="shared" si="56"/>
        <v>0</v>
      </c>
      <c r="DK14" s="23">
        <v>0</v>
      </c>
      <c r="DL14" s="23">
        <v>9891.76</v>
      </c>
      <c r="DM14" s="23">
        <f t="shared" si="57"/>
        <v>3297.2533333333336</v>
      </c>
      <c r="DN14" s="23">
        <v>0</v>
      </c>
      <c r="DO14" s="23">
        <v>0</v>
      </c>
      <c r="DP14" s="23">
        <f t="shared" si="58"/>
        <v>0</v>
      </c>
      <c r="DQ14" s="23">
        <v>0</v>
      </c>
      <c r="DR14" s="23">
        <v>0</v>
      </c>
      <c r="DS14" s="23">
        <f t="shared" si="59"/>
        <v>0</v>
      </c>
      <c r="DT14" s="23">
        <v>0</v>
      </c>
      <c r="DU14" s="23">
        <v>0</v>
      </c>
      <c r="DV14" s="23">
        <f t="shared" si="60"/>
        <v>0</v>
      </c>
      <c r="DW14" s="23">
        <v>0</v>
      </c>
      <c r="DX14" s="23">
        <v>2400</v>
      </c>
      <c r="DY14" s="23">
        <f t="shared" si="61"/>
        <v>800</v>
      </c>
      <c r="DZ14" s="23">
        <v>0</v>
      </c>
      <c r="EA14" s="23">
        <v>0</v>
      </c>
      <c r="EB14" s="23">
        <f t="shared" si="9"/>
        <v>12291.76</v>
      </c>
      <c r="EC14" s="23">
        <f t="shared" si="9"/>
        <v>4097.253333333334</v>
      </c>
      <c r="ED14" s="23">
        <f t="shared" si="10"/>
        <v>0</v>
      </c>
    </row>
    <row r="15" spans="1:134">
      <c r="A15" s="21">
        <v>6</v>
      </c>
      <c r="B15" s="27" t="s">
        <v>163</v>
      </c>
      <c r="C15" s="23">
        <v>2.4E-2</v>
      </c>
      <c r="D15" s="23">
        <v>106.7991</v>
      </c>
      <c r="E15" s="23">
        <f t="shared" si="0"/>
        <v>41804.299999999996</v>
      </c>
      <c r="F15" s="23">
        <f t="shared" si="0"/>
        <v>14967.916666666666</v>
      </c>
      <c r="G15" s="23">
        <f t="shared" si="0"/>
        <v>14342.252</v>
      </c>
      <c r="H15" s="23">
        <f t="shared" si="11"/>
        <v>95.819961584500192</v>
      </c>
      <c r="I15" s="23">
        <f t="shared" si="12"/>
        <v>34.308078355575866</v>
      </c>
      <c r="J15" s="23">
        <f t="shared" si="1"/>
        <v>15801</v>
      </c>
      <c r="K15" s="23">
        <f t="shared" si="13"/>
        <v>7900.5</v>
      </c>
      <c r="L15" s="23">
        <f t="shared" si="1"/>
        <v>3430.2950000000001</v>
      </c>
      <c r="M15" s="23">
        <f t="shared" si="14"/>
        <v>43.418707676729326</v>
      </c>
      <c r="N15" s="23">
        <f t="shared" si="15"/>
        <v>21.709353838364663</v>
      </c>
      <c r="O15" s="23">
        <f t="shared" si="2"/>
        <v>4000</v>
      </c>
      <c r="P15" s="23">
        <f t="shared" si="16"/>
        <v>2000</v>
      </c>
      <c r="Q15" s="23">
        <f t="shared" si="3"/>
        <v>1201.6590000000001</v>
      </c>
      <c r="R15" s="23">
        <f t="shared" si="17"/>
        <v>60.082950000000004</v>
      </c>
      <c r="S15" s="23">
        <f t="shared" si="18"/>
        <v>30.041475000000002</v>
      </c>
      <c r="T15" s="23">
        <v>0</v>
      </c>
      <c r="U15" s="23">
        <f t="shared" si="19"/>
        <v>0</v>
      </c>
      <c r="V15" s="23">
        <v>3.7999999999999999E-2</v>
      </c>
      <c r="W15" s="23" t="e">
        <f t="shared" si="20"/>
        <v>#DIV/0!</v>
      </c>
      <c r="X15" s="23" t="e">
        <f t="shared" si="21"/>
        <v>#DIV/0!</v>
      </c>
      <c r="Y15" s="23">
        <v>6168.9</v>
      </c>
      <c r="Z15" s="23">
        <f t="shared" si="22"/>
        <v>3084.45</v>
      </c>
      <c r="AA15" s="23">
        <v>783.01599999999996</v>
      </c>
      <c r="AB15" s="23">
        <f t="shared" si="23"/>
        <v>25.385919693948679</v>
      </c>
      <c r="AC15" s="23">
        <f t="shared" si="24"/>
        <v>12.69295984697434</v>
      </c>
      <c r="AD15" s="23">
        <v>4000</v>
      </c>
      <c r="AE15" s="23">
        <f t="shared" si="25"/>
        <v>1333.3333333333333</v>
      </c>
      <c r="AF15" s="23">
        <v>1201.6210000000001</v>
      </c>
      <c r="AG15" s="23">
        <f t="shared" si="26"/>
        <v>90.121575000000007</v>
      </c>
      <c r="AH15" s="23">
        <f t="shared" si="27"/>
        <v>30.040525000000002</v>
      </c>
      <c r="AI15" s="23">
        <v>30</v>
      </c>
      <c r="AJ15" s="23">
        <f t="shared" si="28"/>
        <v>15</v>
      </c>
      <c r="AK15" s="23">
        <v>0</v>
      </c>
      <c r="AL15" s="23">
        <f t="shared" si="29"/>
        <v>0</v>
      </c>
      <c r="AM15" s="23">
        <f t="shared" si="30"/>
        <v>0</v>
      </c>
      <c r="AN15" s="23">
        <v>0</v>
      </c>
      <c r="AO15" s="23">
        <f t="shared" si="31"/>
        <v>0</v>
      </c>
      <c r="AP15" s="23">
        <v>0</v>
      </c>
      <c r="AQ15" s="23" t="e">
        <f t="shared" si="32"/>
        <v>#DIV/0!</v>
      </c>
      <c r="AR15" s="23" t="e">
        <f t="shared" si="33"/>
        <v>#DIV/0!</v>
      </c>
      <c r="AS15" s="23">
        <v>0</v>
      </c>
      <c r="AT15" s="23">
        <f t="shared" si="34"/>
        <v>0</v>
      </c>
      <c r="AU15" s="23">
        <v>0</v>
      </c>
      <c r="AV15" s="23">
        <v>0</v>
      </c>
      <c r="AW15" s="23">
        <f t="shared" si="35"/>
        <v>0</v>
      </c>
      <c r="AX15" s="23">
        <v>0</v>
      </c>
      <c r="AY15" s="23">
        <v>18417.3</v>
      </c>
      <c r="AZ15" s="23">
        <f t="shared" si="36"/>
        <v>6139.0999999999995</v>
      </c>
      <c r="BA15" s="23">
        <v>6139.1</v>
      </c>
      <c r="BB15" s="23">
        <v>0</v>
      </c>
      <c r="BC15" s="23">
        <f t="shared" si="37"/>
        <v>0</v>
      </c>
      <c r="BD15" s="23">
        <v>0</v>
      </c>
      <c r="BE15" s="23">
        <v>0</v>
      </c>
      <c r="BF15" s="23">
        <f t="shared" si="38"/>
        <v>0</v>
      </c>
      <c r="BG15" s="23">
        <v>0</v>
      </c>
      <c r="BH15" s="23">
        <v>0</v>
      </c>
      <c r="BI15" s="23">
        <f t="shared" si="39"/>
        <v>0</v>
      </c>
      <c r="BJ15" s="23">
        <v>0</v>
      </c>
      <c r="BK15" s="23">
        <f t="shared" si="4"/>
        <v>4952.1000000000004</v>
      </c>
      <c r="BL15" s="23">
        <f t="shared" si="5"/>
        <v>2476.0500000000002</v>
      </c>
      <c r="BM15" s="23">
        <f t="shared" si="4"/>
        <v>1425.02</v>
      </c>
      <c r="BN15" s="23">
        <f t="shared" si="40"/>
        <v>57.552149593101909</v>
      </c>
      <c r="BO15" s="23">
        <f t="shared" si="41"/>
        <v>28.776074796550954</v>
      </c>
      <c r="BP15" s="23">
        <v>0</v>
      </c>
      <c r="BQ15" s="23">
        <f t="shared" si="42"/>
        <v>0</v>
      </c>
      <c r="BR15" s="23">
        <v>0</v>
      </c>
      <c r="BS15" s="23">
        <v>4952.1000000000004</v>
      </c>
      <c r="BT15" s="23">
        <f t="shared" si="43"/>
        <v>1650.7</v>
      </c>
      <c r="BU15" s="23">
        <v>1425.02</v>
      </c>
      <c r="BV15" s="23">
        <v>0</v>
      </c>
      <c r="BW15" s="23">
        <f t="shared" si="44"/>
        <v>0</v>
      </c>
      <c r="BX15" s="23">
        <v>0</v>
      </c>
      <c r="BY15" s="23">
        <v>0</v>
      </c>
      <c r="BZ15" s="23">
        <f t="shared" si="45"/>
        <v>0</v>
      </c>
      <c r="CA15" s="23">
        <v>0</v>
      </c>
      <c r="CB15" s="23">
        <v>0</v>
      </c>
      <c r="CC15" s="23">
        <f t="shared" si="46"/>
        <v>0</v>
      </c>
      <c r="CD15" s="23">
        <v>0</v>
      </c>
      <c r="CE15" s="23">
        <v>0</v>
      </c>
      <c r="CF15" s="23">
        <f t="shared" si="47"/>
        <v>0</v>
      </c>
      <c r="CG15" s="23">
        <v>0</v>
      </c>
      <c r="CH15" s="23">
        <v>0</v>
      </c>
      <c r="CI15" s="23">
        <f t="shared" si="48"/>
        <v>0</v>
      </c>
      <c r="CJ15" s="23">
        <v>0</v>
      </c>
      <c r="CK15" s="23">
        <v>650</v>
      </c>
      <c r="CL15" s="23">
        <f t="shared" si="49"/>
        <v>216.66666666666666</v>
      </c>
      <c r="CM15" s="23">
        <v>20.6</v>
      </c>
      <c r="CN15" s="23">
        <v>650</v>
      </c>
      <c r="CO15" s="23">
        <f t="shared" si="6"/>
        <v>325</v>
      </c>
      <c r="CP15" s="23">
        <v>0</v>
      </c>
      <c r="CQ15" s="23">
        <f t="shared" si="50"/>
        <v>0</v>
      </c>
      <c r="CR15" s="23">
        <f t="shared" si="51"/>
        <v>0</v>
      </c>
      <c r="CS15" s="23">
        <v>0</v>
      </c>
      <c r="CT15" s="23">
        <f t="shared" si="52"/>
        <v>0</v>
      </c>
      <c r="CU15" s="23">
        <v>0</v>
      </c>
      <c r="CV15" s="23">
        <v>0</v>
      </c>
      <c r="CW15" s="23">
        <f t="shared" si="53"/>
        <v>0</v>
      </c>
      <c r="CX15" s="23">
        <v>0</v>
      </c>
      <c r="CY15" s="23">
        <v>0</v>
      </c>
      <c r="CZ15" s="23">
        <f t="shared" si="54"/>
        <v>0</v>
      </c>
      <c r="DA15" s="23">
        <v>0</v>
      </c>
      <c r="DB15" s="23">
        <v>0</v>
      </c>
      <c r="DC15" s="23">
        <f t="shared" si="55"/>
        <v>0</v>
      </c>
      <c r="DD15" s="23">
        <v>0</v>
      </c>
      <c r="DE15" s="23">
        <v>0</v>
      </c>
      <c r="DF15" s="23">
        <f t="shared" si="7"/>
        <v>34218.299999999996</v>
      </c>
      <c r="DG15" s="23">
        <f t="shared" si="7"/>
        <v>12439.249999999998</v>
      </c>
      <c r="DH15" s="23">
        <f t="shared" si="8"/>
        <v>9569.3950000000004</v>
      </c>
      <c r="DI15" s="23">
        <v>0</v>
      </c>
      <c r="DJ15" s="23">
        <f t="shared" si="56"/>
        <v>0</v>
      </c>
      <c r="DK15" s="23">
        <v>0</v>
      </c>
      <c r="DL15" s="23">
        <v>7586</v>
      </c>
      <c r="DM15" s="23">
        <f t="shared" si="57"/>
        <v>2528.6666666666665</v>
      </c>
      <c r="DN15" s="23">
        <v>4772.857</v>
      </c>
      <c r="DO15" s="23">
        <v>0</v>
      </c>
      <c r="DP15" s="23">
        <f t="shared" si="58"/>
        <v>0</v>
      </c>
      <c r="DQ15" s="23">
        <v>0</v>
      </c>
      <c r="DR15" s="23">
        <v>0</v>
      </c>
      <c r="DS15" s="23">
        <f t="shared" si="59"/>
        <v>0</v>
      </c>
      <c r="DT15" s="23">
        <v>0</v>
      </c>
      <c r="DU15" s="23">
        <v>0</v>
      </c>
      <c r="DV15" s="23">
        <f t="shared" si="60"/>
        <v>0</v>
      </c>
      <c r="DW15" s="23">
        <v>0</v>
      </c>
      <c r="DX15" s="23">
        <v>5500</v>
      </c>
      <c r="DY15" s="23">
        <f t="shared" si="61"/>
        <v>1833.3333333333333</v>
      </c>
      <c r="DZ15" s="23">
        <v>2993.2008999999998</v>
      </c>
      <c r="EA15" s="23">
        <v>0</v>
      </c>
      <c r="EB15" s="23">
        <f t="shared" si="9"/>
        <v>13086</v>
      </c>
      <c r="EC15" s="23">
        <f t="shared" si="9"/>
        <v>4362</v>
      </c>
      <c r="ED15" s="23">
        <f t="shared" si="10"/>
        <v>7766.0578999999998</v>
      </c>
    </row>
    <row r="16" spans="1:134">
      <c r="A16" s="21">
        <v>7</v>
      </c>
      <c r="B16" s="28" t="s">
        <v>164</v>
      </c>
      <c r="C16" s="23">
        <v>1366.829</v>
      </c>
      <c r="D16" s="23">
        <v>1750.0796</v>
      </c>
      <c r="E16" s="23">
        <f t="shared" si="0"/>
        <v>12456.099999999999</v>
      </c>
      <c r="F16" s="23">
        <f t="shared" si="0"/>
        <v>4500.2</v>
      </c>
      <c r="G16" s="23">
        <f t="shared" si="0"/>
        <v>3565.7119999999995</v>
      </c>
      <c r="H16" s="23">
        <f t="shared" si="11"/>
        <v>79.234522910092878</v>
      </c>
      <c r="I16" s="23">
        <f t="shared" si="12"/>
        <v>28.626231324411332</v>
      </c>
      <c r="J16" s="23">
        <f t="shared" si="1"/>
        <v>4456</v>
      </c>
      <c r="K16" s="23">
        <f t="shared" si="13"/>
        <v>2228</v>
      </c>
      <c r="L16" s="23">
        <f t="shared" si="1"/>
        <v>899.01199999999994</v>
      </c>
      <c r="M16" s="23">
        <f t="shared" si="14"/>
        <v>40.350628366247754</v>
      </c>
      <c r="N16" s="23">
        <f t="shared" si="15"/>
        <v>20.175314183123877</v>
      </c>
      <c r="O16" s="23">
        <f t="shared" si="2"/>
        <v>660</v>
      </c>
      <c r="P16" s="23">
        <f t="shared" si="16"/>
        <v>330</v>
      </c>
      <c r="Q16" s="23">
        <f t="shared" si="3"/>
        <v>445.85199999999998</v>
      </c>
      <c r="R16" s="23">
        <f t="shared" si="17"/>
        <v>135.10666666666665</v>
      </c>
      <c r="S16" s="23">
        <f t="shared" si="18"/>
        <v>67.553333333333327</v>
      </c>
      <c r="T16" s="23">
        <v>0</v>
      </c>
      <c r="U16" s="23">
        <f t="shared" si="19"/>
        <v>0</v>
      </c>
      <c r="V16" s="23">
        <v>3.4000000000000002E-2</v>
      </c>
      <c r="W16" s="23" t="e">
        <f t="shared" si="20"/>
        <v>#DIV/0!</v>
      </c>
      <c r="X16" s="23" t="e">
        <f t="shared" si="21"/>
        <v>#DIV/0!</v>
      </c>
      <c r="Y16" s="23">
        <v>2079</v>
      </c>
      <c r="Z16" s="23">
        <f t="shared" si="22"/>
        <v>1039.5</v>
      </c>
      <c r="AA16" s="23">
        <v>453.16</v>
      </c>
      <c r="AB16" s="23">
        <f t="shared" si="23"/>
        <v>43.594035594035596</v>
      </c>
      <c r="AC16" s="23">
        <f t="shared" si="24"/>
        <v>21.797017797017798</v>
      </c>
      <c r="AD16" s="23">
        <v>660</v>
      </c>
      <c r="AE16" s="23">
        <f t="shared" si="25"/>
        <v>220</v>
      </c>
      <c r="AF16" s="23">
        <v>445.81799999999998</v>
      </c>
      <c r="AG16" s="23">
        <f t="shared" si="26"/>
        <v>202.64454545454544</v>
      </c>
      <c r="AH16" s="23">
        <f t="shared" si="27"/>
        <v>67.548181818181817</v>
      </c>
      <c r="AI16" s="23">
        <v>10</v>
      </c>
      <c r="AJ16" s="23">
        <f t="shared" si="28"/>
        <v>5</v>
      </c>
      <c r="AK16" s="23">
        <v>0</v>
      </c>
      <c r="AL16" s="23">
        <f t="shared" si="29"/>
        <v>0</v>
      </c>
      <c r="AM16" s="23">
        <f t="shared" si="30"/>
        <v>0</v>
      </c>
      <c r="AN16" s="23">
        <v>0</v>
      </c>
      <c r="AO16" s="23">
        <f t="shared" si="31"/>
        <v>0</v>
      </c>
      <c r="AP16" s="23">
        <v>0</v>
      </c>
      <c r="AQ16" s="23" t="e">
        <f t="shared" si="32"/>
        <v>#DIV/0!</v>
      </c>
      <c r="AR16" s="23" t="e">
        <f t="shared" si="33"/>
        <v>#DIV/0!</v>
      </c>
      <c r="AS16" s="23">
        <v>0</v>
      </c>
      <c r="AT16" s="23">
        <f t="shared" si="34"/>
        <v>0</v>
      </c>
      <c r="AU16" s="23">
        <v>0</v>
      </c>
      <c r="AV16" s="23">
        <v>0</v>
      </c>
      <c r="AW16" s="23">
        <f t="shared" si="35"/>
        <v>0</v>
      </c>
      <c r="AX16" s="23">
        <v>0</v>
      </c>
      <c r="AY16" s="23">
        <v>8000.0999999999995</v>
      </c>
      <c r="AZ16" s="23">
        <f t="shared" si="36"/>
        <v>2666.7</v>
      </c>
      <c r="BA16" s="23">
        <v>2666.7</v>
      </c>
      <c r="BB16" s="23">
        <v>0</v>
      </c>
      <c r="BC16" s="23">
        <f t="shared" si="37"/>
        <v>0</v>
      </c>
      <c r="BD16" s="23">
        <v>0</v>
      </c>
      <c r="BE16" s="23">
        <v>0</v>
      </c>
      <c r="BF16" s="23">
        <f t="shared" si="38"/>
        <v>0</v>
      </c>
      <c r="BG16" s="23">
        <v>0</v>
      </c>
      <c r="BH16" s="23">
        <v>0</v>
      </c>
      <c r="BI16" s="23">
        <f t="shared" si="39"/>
        <v>0</v>
      </c>
      <c r="BJ16" s="23">
        <v>0</v>
      </c>
      <c r="BK16" s="23">
        <f t="shared" si="4"/>
        <v>1527</v>
      </c>
      <c r="BL16" s="23">
        <f t="shared" si="5"/>
        <v>763.5</v>
      </c>
      <c r="BM16" s="23">
        <f t="shared" si="4"/>
        <v>0</v>
      </c>
      <c r="BN16" s="23">
        <f t="shared" si="40"/>
        <v>0</v>
      </c>
      <c r="BO16" s="23">
        <f t="shared" si="41"/>
        <v>0</v>
      </c>
      <c r="BP16" s="23">
        <v>1527</v>
      </c>
      <c r="BQ16" s="23">
        <f t="shared" si="42"/>
        <v>509</v>
      </c>
      <c r="BR16" s="23">
        <v>0</v>
      </c>
      <c r="BS16" s="23">
        <v>0</v>
      </c>
      <c r="BT16" s="23">
        <f t="shared" si="43"/>
        <v>0</v>
      </c>
      <c r="BU16" s="23">
        <v>0</v>
      </c>
      <c r="BV16" s="23">
        <v>0</v>
      </c>
      <c r="BW16" s="23">
        <f t="shared" si="44"/>
        <v>0</v>
      </c>
      <c r="BX16" s="23">
        <v>0</v>
      </c>
      <c r="BY16" s="23">
        <v>0</v>
      </c>
      <c r="BZ16" s="23">
        <f t="shared" si="45"/>
        <v>0</v>
      </c>
      <c r="CA16" s="23">
        <v>0</v>
      </c>
      <c r="CB16" s="23">
        <v>0</v>
      </c>
      <c r="CC16" s="23">
        <f t="shared" si="46"/>
        <v>0</v>
      </c>
      <c r="CD16" s="23">
        <v>0</v>
      </c>
      <c r="CE16" s="23">
        <v>0</v>
      </c>
      <c r="CF16" s="23">
        <f t="shared" si="47"/>
        <v>0</v>
      </c>
      <c r="CG16" s="23">
        <v>0</v>
      </c>
      <c r="CH16" s="23">
        <v>0</v>
      </c>
      <c r="CI16" s="23">
        <f t="shared" si="48"/>
        <v>0</v>
      </c>
      <c r="CJ16" s="23">
        <v>0</v>
      </c>
      <c r="CK16" s="23">
        <v>0</v>
      </c>
      <c r="CL16" s="23">
        <f t="shared" si="49"/>
        <v>0</v>
      </c>
      <c r="CM16" s="23">
        <v>0</v>
      </c>
      <c r="CN16" s="23">
        <v>0</v>
      </c>
      <c r="CO16" s="23">
        <f t="shared" si="6"/>
        <v>0</v>
      </c>
      <c r="CP16" s="23">
        <v>0</v>
      </c>
      <c r="CQ16" s="23" t="e">
        <f t="shared" si="50"/>
        <v>#DIV/0!</v>
      </c>
      <c r="CR16" s="23" t="e">
        <f t="shared" si="51"/>
        <v>#DIV/0!</v>
      </c>
      <c r="CS16" s="23">
        <v>0</v>
      </c>
      <c r="CT16" s="23">
        <f t="shared" si="52"/>
        <v>0</v>
      </c>
      <c r="CU16" s="23">
        <v>0</v>
      </c>
      <c r="CV16" s="23">
        <v>0</v>
      </c>
      <c r="CW16" s="23">
        <f t="shared" si="53"/>
        <v>0</v>
      </c>
      <c r="CX16" s="23">
        <v>0</v>
      </c>
      <c r="CY16" s="23">
        <v>0</v>
      </c>
      <c r="CZ16" s="23">
        <f t="shared" si="54"/>
        <v>0</v>
      </c>
      <c r="DA16" s="23">
        <v>0</v>
      </c>
      <c r="DB16" s="23">
        <v>180</v>
      </c>
      <c r="DC16" s="23">
        <f t="shared" si="55"/>
        <v>60</v>
      </c>
      <c r="DD16" s="23">
        <v>0</v>
      </c>
      <c r="DE16" s="23">
        <v>0</v>
      </c>
      <c r="DF16" s="23">
        <f t="shared" si="7"/>
        <v>12456.099999999999</v>
      </c>
      <c r="DG16" s="23">
        <f t="shared" si="7"/>
        <v>4500.2</v>
      </c>
      <c r="DH16" s="23">
        <f t="shared" si="8"/>
        <v>3565.7119999999995</v>
      </c>
      <c r="DI16" s="23">
        <v>0</v>
      </c>
      <c r="DJ16" s="23">
        <f t="shared" si="56"/>
        <v>0</v>
      </c>
      <c r="DK16" s="23">
        <v>0</v>
      </c>
      <c r="DL16" s="23">
        <v>0</v>
      </c>
      <c r="DM16" s="23">
        <f t="shared" si="57"/>
        <v>0</v>
      </c>
      <c r="DN16" s="23">
        <v>0</v>
      </c>
      <c r="DO16" s="23">
        <v>0</v>
      </c>
      <c r="DP16" s="23">
        <f t="shared" si="58"/>
        <v>0</v>
      </c>
      <c r="DQ16" s="23">
        <v>0</v>
      </c>
      <c r="DR16" s="23">
        <v>0</v>
      </c>
      <c r="DS16" s="23">
        <f t="shared" si="59"/>
        <v>0</v>
      </c>
      <c r="DT16" s="23">
        <v>0</v>
      </c>
      <c r="DU16" s="23">
        <v>0</v>
      </c>
      <c r="DV16" s="23">
        <f t="shared" si="60"/>
        <v>0</v>
      </c>
      <c r="DW16" s="23">
        <v>0</v>
      </c>
      <c r="DX16" s="23">
        <v>0</v>
      </c>
      <c r="DY16" s="23">
        <f t="shared" si="61"/>
        <v>0</v>
      </c>
      <c r="DZ16" s="23">
        <v>0</v>
      </c>
      <c r="EA16" s="23">
        <v>0</v>
      </c>
      <c r="EB16" s="23">
        <f t="shared" si="9"/>
        <v>0</v>
      </c>
      <c r="EC16" s="23">
        <f t="shared" si="9"/>
        <v>0</v>
      </c>
      <c r="ED16" s="23">
        <f t="shared" si="10"/>
        <v>0</v>
      </c>
    </row>
    <row r="17" spans="1:134">
      <c r="A17" s="21">
        <v>8</v>
      </c>
      <c r="B17" s="27" t="s">
        <v>165</v>
      </c>
      <c r="C17" s="23">
        <v>0</v>
      </c>
      <c r="D17" s="23">
        <v>2109.7543999999998</v>
      </c>
      <c r="E17" s="23">
        <f t="shared" si="0"/>
        <v>52108.5</v>
      </c>
      <c r="F17" s="23">
        <f t="shared" si="0"/>
        <v>18059.05</v>
      </c>
      <c r="G17" s="23">
        <f t="shared" si="0"/>
        <v>10757.996999999999</v>
      </c>
      <c r="H17" s="23">
        <f t="shared" si="11"/>
        <v>59.571223292476624</v>
      </c>
      <c r="I17" s="23">
        <f t="shared" si="12"/>
        <v>20.645378393160424</v>
      </c>
      <c r="J17" s="23">
        <f t="shared" si="1"/>
        <v>9413.2999999999993</v>
      </c>
      <c r="K17" s="23">
        <f t="shared" si="13"/>
        <v>4706.6499999999996</v>
      </c>
      <c r="L17" s="23">
        <f t="shared" si="1"/>
        <v>959.59699999999998</v>
      </c>
      <c r="M17" s="23">
        <f t="shared" si="14"/>
        <v>20.38811043948456</v>
      </c>
      <c r="N17" s="23">
        <f t="shared" si="15"/>
        <v>10.19405521974228</v>
      </c>
      <c r="O17" s="23">
        <f t="shared" si="2"/>
        <v>3523</v>
      </c>
      <c r="P17" s="23">
        <f t="shared" si="16"/>
        <v>1761.5</v>
      </c>
      <c r="Q17" s="23">
        <f t="shared" si="3"/>
        <v>529.51800000000003</v>
      </c>
      <c r="R17" s="23">
        <f t="shared" si="17"/>
        <v>30.060630144762989</v>
      </c>
      <c r="S17" s="23">
        <f t="shared" si="18"/>
        <v>15.030315072381494</v>
      </c>
      <c r="T17" s="23">
        <v>0</v>
      </c>
      <c r="U17" s="23">
        <f t="shared" si="19"/>
        <v>0</v>
      </c>
      <c r="V17" s="23">
        <v>0.21199999999999999</v>
      </c>
      <c r="W17" s="23" t="e">
        <f t="shared" si="20"/>
        <v>#DIV/0!</v>
      </c>
      <c r="X17" s="23" t="e">
        <f t="shared" si="21"/>
        <v>#DIV/0!</v>
      </c>
      <c r="Y17" s="23">
        <v>4067.3</v>
      </c>
      <c r="Z17" s="23">
        <f t="shared" si="22"/>
        <v>2033.65</v>
      </c>
      <c r="AA17" s="23">
        <v>390.26</v>
      </c>
      <c r="AB17" s="23">
        <f t="shared" si="23"/>
        <v>19.190126127898115</v>
      </c>
      <c r="AC17" s="23">
        <f t="shared" si="24"/>
        <v>9.5950630639490573</v>
      </c>
      <c r="AD17" s="23">
        <v>3523</v>
      </c>
      <c r="AE17" s="23">
        <f t="shared" si="25"/>
        <v>1174.3333333333333</v>
      </c>
      <c r="AF17" s="23">
        <v>529.30600000000004</v>
      </c>
      <c r="AG17" s="23">
        <f t="shared" si="26"/>
        <v>45.072892421231906</v>
      </c>
      <c r="AH17" s="23">
        <f t="shared" si="27"/>
        <v>15.024297473743969</v>
      </c>
      <c r="AI17" s="23">
        <v>70</v>
      </c>
      <c r="AJ17" s="23">
        <f t="shared" si="28"/>
        <v>35</v>
      </c>
      <c r="AK17" s="23">
        <v>0</v>
      </c>
      <c r="AL17" s="23">
        <f t="shared" si="29"/>
        <v>0</v>
      </c>
      <c r="AM17" s="23">
        <f t="shared" si="30"/>
        <v>0</v>
      </c>
      <c r="AN17" s="23">
        <v>0</v>
      </c>
      <c r="AO17" s="23">
        <f t="shared" si="31"/>
        <v>0</v>
      </c>
      <c r="AP17" s="23">
        <v>0</v>
      </c>
      <c r="AQ17" s="23" t="e">
        <f t="shared" si="32"/>
        <v>#DIV/0!</v>
      </c>
      <c r="AR17" s="23" t="e">
        <f t="shared" si="33"/>
        <v>#DIV/0!</v>
      </c>
      <c r="AS17" s="23">
        <v>0</v>
      </c>
      <c r="AT17" s="23">
        <f t="shared" si="34"/>
        <v>0</v>
      </c>
      <c r="AU17" s="23">
        <v>0</v>
      </c>
      <c r="AV17" s="23">
        <v>0</v>
      </c>
      <c r="AW17" s="23">
        <f t="shared" si="35"/>
        <v>0</v>
      </c>
      <c r="AX17" s="23">
        <v>0</v>
      </c>
      <c r="AY17" s="23">
        <v>29395.200000000001</v>
      </c>
      <c r="AZ17" s="23">
        <f t="shared" si="36"/>
        <v>9798.4</v>
      </c>
      <c r="BA17" s="23">
        <v>9798.4</v>
      </c>
      <c r="BB17" s="23">
        <v>0</v>
      </c>
      <c r="BC17" s="23">
        <f t="shared" si="37"/>
        <v>0</v>
      </c>
      <c r="BD17" s="23">
        <v>0</v>
      </c>
      <c r="BE17" s="23">
        <v>0</v>
      </c>
      <c r="BF17" s="23">
        <f t="shared" si="38"/>
        <v>0</v>
      </c>
      <c r="BG17" s="23">
        <v>0</v>
      </c>
      <c r="BH17" s="23">
        <v>0</v>
      </c>
      <c r="BI17" s="23">
        <f t="shared" si="39"/>
        <v>0</v>
      </c>
      <c r="BJ17" s="23">
        <v>0</v>
      </c>
      <c r="BK17" s="23">
        <f t="shared" si="4"/>
        <v>1333</v>
      </c>
      <c r="BL17" s="23">
        <f t="shared" si="5"/>
        <v>666.5</v>
      </c>
      <c r="BM17" s="23">
        <f t="shared" si="4"/>
        <v>0</v>
      </c>
      <c r="BN17" s="23">
        <f t="shared" si="40"/>
        <v>0</v>
      </c>
      <c r="BO17" s="23">
        <f t="shared" si="41"/>
        <v>0</v>
      </c>
      <c r="BP17" s="23">
        <v>1333</v>
      </c>
      <c r="BQ17" s="23">
        <f t="shared" si="42"/>
        <v>444.33333333333331</v>
      </c>
      <c r="BR17" s="23">
        <v>0</v>
      </c>
      <c r="BS17" s="23">
        <v>0</v>
      </c>
      <c r="BT17" s="23">
        <f t="shared" si="43"/>
        <v>0</v>
      </c>
      <c r="BU17" s="23">
        <v>0</v>
      </c>
      <c r="BV17" s="23">
        <v>0</v>
      </c>
      <c r="BW17" s="23">
        <f t="shared" si="44"/>
        <v>0</v>
      </c>
      <c r="BX17" s="23">
        <v>0</v>
      </c>
      <c r="BY17" s="23">
        <v>0</v>
      </c>
      <c r="BZ17" s="23">
        <f t="shared" si="45"/>
        <v>0</v>
      </c>
      <c r="CA17" s="23">
        <v>0</v>
      </c>
      <c r="CB17" s="23">
        <v>0</v>
      </c>
      <c r="CC17" s="23">
        <f t="shared" si="46"/>
        <v>0</v>
      </c>
      <c r="CD17" s="23">
        <v>0</v>
      </c>
      <c r="CE17" s="23">
        <v>0</v>
      </c>
      <c r="CF17" s="23">
        <f t="shared" si="47"/>
        <v>0</v>
      </c>
      <c r="CG17" s="23">
        <v>0</v>
      </c>
      <c r="CH17" s="23">
        <v>0</v>
      </c>
      <c r="CI17" s="23">
        <f t="shared" si="48"/>
        <v>0</v>
      </c>
      <c r="CJ17" s="23">
        <v>0</v>
      </c>
      <c r="CK17" s="23">
        <v>420</v>
      </c>
      <c r="CL17" s="23">
        <f t="shared" si="49"/>
        <v>140</v>
      </c>
      <c r="CM17" s="23">
        <v>0</v>
      </c>
      <c r="CN17" s="23">
        <v>420</v>
      </c>
      <c r="CO17" s="23">
        <f t="shared" si="6"/>
        <v>210</v>
      </c>
      <c r="CP17" s="23">
        <v>0</v>
      </c>
      <c r="CQ17" s="23">
        <f t="shared" si="50"/>
        <v>0</v>
      </c>
      <c r="CR17" s="23">
        <f t="shared" si="51"/>
        <v>0</v>
      </c>
      <c r="CS17" s="23">
        <v>0</v>
      </c>
      <c r="CT17" s="23">
        <f t="shared" si="52"/>
        <v>0</v>
      </c>
      <c r="CU17" s="23">
        <v>39.819000000000003</v>
      </c>
      <c r="CV17" s="23">
        <v>0</v>
      </c>
      <c r="CW17" s="23">
        <f t="shared" si="53"/>
        <v>0</v>
      </c>
      <c r="CX17" s="23">
        <v>0</v>
      </c>
      <c r="CY17" s="23">
        <v>0</v>
      </c>
      <c r="CZ17" s="23">
        <f t="shared" si="54"/>
        <v>0</v>
      </c>
      <c r="DA17" s="23">
        <v>0</v>
      </c>
      <c r="DB17" s="23">
        <v>0</v>
      </c>
      <c r="DC17" s="23">
        <f t="shared" si="55"/>
        <v>0</v>
      </c>
      <c r="DD17" s="23">
        <v>0</v>
      </c>
      <c r="DE17" s="23">
        <v>0</v>
      </c>
      <c r="DF17" s="23">
        <f t="shared" si="7"/>
        <v>38808.5</v>
      </c>
      <c r="DG17" s="23">
        <f t="shared" si="7"/>
        <v>13625.716666666667</v>
      </c>
      <c r="DH17" s="23">
        <f t="shared" si="8"/>
        <v>10757.996999999999</v>
      </c>
      <c r="DI17" s="23">
        <v>0</v>
      </c>
      <c r="DJ17" s="23">
        <f t="shared" si="56"/>
        <v>0</v>
      </c>
      <c r="DK17" s="23">
        <v>0</v>
      </c>
      <c r="DL17" s="23">
        <v>13300</v>
      </c>
      <c r="DM17" s="23">
        <f t="shared" si="57"/>
        <v>4433.333333333333</v>
      </c>
      <c r="DN17" s="23">
        <v>0</v>
      </c>
      <c r="DO17" s="23">
        <v>0</v>
      </c>
      <c r="DP17" s="23">
        <f t="shared" si="58"/>
        <v>0</v>
      </c>
      <c r="DQ17" s="23">
        <v>0</v>
      </c>
      <c r="DR17" s="23">
        <v>0</v>
      </c>
      <c r="DS17" s="23">
        <f t="shared" si="59"/>
        <v>0</v>
      </c>
      <c r="DT17" s="23">
        <v>0</v>
      </c>
      <c r="DU17" s="23">
        <v>0</v>
      </c>
      <c r="DV17" s="23">
        <f t="shared" si="60"/>
        <v>0</v>
      </c>
      <c r="DW17" s="23">
        <v>0</v>
      </c>
      <c r="DX17" s="23">
        <v>6000</v>
      </c>
      <c r="DY17" s="23">
        <f t="shared" si="61"/>
        <v>2000</v>
      </c>
      <c r="DZ17" s="23">
        <v>0</v>
      </c>
      <c r="EA17" s="23">
        <v>0</v>
      </c>
      <c r="EB17" s="23">
        <f t="shared" si="9"/>
        <v>19300</v>
      </c>
      <c r="EC17" s="23">
        <f t="shared" si="9"/>
        <v>6433.333333333333</v>
      </c>
      <c r="ED17" s="23">
        <f t="shared" si="10"/>
        <v>0</v>
      </c>
    </row>
    <row r="18" spans="1:134">
      <c r="A18" s="21">
        <v>9</v>
      </c>
      <c r="B18" s="27" t="s">
        <v>166</v>
      </c>
      <c r="C18" s="23">
        <v>0</v>
      </c>
      <c r="D18" s="23">
        <v>649.52909999999997</v>
      </c>
      <c r="E18" s="23">
        <f t="shared" si="0"/>
        <v>49761.5</v>
      </c>
      <c r="F18" s="23">
        <f t="shared" si="0"/>
        <v>16905.316666666666</v>
      </c>
      <c r="G18" s="23">
        <f t="shared" si="0"/>
        <v>15187.102000000001</v>
      </c>
      <c r="H18" s="23">
        <f t="shared" si="11"/>
        <v>89.836246782323911</v>
      </c>
      <c r="I18" s="23">
        <f t="shared" si="12"/>
        <v>30.519783366658963</v>
      </c>
      <c r="J18" s="23">
        <f t="shared" si="1"/>
        <v>7895.2</v>
      </c>
      <c r="K18" s="23">
        <f t="shared" si="13"/>
        <v>3947.6</v>
      </c>
      <c r="L18" s="23">
        <f t="shared" si="1"/>
        <v>1231.6020000000001</v>
      </c>
      <c r="M18" s="23">
        <f t="shared" si="14"/>
        <v>31.198753673117846</v>
      </c>
      <c r="N18" s="23">
        <f t="shared" si="15"/>
        <v>15.599376836558923</v>
      </c>
      <c r="O18" s="23">
        <f t="shared" si="2"/>
        <v>4650.3</v>
      </c>
      <c r="P18" s="23">
        <f t="shared" si="16"/>
        <v>2325.15</v>
      </c>
      <c r="Q18" s="23">
        <f t="shared" si="3"/>
        <v>1071.1860000000001</v>
      </c>
      <c r="R18" s="23">
        <f t="shared" si="17"/>
        <v>46.069543900393526</v>
      </c>
      <c r="S18" s="23">
        <f t="shared" si="18"/>
        <v>23.034771950196763</v>
      </c>
      <c r="T18" s="23">
        <v>100.3</v>
      </c>
      <c r="U18" s="23">
        <f t="shared" si="19"/>
        <v>33.43333333333333</v>
      </c>
      <c r="V18" s="23">
        <v>5.6000000000000001E-2</v>
      </c>
      <c r="W18" s="23">
        <f t="shared" si="20"/>
        <v>0.16749750747756734</v>
      </c>
      <c r="X18" s="23">
        <f t="shared" si="21"/>
        <v>5.5832502492522432E-2</v>
      </c>
      <c r="Y18" s="23">
        <v>1588.9</v>
      </c>
      <c r="Z18" s="23">
        <f t="shared" si="22"/>
        <v>794.45</v>
      </c>
      <c r="AA18" s="23">
        <v>57.38</v>
      </c>
      <c r="AB18" s="23">
        <f t="shared" si="23"/>
        <v>7.2226068349172374</v>
      </c>
      <c r="AC18" s="23">
        <f t="shared" si="24"/>
        <v>3.6113034174586187</v>
      </c>
      <c r="AD18" s="23">
        <v>4550</v>
      </c>
      <c r="AE18" s="23">
        <f t="shared" si="25"/>
        <v>1516.6666666666667</v>
      </c>
      <c r="AF18" s="23">
        <v>1071.1300000000001</v>
      </c>
      <c r="AG18" s="23">
        <f t="shared" si="26"/>
        <v>70.623956043956042</v>
      </c>
      <c r="AH18" s="23">
        <f t="shared" si="27"/>
        <v>23.541318681318685</v>
      </c>
      <c r="AI18" s="23">
        <v>320</v>
      </c>
      <c r="AJ18" s="23">
        <f t="shared" si="28"/>
        <v>160</v>
      </c>
      <c r="AK18" s="23">
        <v>0</v>
      </c>
      <c r="AL18" s="23">
        <f t="shared" si="29"/>
        <v>0</v>
      </c>
      <c r="AM18" s="23">
        <f t="shared" si="30"/>
        <v>0</v>
      </c>
      <c r="AN18" s="23">
        <v>0</v>
      </c>
      <c r="AO18" s="23">
        <f t="shared" si="31"/>
        <v>0</v>
      </c>
      <c r="AP18" s="23">
        <v>0</v>
      </c>
      <c r="AQ18" s="23" t="e">
        <f t="shared" si="32"/>
        <v>#DIV/0!</v>
      </c>
      <c r="AR18" s="23" t="e">
        <f t="shared" si="33"/>
        <v>#DIV/0!</v>
      </c>
      <c r="AS18" s="23">
        <v>0</v>
      </c>
      <c r="AT18" s="23">
        <f t="shared" si="34"/>
        <v>0</v>
      </c>
      <c r="AU18" s="23">
        <v>0</v>
      </c>
      <c r="AV18" s="23">
        <v>0</v>
      </c>
      <c r="AW18" s="23">
        <f t="shared" si="35"/>
        <v>0</v>
      </c>
      <c r="AX18" s="23">
        <v>0</v>
      </c>
      <c r="AY18" s="23">
        <v>41866.300000000003</v>
      </c>
      <c r="AZ18" s="23">
        <f t="shared" si="36"/>
        <v>13955.433333333334</v>
      </c>
      <c r="BA18" s="23">
        <v>13955.5</v>
      </c>
      <c r="BB18" s="23">
        <v>0</v>
      </c>
      <c r="BC18" s="23">
        <f t="shared" si="37"/>
        <v>0</v>
      </c>
      <c r="BD18" s="23">
        <v>0</v>
      </c>
      <c r="BE18" s="23">
        <v>0</v>
      </c>
      <c r="BF18" s="23">
        <f t="shared" si="38"/>
        <v>0</v>
      </c>
      <c r="BG18" s="23">
        <v>0</v>
      </c>
      <c r="BH18" s="23">
        <v>0</v>
      </c>
      <c r="BI18" s="23">
        <f t="shared" si="39"/>
        <v>0</v>
      </c>
      <c r="BJ18" s="23">
        <v>0</v>
      </c>
      <c r="BK18" s="23">
        <f t="shared" si="4"/>
        <v>586</v>
      </c>
      <c r="BL18" s="23">
        <f t="shared" si="5"/>
        <v>293</v>
      </c>
      <c r="BM18" s="23">
        <f t="shared" si="4"/>
        <v>80.835999999999999</v>
      </c>
      <c r="BN18" s="23">
        <f t="shared" si="40"/>
        <v>27.589078498293514</v>
      </c>
      <c r="BO18" s="23">
        <f t="shared" si="41"/>
        <v>13.794539249146757</v>
      </c>
      <c r="BP18" s="23">
        <v>586</v>
      </c>
      <c r="BQ18" s="23">
        <f t="shared" si="42"/>
        <v>195.33333333333334</v>
      </c>
      <c r="BR18" s="23">
        <v>80.835999999999999</v>
      </c>
      <c r="BS18" s="23">
        <v>0</v>
      </c>
      <c r="BT18" s="23">
        <f t="shared" si="43"/>
        <v>0</v>
      </c>
      <c r="BU18" s="23">
        <v>0</v>
      </c>
      <c r="BV18" s="23">
        <v>0</v>
      </c>
      <c r="BW18" s="23">
        <f t="shared" si="44"/>
        <v>0</v>
      </c>
      <c r="BX18" s="23">
        <v>0</v>
      </c>
      <c r="BY18" s="23">
        <v>0</v>
      </c>
      <c r="BZ18" s="23">
        <f t="shared" si="45"/>
        <v>0</v>
      </c>
      <c r="CA18" s="23">
        <v>0</v>
      </c>
      <c r="CB18" s="23">
        <v>0</v>
      </c>
      <c r="CC18" s="23">
        <f t="shared" si="46"/>
        <v>0</v>
      </c>
      <c r="CD18" s="23">
        <v>0</v>
      </c>
      <c r="CE18" s="23">
        <v>0</v>
      </c>
      <c r="CF18" s="23">
        <f t="shared" si="47"/>
        <v>0</v>
      </c>
      <c r="CG18" s="23">
        <v>0</v>
      </c>
      <c r="CH18" s="23">
        <v>0</v>
      </c>
      <c r="CI18" s="23">
        <f t="shared" si="48"/>
        <v>0</v>
      </c>
      <c r="CJ18" s="23">
        <v>0</v>
      </c>
      <c r="CK18" s="23">
        <v>750</v>
      </c>
      <c r="CL18" s="23">
        <f t="shared" si="49"/>
        <v>250</v>
      </c>
      <c r="CM18" s="23">
        <v>22.2</v>
      </c>
      <c r="CN18" s="23">
        <v>500</v>
      </c>
      <c r="CO18" s="23">
        <f t="shared" si="6"/>
        <v>250</v>
      </c>
      <c r="CP18" s="23">
        <v>22.2</v>
      </c>
      <c r="CQ18" s="23">
        <f t="shared" si="50"/>
        <v>8.8800000000000008</v>
      </c>
      <c r="CR18" s="23">
        <f t="shared" si="51"/>
        <v>4.4400000000000004</v>
      </c>
      <c r="CS18" s="23">
        <v>0</v>
      </c>
      <c r="CT18" s="23">
        <f t="shared" si="52"/>
        <v>0</v>
      </c>
      <c r="CU18" s="23">
        <v>0</v>
      </c>
      <c r="CV18" s="23">
        <v>0</v>
      </c>
      <c r="CW18" s="23">
        <f t="shared" si="53"/>
        <v>0</v>
      </c>
      <c r="CX18" s="23">
        <v>0</v>
      </c>
      <c r="CY18" s="23">
        <v>0</v>
      </c>
      <c r="CZ18" s="23">
        <f t="shared" si="54"/>
        <v>0</v>
      </c>
      <c r="DA18" s="23">
        <v>0</v>
      </c>
      <c r="DB18" s="23">
        <v>0</v>
      </c>
      <c r="DC18" s="23">
        <f t="shared" si="55"/>
        <v>0</v>
      </c>
      <c r="DD18" s="23">
        <v>0</v>
      </c>
      <c r="DE18" s="23">
        <v>0</v>
      </c>
      <c r="DF18" s="23">
        <f t="shared" si="7"/>
        <v>49761.5</v>
      </c>
      <c r="DG18" s="23">
        <f t="shared" si="7"/>
        <v>16905.316666666666</v>
      </c>
      <c r="DH18" s="23">
        <f t="shared" si="8"/>
        <v>15187.102000000001</v>
      </c>
      <c r="DI18" s="23">
        <v>0</v>
      </c>
      <c r="DJ18" s="23">
        <f t="shared" si="56"/>
        <v>0</v>
      </c>
      <c r="DK18" s="23">
        <v>0</v>
      </c>
      <c r="DL18" s="23">
        <v>0</v>
      </c>
      <c r="DM18" s="23">
        <f t="shared" si="57"/>
        <v>0</v>
      </c>
      <c r="DN18" s="23">
        <v>0</v>
      </c>
      <c r="DO18" s="23">
        <v>0</v>
      </c>
      <c r="DP18" s="23">
        <f t="shared" si="58"/>
        <v>0</v>
      </c>
      <c r="DQ18" s="23">
        <v>0</v>
      </c>
      <c r="DR18" s="23">
        <v>0</v>
      </c>
      <c r="DS18" s="23">
        <f t="shared" si="59"/>
        <v>0</v>
      </c>
      <c r="DT18" s="23">
        <v>0</v>
      </c>
      <c r="DU18" s="23">
        <v>0</v>
      </c>
      <c r="DV18" s="23">
        <f t="shared" si="60"/>
        <v>0</v>
      </c>
      <c r="DW18" s="23">
        <v>0</v>
      </c>
      <c r="DX18" s="23">
        <v>3000</v>
      </c>
      <c r="DY18" s="23">
        <f t="shared" si="61"/>
        <v>1000</v>
      </c>
      <c r="DZ18" s="23">
        <v>541.7115</v>
      </c>
      <c r="EA18" s="23">
        <v>0</v>
      </c>
      <c r="EB18" s="23">
        <f t="shared" si="9"/>
        <v>3000</v>
      </c>
      <c r="EC18" s="23">
        <f t="shared" si="9"/>
        <v>1000</v>
      </c>
      <c r="ED18" s="23">
        <f t="shared" si="10"/>
        <v>541.7115</v>
      </c>
    </row>
    <row r="19" spans="1:134">
      <c r="A19" s="21">
        <v>10</v>
      </c>
      <c r="B19" s="27" t="s">
        <v>167</v>
      </c>
      <c r="C19" s="23">
        <v>11147.7</v>
      </c>
      <c r="D19" s="23">
        <v>350.65679999999998</v>
      </c>
      <c r="E19" s="23">
        <f t="shared" si="0"/>
        <v>28817.9</v>
      </c>
      <c r="F19" s="23">
        <f t="shared" si="0"/>
        <v>9972.0499999999993</v>
      </c>
      <c r="G19" s="23">
        <f t="shared" si="0"/>
        <v>5310.8879999999999</v>
      </c>
      <c r="H19" s="23">
        <f t="shared" si="11"/>
        <v>53.257735370360159</v>
      </c>
      <c r="I19" s="23">
        <f t="shared" si="12"/>
        <v>18.429129117666449</v>
      </c>
      <c r="J19" s="23">
        <f t="shared" si="1"/>
        <v>5657.6</v>
      </c>
      <c r="K19" s="23">
        <f t="shared" si="13"/>
        <v>2828.8</v>
      </c>
      <c r="L19" s="23">
        <f t="shared" si="1"/>
        <v>1306.5879999999997</v>
      </c>
      <c r="M19" s="23">
        <f t="shared" si="14"/>
        <v>46.188772624434378</v>
      </c>
      <c r="N19" s="23">
        <f t="shared" si="15"/>
        <v>23.094386312217189</v>
      </c>
      <c r="O19" s="23">
        <f t="shared" si="2"/>
        <v>1664.8</v>
      </c>
      <c r="P19" s="23">
        <f t="shared" si="16"/>
        <v>832.4</v>
      </c>
      <c r="Q19" s="23">
        <f t="shared" si="3"/>
        <v>714.18799999999999</v>
      </c>
      <c r="R19" s="23">
        <f t="shared" si="17"/>
        <v>85.798654493032203</v>
      </c>
      <c r="S19" s="23">
        <f t="shared" si="18"/>
        <v>42.899327246516101</v>
      </c>
      <c r="T19" s="23">
        <v>1</v>
      </c>
      <c r="U19" s="23">
        <f t="shared" si="19"/>
        <v>0.33333333333333331</v>
      </c>
      <c r="V19" s="23">
        <v>0.187</v>
      </c>
      <c r="W19" s="23">
        <f t="shared" si="20"/>
        <v>56.100000000000009</v>
      </c>
      <c r="X19" s="23">
        <f t="shared" si="21"/>
        <v>18.7</v>
      </c>
      <c r="Y19" s="23">
        <v>2174.5</v>
      </c>
      <c r="Z19" s="23">
        <f t="shared" si="22"/>
        <v>1087.25</v>
      </c>
      <c r="AA19" s="23">
        <v>191.9</v>
      </c>
      <c r="AB19" s="23">
        <f t="shared" si="23"/>
        <v>17.650034490687517</v>
      </c>
      <c r="AC19" s="23">
        <f t="shared" si="24"/>
        <v>8.8250172453437585</v>
      </c>
      <c r="AD19" s="23">
        <v>1663.8</v>
      </c>
      <c r="AE19" s="23">
        <f t="shared" si="25"/>
        <v>554.6</v>
      </c>
      <c r="AF19" s="23">
        <v>714.00099999999998</v>
      </c>
      <c r="AG19" s="23">
        <f t="shared" si="26"/>
        <v>128.74161557879552</v>
      </c>
      <c r="AH19" s="23">
        <f t="shared" si="27"/>
        <v>42.913871859598508</v>
      </c>
      <c r="AI19" s="23">
        <v>22</v>
      </c>
      <c r="AJ19" s="23">
        <f t="shared" si="28"/>
        <v>11</v>
      </c>
      <c r="AK19" s="23">
        <v>0</v>
      </c>
      <c r="AL19" s="23">
        <f t="shared" si="29"/>
        <v>0</v>
      </c>
      <c r="AM19" s="23">
        <f t="shared" si="30"/>
        <v>0</v>
      </c>
      <c r="AN19" s="23">
        <v>0</v>
      </c>
      <c r="AO19" s="23">
        <f t="shared" si="31"/>
        <v>0</v>
      </c>
      <c r="AP19" s="23">
        <v>0</v>
      </c>
      <c r="AQ19" s="23" t="e">
        <f t="shared" si="32"/>
        <v>#DIV/0!</v>
      </c>
      <c r="AR19" s="23" t="e">
        <f t="shared" si="33"/>
        <v>#DIV/0!</v>
      </c>
      <c r="AS19" s="23">
        <v>0</v>
      </c>
      <c r="AT19" s="23">
        <f t="shared" si="34"/>
        <v>0</v>
      </c>
      <c r="AU19" s="23">
        <v>0</v>
      </c>
      <c r="AV19" s="23">
        <v>0</v>
      </c>
      <c r="AW19" s="23">
        <f t="shared" si="35"/>
        <v>0</v>
      </c>
      <c r="AX19" s="23">
        <v>0</v>
      </c>
      <c r="AY19" s="23">
        <v>12012.6</v>
      </c>
      <c r="AZ19" s="23">
        <f t="shared" si="36"/>
        <v>4004.2000000000003</v>
      </c>
      <c r="BA19" s="23">
        <v>4004.3</v>
      </c>
      <c r="BB19" s="23">
        <v>0</v>
      </c>
      <c r="BC19" s="23">
        <f t="shared" si="37"/>
        <v>0</v>
      </c>
      <c r="BD19" s="23">
        <v>0</v>
      </c>
      <c r="BE19" s="23">
        <v>0</v>
      </c>
      <c r="BF19" s="23">
        <f t="shared" si="38"/>
        <v>0</v>
      </c>
      <c r="BG19" s="23">
        <v>0</v>
      </c>
      <c r="BH19" s="23">
        <v>0</v>
      </c>
      <c r="BI19" s="23">
        <f t="shared" si="39"/>
        <v>0</v>
      </c>
      <c r="BJ19" s="23">
        <v>0</v>
      </c>
      <c r="BK19" s="23">
        <f t="shared" si="4"/>
        <v>1518</v>
      </c>
      <c r="BL19" s="23">
        <f t="shared" si="5"/>
        <v>759</v>
      </c>
      <c r="BM19" s="23">
        <f t="shared" si="4"/>
        <v>400.5</v>
      </c>
      <c r="BN19" s="23">
        <f t="shared" si="40"/>
        <v>52.766798418972328</v>
      </c>
      <c r="BO19" s="23">
        <f t="shared" si="41"/>
        <v>26.383399209486164</v>
      </c>
      <c r="BP19" s="23">
        <v>1518</v>
      </c>
      <c r="BQ19" s="23">
        <f t="shared" si="42"/>
        <v>506</v>
      </c>
      <c r="BR19" s="23">
        <v>132.1</v>
      </c>
      <c r="BS19" s="23">
        <v>0</v>
      </c>
      <c r="BT19" s="23">
        <f t="shared" si="43"/>
        <v>0</v>
      </c>
      <c r="BU19" s="23">
        <v>268.39999999999998</v>
      </c>
      <c r="BV19" s="23">
        <v>0</v>
      </c>
      <c r="BW19" s="23">
        <f t="shared" si="44"/>
        <v>0</v>
      </c>
      <c r="BX19" s="23">
        <v>0</v>
      </c>
      <c r="BY19" s="23">
        <v>0</v>
      </c>
      <c r="BZ19" s="23">
        <f t="shared" si="45"/>
        <v>0</v>
      </c>
      <c r="CA19" s="23">
        <v>0</v>
      </c>
      <c r="CB19" s="23">
        <v>0</v>
      </c>
      <c r="CC19" s="23">
        <f t="shared" si="46"/>
        <v>0</v>
      </c>
      <c r="CD19" s="23">
        <v>0</v>
      </c>
      <c r="CE19" s="23">
        <v>0</v>
      </c>
      <c r="CF19" s="23">
        <f t="shared" si="47"/>
        <v>0</v>
      </c>
      <c r="CG19" s="23">
        <v>0</v>
      </c>
      <c r="CH19" s="23">
        <v>0</v>
      </c>
      <c r="CI19" s="23">
        <f t="shared" si="48"/>
        <v>0</v>
      </c>
      <c r="CJ19" s="23">
        <v>0</v>
      </c>
      <c r="CK19" s="23">
        <v>278.3</v>
      </c>
      <c r="CL19" s="23">
        <f t="shared" si="49"/>
        <v>92.766666666666666</v>
      </c>
      <c r="CM19" s="23">
        <v>0</v>
      </c>
      <c r="CN19" s="23">
        <v>278.3</v>
      </c>
      <c r="CO19" s="23">
        <f t="shared" si="6"/>
        <v>139.15</v>
      </c>
      <c r="CP19" s="23">
        <v>0</v>
      </c>
      <c r="CQ19" s="23">
        <f t="shared" si="50"/>
        <v>0</v>
      </c>
      <c r="CR19" s="23">
        <f t="shared" si="51"/>
        <v>0</v>
      </c>
      <c r="CS19" s="23">
        <v>0</v>
      </c>
      <c r="CT19" s="23">
        <f t="shared" si="52"/>
        <v>0</v>
      </c>
      <c r="CU19" s="23">
        <v>0</v>
      </c>
      <c r="CV19" s="23">
        <v>0</v>
      </c>
      <c r="CW19" s="23">
        <f t="shared" si="53"/>
        <v>0</v>
      </c>
      <c r="CX19" s="23">
        <v>0</v>
      </c>
      <c r="CY19" s="23">
        <v>0</v>
      </c>
      <c r="CZ19" s="23">
        <f t="shared" si="54"/>
        <v>0</v>
      </c>
      <c r="DA19" s="23">
        <v>0</v>
      </c>
      <c r="DB19" s="23">
        <v>0</v>
      </c>
      <c r="DC19" s="23">
        <f t="shared" si="55"/>
        <v>0</v>
      </c>
      <c r="DD19" s="23">
        <v>0</v>
      </c>
      <c r="DE19" s="23">
        <v>0</v>
      </c>
      <c r="DF19" s="23">
        <f t="shared" si="7"/>
        <v>17670.2</v>
      </c>
      <c r="DG19" s="23">
        <f t="shared" si="7"/>
        <v>6256.15</v>
      </c>
      <c r="DH19" s="23">
        <f t="shared" si="8"/>
        <v>5310.8879999999999</v>
      </c>
      <c r="DI19" s="23">
        <v>0</v>
      </c>
      <c r="DJ19" s="23">
        <f t="shared" si="56"/>
        <v>0</v>
      </c>
      <c r="DK19" s="23">
        <v>0</v>
      </c>
      <c r="DL19" s="23">
        <v>11147.7</v>
      </c>
      <c r="DM19" s="23">
        <f t="shared" si="57"/>
        <v>3715.9</v>
      </c>
      <c r="DN19" s="23">
        <v>0</v>
      </c>
      <c r="DO19" s="23">
        <v>0</v>
      </c>
      <c r="DP19" s="23">
        <f t="shared" si="58"/>
        <v>0</v>
      </c>
      <c r="DQ19" s="23">
        <v>0</v>
      </c>
      <c r="DR19" s="23">
        <v>0</v>
      </c>
      <c r="DS19" s="23">
        <f t="shared" si="59"/>
        <v>0</v>
      </c>
      <c r="DT19" s="23">
        <v>0</v>
      </c>
      <c r="DU19" s="23">
        <v>0</v>
      </c>
      <c r="DV19" s="23">
        <f t="shared" si="60"/>
        <v>0</v>
      </c>
      <c r="DW19" s="23">
        <v>0</v>
      </c>
      <c r="DX19" s="23">
        <v>3534</v>
      </c>
      <c r="DY19" s="23">
        <f t="shared" si="61"/>
        <v>1178</v>
      </c>
      <c r="DZ19" s="23">
        <v>0</v>
      </c>
      <c r="EA19" s="23">
        <v>0</v>
      </c>
      <c r="EB19" s="23">
        <f t="shared" si="9"/>
        <v>14681.7</v>
      </c>
      <c r="EC19" s="23">
        <f t="shared" si="9"/>
        <v>4893.8999999999996</v>
      </c>
      <c r="ED19" s="23">
        <f t="shared" si="10"/>
        <v>0</v>
      </c>
    </row>
    <row r="20" spans="1:134">
      <c r="A20" s="21">
        <v>11</v>
      </c>
      <c r="B20" s="27" t="s">
        <v>168</v>
      </c>
      <c r="C20" s="23">
        <v>91.561199999999999</v>
      </c>
      <c r="D20" s="23">
        <v>303.25459999999998</v>
      </c>
      <c r="E20" s="23">
        <f t="shared" si="0"/>
        <v>8109.6</v>
      </c>
      <c r="F20" s="23">
        <f t="shared" si="0"/>
        <v>2788.8500000000004</v>
      </c>
      <c r="G20" s="23">
        <f t="shared" si="0"/>
        <v>1993.2809999999999</v>
      </c>
      <c r="H20" s="23">
        <f t="shared" si="11"/>
        <v>71.473223730211373</v>
      </c>
      <c r="I20" s="23">
        <f t="shared" si="12"/>
        <v>24.579276413139979</v>
      </c>
      <c r="J20" s="23">
        <f t="shared" si="1"/>
        <v>3462</v>
      </c>
      <c r="K20" s="23">
        <f t="shared" si="13"/>
        <v>1731</v>
      </c>
      <c r="L20" s="23">
        <f t="shared" si="1"/>
        <v>444.08099999999996</v>
      </c>
      <c r="M20" s="23">
        <f t="shared" si="14"/>
        <v>25.654592720970538</v>
      </c>
      <c r="N20" s="23">
        <f t="shared" si="15"/>
        <v>12.827296360485269</v>
      </c>
      <c r="O20" s="23">
        <f t="shared" si="2"/>
        <v>320</v>
      </c>
      <c r="P20" s="23">
        <f t="shared" si="16"/>
        <v>160</v>
      </c>
      <c r="Q20" s="23">
        <f t="shared" si="3"/>
        <v>109.661</v>
      </c>
      <c r="R20" s="23">
        <f t="shared" si="17"/>
        <v>68.538125000000008</v>
      </c>
      <c r="S20" s="23">
        <f t="shared" si="18"/>
        <v>34.269062500000004</v>
      </c>
      <c r="T20" s="23">
        <v>0</v>
      </c>
      <c r="U20" s="23">
        <f t="shared" si="19"/>
        <v>0</v>
      </c>
      <c r="V20" s="23">
        <v>6.0999999999999999E-2</v>
      </c>
      <c r="W20" s="23" t="e">
        <f t="shared" si="20"/>
        <v>#DIV/0!</v>
      </c>
      <c r="X20" s="23" t="e">
        <f t="shared" si="21"/>
        <v>#DIV/0!</v>
      </c>
      <c r="Y20" s="23">
        <v>513.9</v>
      </c>
      <c r="Z20" s="23">
        <f t="shared" si="22"/>
        <v>256.95</v>
      </c>
      <c r="AA20" s="23">
        <v>15.91</v>
      </c>
      <c r="AB20" s="23">
        <f t="shared" si="23"/>
        <v>6.1918661218135824</v>
      </c>
      <c r="AC20" s="23">
        <f t="shared" si="24"/>
        <v>3.0959330609067912</v>
      </c>
      <c r="AD20" s="23">
        <v>320</v>
      </c>
      <c r="AE20" s="23">
        <f t="shared" si="25"/>
        <v>106.66666666666667</v>
      </c>
      <c r="AF20" s="23">
        <v>109.6</v>
      </c>
      <c r="AG20" s="23">
        <f t="shared" si="26"/>
        <v>102.74999999999999</v>
      </c>
      <c r="AH20" s="23">
        <f t="shared" si="27"/>
        <v>34.25</v>
      </c>
      <c r="AI20" s="23">
        <v>0</v>
      </c>
      <c r="AJ20" s="23">
        <f t="shared" si="28"/>
        <v>0</v>
      </c>
      <c r="AK20" s="23">
        <v>0</v>
      </c>
      <c r="AL20" s="23" t="e">
        <f t="shared" si="29"/>
        <v>#DIV/0!</v>
      </c>
      <c r="AM20" s="23" t="e">
        <f t="shared" si="30"/>
        <v>#DIV/0!</v>
      </c>
      <c r="AN20" s="23">
        <v>0</v>
      </c>
      <c r="AO20" s="23">
        <f t="shared" si="31"/>
        <v>0</v>
      </c>
      <c r="AP20" s="23">
        <v>0</v>
      </c>
      <c r="AQ20" s="23" t="e">
        <f t="shared" si="32"/>
        <v>#DIV/0!</v>
      </c>
      <c r="AR20" s="23" t="e">
        <f t="shared" si="33"/>
        <v>#DIV/0!</v>
      </c>
      <c r="AS20" s="23">
        <v>0</v>
      </c>
      <c r="AT20" s="23">
        <f t="shared" si="34"/>
        <v>0</v>
      </c>
      <c r="AU20" s="23">
        <v>0</v>
      </c>
      <c r="AV20" s="23">
        <v>0</v>
      </c>
      <c r="AW20" s="23">
        <f t="shared" si="35"/>
        <v>0</v>
      </c>
      <c r="AX20" s="23">
        <v>0</v>
      </c>
      <c r="AY20" s="23">
        <v>4647.6000000000004</v>
      </c>
      <c r="AZ20" s="23">
        <f t="shared" si="36"/>
        <v>1549.2</v>
      </c>
      <c r="BA20" s="23">
        <v>1549.2</v>
      </c>
      <c r="BB20" s="23">
        <v>0</v>
      </c>
      <c r="BC20" s="23">
        <f t="shared" si="37"/>
        <v>0</v>
      </c>
      <c r="BD20" s="23">
        <v>0</v>
      </c>
      <c r="BE20" s="23">
        <v>0</v>
      </c>
      <c r="BF20" s="23">
        <f t="shared" si="38"/>
        <v>0</v>
      </c>
      <c r="BG20" s="23">
        <v>0</v>
      </c>
      <c r="BH20" s="23">
        <v>0</v>
      </c>
      <c r="BI20" s="23">
        <f t="shared" si="39"/>
        <v>0</v>
      </c>
      <c r="BJ20" s="23">
        <v>0</v>
      </c>
      <c r="BK20" s="23">
        <f t="shared" si="4"/>
        <v>2558.1</v>
      </c>
      <c r="BL20" s="23">
        <f t="shared" si="5"/>
        <v>1279.05</v>
      </c>
      <c r="BM20" s="23">
        <f t="shared" si="4"/>
        <v>318.51</v>
      </c>
      <c r="BN20" s="23">
        <f t="shared" si="40"/>
        <v>24.902075759352645</v>
      </c>
      <c r="BO20" s="23">
        <f t="shared" si="41"/>
        <v>12.451037879676322</v>
      </c>
      <c r="BP20" s="23">
        <v>2158.1</v>
      </c>
      <c r="BQ20" s="23">
        <f t="shared" si="42"/>
        <v>719.36666666666667</v>
      </c>
      <c r="BR20" s="23">
        <v>168.81</v>
      </c>
      <c r="BS20" s="23">
        <v>250</v>
      </c>
      <c r="BT20" s="23">
        <f t="shared" si="43"/>
        <v>83.333333333333329</v>
      </c>
      <c r="BU20" s="23">
        <v>0</v>
      </c>
      <c r="BV20" s="23">
        <v>0</v>
      </c>
      <c r="BW20" s="23">
        <f t="shared" si="44"/>
        <v>0</v>
      </c>
      <c r="BX20" s="23">
        <v>0</v>
      </c>
      <c r="BY20" s="23">
        <v>150</v>
      </c>
      <c r="BZ20" s="23">
        <f t="shared" si="45"/>
        <v>50</v>
      </c>
      <c r="CA20" s="23">
        <v>149.69999999999999</v>
      </c>
      <c r="CB20" s="23">
        <v>0</v>
      </c>
      <c r="CC20" s="23">
        <f t="shared" si="46"/>
        <v>0</v>
      </c>
      <c r="CD20" s="23">
        <v>0</v>
      </c>
      <c r="CE20" s="23">
        <v>0</v>
      </c>
      <c r="CF20" s="23">
        <f t="shared" si="47"/>
        <v>0</v>
      </c>
      <c r="CG20" s="23">
        <v>0</v>
      </c>
      <c r="CH20" s="23">
        <v>0</v>
      </c>
      <c r="CI20" s="23">
        <f t="shared" si="48"/>
        <v>0</v>
      </c>
      <c r="CJ20" s="23">
        <v>0</v>
      </c>
      <c r="CK20" s="23">
        <v>70</v>
      </c>
      <c r="CL20" s="23">
        <f t="shared" si="49"/>
        <v>23.333333333333332</v>
      </c>
      <c r="CM20" s="23">
        <v>0</v>
      </c>
      <c r="CN20" s="23">
        <v>70</v>
      </c>
      <c r="CO20" s="23">
        <f t="shared" si="6"/>
        <v>35</v>
      </c>
      <c r="CP20" s="23">
        <v>0</v>
      </c>
      <c r="CQ20" s="23">
        <f t="shared" si="50"/>
        <v>0</v>
      </c>
      <c r="CR20" s="23">
        <f t="shared" si="51"/>
        <v>0</v>
      </c>
      <c r="CS20" s="23">
        <v>0</v>
      </c>
      <c r="CT20" s="23">
        <f t="shared" si="52"/>
        <v>0</v>
      </c>
      <c r="CU20" s="23">
        <v>0</v>
      </c>
      <c r="CV20" s="23">
        <v>0</v>
      </c>
      <c r="CW20" s="23">
        <f t="shared" si="53"/>
        <v>0</v>
      </c>
      <c r="CX20" s="23">
        <v>0</v>
      </c>
      <c r="CY20" s="23">
        <v>0</v>
      </c>
      <c r="CZ20" s="23">
        <f t="shared" si="54"/>
        <v>0</v>
      </c>
      <c r="DA20" s="23">
        <v>0</v>
      </c>
      <c r="DB20" s="23">
        <v>0</v>
      </c>
      <c r="DC20" s="23">
        <f t="shared" si="55"/>
        <v>0</v>
      </c>
      <c r="DD20" s="23">
        <v>0</v>
      </c>
      <c r="DE20" s="23">
        <v>0</v>
      </c>
      <c r="DF20" s="23">
        <f t="shared" si="7"/>
        <v>8109.6</v>
      </c>
      <c r="DG20" s="23">
        <f t="shared" si="7"/>
        <v>2788.8500000000004</v>
      </c>
      <c r="DH20" s="23">
        <f t="shared" si="8"/>
        <v>1993.2809999999999</v>
      </c>
      <c r="DI20" s="23">
        <v>0</v>
      </c>
      <c r="DJ20" s="23">
        <f t="shared" si="56"/>
        <v>0</v>
      </c>
      <c r="DK20" s="23">
        <v>0</v>
      </c>
      <c r="DL20" s="23">
        <v>0</v>
      </c>
      <c r="DM20" s="23">
        <f t="shared" si="57"/>
        <v>0</v>
      </c>
      <c r="DN20" s="23">
        <v>0</v>
      </c>
      <c r="DO20" s="23">
        <v>0</v>
      </c>
      <c r="DP20" s="23">
        <f t="shared" si="58"/>
        <v>0</v>
      </c>
      <c r="DQ20" s="23">
        <v>0</v>
      </c>
      <c r="DR20" s="23">
        <v>0</v>
      </c>
      <c r="DS20" s="23">
        <f t="shared" si="59"/>
        <v>0</v>
      </c>
      <c r="DT20" s="23">
        <v>0</v>
      </c>
      <c r="DU20" s="23">
        <v>0</v>
      </c>
      <c r="DV20" s="23">
        <f t="shared" si="60"/>
        <v>0</v>
      </c>
      <c r="DW20" s="23">
        <v>0</v>
      </c>
      <c r="DX20" s="23">
        <v>0</v>
      </c>
      <c r="DY20" s="23">
        <f t="shared" si="61"/>
        <v>0</v>
      </c>
      <c r="DZ20" s="23">
        <v>0</v>
      </c>
      <c r="EA20" s="23">
        <v>0</v>
      </c>
      <c r="EB20" s="23">
        <f t="shared" si="9"/>
        <v>0</v>
      </c>
      <c r="EC20" s="23">
        <f t="shared" si="9"/>
        <v>0</v>
      </c>
      <c r="ED20" s="23">
        <f t="shared" si="10"/>
        <v>0</v>
      </c>
    </row>
    <row r="21" spans="1:134">
      <c r="A21" s="21">
        <v>12</v>
      </c>
      <c r="B21" s="27" t="s">
        <v>169</v>
      </c>
      <c r="C21" s="23">
        <v>11227.387199999999</v>
      </c>
      <c r="D21" s="23">
        <v>1296.5763999999999</v>
      </c>
      <c r="E21" s="23">
        <f t="shared" si="0"/>
        <v>136029.4</v>
      </c>
      <c r="F21" s="23">
        <f t="shared" si="0"/>
        <v>48012.950000000012</v>
      </c>
      <c r="G21" s="23">
        <f t="shared" si="0"/>
        <v>24371.662999999997</v>
      </c>
      <c r="H21" s="23">
        <f t="shared" si="11"/>
        <v>50.76060312894748</v>
      </c>
      <c r="I21" s="23">
        <f t="shared" si="12"/>
        <v>17.91646732250528</v>
      </c>
      <c r="J21" s="23">
        <f t="shared" si="1"/>
        <v>33966.399999999994</v>
      </c>
      <c r="K21" s="23">
        <f t="shared" si="13"/>
        <v>16983.199999999997</v>
      </c>
      <c r="L21" s="23">
        <f t="shared" si="1"/>
        <v>3664.3629999999998</v>
      </c>
      <c r="M21" s="23">
        <f t="shared" si="14"/>
        <v>21.576399029629282</v>
      </c>
      <c r="N21" s="23">
        <f t="shared" si="15"/>
        <v>10.788199514814641</v>
      </c>
      <c r="O21" s="23">
        <f t="shared" si="2"/>
        <v>11811.9</v>
      </c>
      <c r="P21" s="23">
        <f t="shared" si="16"/>
        <v>5905.95</v>
      </c>
      <c r="Q21" s="23">
        <f t="shared" si="3"/>
        <v>1853.479</v>
      </c>
      <c r="R21" s="23">
        <f t="shared" si="17"/>
        <v>31.383249096250392</v>
      </c>
      <c r="S21" s="23">
        <f t="shared" si="18"/>
        <v>15.691624548125196</v>
      </c>
      <c r="T21" s="23">
        <v>118.1</v>
      </c>
      <c r="U21" s="23">
        <f t="shared" si="19"/>
        <v>39.366666666666667</v>
      </c>
      <c r="V21" s="23">
        <v>0.11700000000000001</v>
      </c>
      <c r="W21" s="23">
        <f t="shared" si="20"/>
        <v>0.29720575783234549</v>
      </c>
      <c r="X21" s="23">
        <f t="shared" si="21"/>
        <v>9.9068585944115176E-2</v>
      </c>
      <c r="Y21" s="23">
        <v>15388.9</v>
      </c>
      <c r="Z21" s="23">
        <f t="shared" si="22"/>
        <v>7694.45</v>
      </c>
      <c r="AA21" s="23">
        <v>1465.0840000000001</v>
      </c>
      <c r="AB21" s="23">
        <f t="shared" si="23"/>
        <v>19.040789140224447</v>
      </c>
      <c r="AC21" s="23">
        <f t="shared" si="24"/>
        <v>9.5203945701122237</v>
      </c>
      <c r="AD21" s="23">
        <v>11693.8</v>
      </c>
      <c r="AE21" s="23">
        <f t="shared" si="25"/>
        <v>3897.9333333333329</v>
      </c>
      <c r="AF21" s="23">
        <v>1853.3620000000001</v>
      </c>
      <c r="AG21" s="23">
        <f t="shared" si="26"/>
        <v>47.547298568472193</v>
      </c>
      <c r="AH21" s="23">
        <f t="shared" si="27"/>
        <v>15.849099522824062</v>
      </c>
      <c r="AI21" s="23">
        <v>630</v>
      </c>
      <c r="AJ21" s="23">
        <f t="shared" si="28"/>
        <v>315</v>
      </c>
      <c r="AK21" s="23">
        <v>0</v>
      </c>
      <c r="AL21" s="23">
        <f t="shared" si="29"/>
        <v>0</v>
      </c>
      <c r="AM21" s="23">
        <f t="shared" si="30"/>
        <v>0</v>
      </c>
      <c r="AN21" s="23">
        <v>0</v>
      </c>
      <c r="AO21" s="23">
        <f t="shared" si="31"/>
        <v>0</v>
      </c>
      <c r="AP21" s="23">
        <v>0</v>
      </c>
      <c r="AQ21" s="23" t="e">
        <f t="shared" si="32"/>
        <v>#DIV/0!</v>
      </c>
      <c r="AR21" s="23" t="e">
        <f t="shared" si="33"/>
        <v>#DIV/0!</v>
      </c>
      <c r="AS21" s="23">
        <v>0</v>
      </c>
      <c r="AT21" s="23">
        <f t="shared" si="34"/>
        <v>0</v>
      </c>
      <c r="AU21" s="23">
        <v>0</v>
      </c>
      <c r="AV21" s="23">
        <v>0</v>
      </c>
      <c r="AW21" s="23">
        <f t="shared" si="35"/>
        <v>0</v>
      </c>
      <c r="AX21" s="23">
        <v>0</v>
      </c>
      <c r="AY21" s="23">
        <v>62122.1</v>
      </c>
      <c r="AZ21" s="23">
        <f t="shared" si="36"/>
        <v>20707.366666666665</v>
      </c>
      <c r="BA21" s="23">
        <v>20707.3</v>
      </c>
      <c r="BB21" s="23">
        <v>0</v>
      </c>
      <c r="BC21" s="23">
        <f t="shared" si="37"/>
        <v>0</v>
      </c>
      <c r="BD21" s="23">
        <v>0</v>
      </c>
      <c r="BE21" s="23">
        <v>0</v>
      </c>
      <c r="BF21" s="23">
        <f t="shared" si="38"/>
        <v>0</v>
      </c>
      <c r="BG21" s="23">
        <v>0</v>
      </c>
      <c r="BH21" s="23">
        <v>0</v>
      </c>
      <c r="BI21" s="23">
        <f t="shared" si="39"/>
        <v>0</v>
      </c>
      <c r="BJ21" s="23">
        <v>0</v>
      </c>
      <c r="BK21" s="23">
        <f t="shared" si="4"/>
        <v>4496.3999999999996</v>
      </c>
      <c r="BL21" s="23">
        <f t="shared" si="5"/>
        <v>2248.1999999999998</v>
      </c>
      <c r="BM21" s="23">
        <f t="shared" si="4"/>
        <v>303.60000000000002</v>
      </c>
      <c r="BN21" s="23">
        <f t="shared" si="40"/>
        <v>13.504136642647454</v>
      </c>
      <c r="BO21" s="23">
        <f t="shared" si="41"/>
        <v>6.7520683213237271</v>
      </c>
      <c r="BP21" s="23">
        <v>2749.6</v>
      </c>
      <c r="BQ21" s="23">
        <f t="shared" si="42"/>
        <v>916.5333333333333</v>
      </c>
      <c r="BR21" s="23">
        <v>303.60000000000002</v>
      </c>
      <c r="BS21" s="23">
        <v>246.8</v>
      </c>
      <c r="BT21" s="23">
        <f t="shared" si="43"/>
        <v>82.266666666666666</v>
      </c>
      <c r="BU21" s="23">
        <v>0</v>
      </c>
      <c r="BV21" s="23">
        <v>0</v>
      </c>
      <c r="BW21" s="23">
        <f t="shared" si="44"/>
        <v>0</v>
      </c>
      <c r="BX21" s="23">
        <v>0</v>
      </c>
      <c r="BY21" s="23">
        <v>1500</v>
      </c>
      <c r="BZ21" s="23">
        <f t="shared" si="45"/>
        <v>500</v>
      </c>
      <c r="CA21" s="23">
        <v>0</v>
      </c>
      <c r="CB21" s="23">
        <v>0</v>
      </c>
      <c r="CC21" s="23">
        <f t="shared" si="46"/>
        <v>0</v>
      </c>
      <c r="CD21" s="23">
        <v>0</v>
      </c>
      <c r="CE21" s="23">
        <v>0</v>
      </c>
      <c r="CF21" s="23">
        <f t="shared" si="47"/>
        <v>0</v>
      </c>
      <c r="CG21" s="23">
        <v>0</v>
      </c>
      <c r="CH21" s="23">
        <v>0</v>
      </c>
      <c r="CI21" s="23">
        <f t="shared" si="48"/>
        <v>0</v>
      </c>
      <c r="CJ21" s="23">
        <v>0</v>
      </c>
      <c r="CK21" s="23">
        <v>1639.2</v>
      </c>
      <c r="CL21" s="23">
        <f t="shared" si="49"/>
        <v>546.4</v>
      </c>
      <c r="CM21" s="23">
        <v>42.2</v>
      </c>
      <c r="CN21" s="23">
        <v>1639.2</v>
      </c>
      <c r="CO21" s="23">
        <f t="shared" si="6"/>
        <v>819.59999999999991</v>
      </c>
      <c r="CP21" s="23">
        <v>42.2</v>
      </c>
      <c r="CQ21" s="23">
        <f t="shared" si="50"/>
        <v>5.1488530990727188</v>
      </c>
      <c r="CR21" s="23">
        <f t="shared" si="51"/>
        <v>2.5744265495363594</v>
      </c>
      <c r="CS21" s="23">
        <v>0</v>
      </c>
      <c r="CT21" s="23">
        <f t="shared" si="52"/>
        <v>0</v>
      </c>
      <c r="CU21" s="23">
        <v>0</v>
      </c>
      <c r="CV21" s="23">
        <v>0</v>
      </c>
      <c r="CW21" s="23">
        <f t="shared" si="53"/>
        <v>0</v>
      </c>
      <c r="CX21" s="23">
        <v>0</v>
      </c>
      <c r="CY21" s="23">
        <v>0</v>
      </c>
      <c r="CZ21" s="23">
        <f t="shared" si="54"/>
        <v>0</v>
      </c>
      <c r="DA21" s="23">
        <v>0</v>
      </c>
      <c r="DB21" s="23">
        <v>0</v>
      </c>
      <c r="DC21" s="23">
        <f t="shared" si="55"/>
        <v>0</v>
      </c>
      <c r="DD21" s="23">
        <v>0</v>
      </c>
      <c r="DE21" s="23">
        <v>0</v>
      </c>
      <c r="DF21" s="23">
        <f t="shared" si="7"/>
        <v>96088.5</v>
      </c>
      <c r="DG21" s="23">
        <f t="shared" si="7"/>
        <v>34699.316666666673</v>
      </c>
      <c r="DH21" s="23">
        <f t="shared" si="8"/>
        <v>24371.662999999997</v>
      </c>
      <c r="DI21" s="23">
        <v>0</v>
      </c>
      <c r="DJ21" s="23">
        <f t="shared" si="56"/>
        <v>0</v>
      </c>
      <c r="DK21" s="23">
        <v>0</v>
      </c>
      <c r="DL21" s="23">
        <v>39940.9</v>
      </c>
      <c r="DM21" s="23">
        <f t="shared" si="57"/>
        <v>13313.633333333333</v>
      </c>
      <c r="DN21" s="23">
        <v>0</v>
      </c>
      <c r="DO21" s="23">
        <v>0</v>
      </c>
      <c r="DP21" s="23">
        <f t="shared" si="58"/>
        <v>0</v>
      </c>
      <c r="DQ21" s="23">
        <v>0</v>
      </c>
      <c r="DR21" s="23">
        <v>0</v>
      </c>
      <c r="DS21" s="23">
        <f t="shared" si="59"/>
        <v>0</v>
      </c>
      <c r="DT21" s="23">
        <v>0</v>
      </c>
      <c r="DU21" s="23">
        <v>0</v>
      </c>
      <c r="DV21" s="23">
        <f t="shared" si="60"/>
        <v>0</v>
      </c>
      <c r="DW21" s="23">
        <v>0</v>
      </c>
      <c r="DX21" s="23">
        <v>17817.7</v>
      </c>
      <c r="DY21" s="23">
        <f t="shared" si="61"/>
        <v>5939.2333333333336</v>
      </c>
      <c r="DZ21" s="23">
        <v>2782.9584</v>
      </c>
      <c r="EA21" s="23">
        <v>0</v>
      </c>
      <c r="EB21" s="23">
        <f t="shared" si="9"/>
        <v>57758.600000000006</v>
      </c>
      <c r="EC21" s="23">
        <f t="shared" si="9"/>
        <v>19252.866666666669</v>
      </c>
      <c r="ED21" s="23">
        <f t="shared" si="10"/>
        <v>2782.9584</v>
      </c>
    </row>
    <row r="22" spans="1:134" s="20" customFormat="1" ht="13.5">
      <c r="A22" s="21">
        <v>13</v>
      </c>
      <c r="B22" s="27" t="s">
        <v>170</v>
      </c>
      <c r="C22" s="23">
        <v>1054.9590000000001</v>
      </c>
      <c r="D22" s="23">
        <v>3230.6383000000001</v>
      </c>
      <c r="E22" s="23">
        <f t="shared" si="0"/>
        <v>148356.69999999998</v>
      </c>
      <c r="F22" s="23">
        <f t="shared" si="0"/>
        <v>50405.566666666666</v>
      </c>
      <c r="G22" s="23">
        <f t="shared" si="0"/>
        <v>50506.610999999997</v>
      </c>
      <c r="H22" s="23">
        <f t="shared" si="11"/>
        <v>100.20046264731342</v>
      </c>
      <c r="I22" s="23">
        <f t="shared" si="12"/>
        <v>34.044037781913453</v>
      </c>
      <c r="J22" s="23">
        <f t="shared" si="1"/>
        <v>13940.3</v>
      </c>
      <c r="K22" s="23">
        <f t="shared" si="13"/>
        <v>6970.15</v>
      </c>
      <c r="L22" s="23">
        <f t="shared" si="1"/>
        <v>5701.1110000000008</v>
      </c>
      <c r="M22" s="23">
        <f t="shared" si="14"/>
        <v>81.793232570317727</v>
      </c>
      <c r="N22" s="23">
        <f t="shared" si="15"/>
        <v>40.896616285158863</v>
      </c>
      <c r="O22" s="23">
        <f t="shared" si="2"/>
        <v>4314</v>
      </c>
      <c r="P22" s="23">
        <f t="shared" si="16"/>
        <v>2157</v>
      </c>
      <c r="Q22" s="23">
        <f t="shared" si="3"/>
        <v>4540.2520000000004</v>
      </c>
      <c r="R22" s="23">
        <f t="shared" si="17"/>
        <v>210.48919796012981</v>
      </c>
      <c r="S22" s="23">
        <f t="shared" si="18"/>
        <v>105.24459898006491</v>
      </c>
      <c r="T22" s="23">
        <v>30</v>
      </c>
      <c r="U22" s="23">
        <f t="shared" si="19"/>
        <v>10</v>
      </c>
      <c r="V22" s="23">
        <v>7.0590000000000002</v>
      </c>
      <c r="W22" s="23">
        <f t="shared" si="20"/>
        <v>70.59</v>
      </c>
      <c r="X22" s="23">
        <f t="shared" si="21"/>
        <v>23.53</v>
      </c>
      <c r="Y22" s="23">
        <v>5600</v>
      </c>
      <c r="Z22" s="23">
        <f t="shared" si="22"/>
        <v>2800</v>
      </c>
      <c r="AA22" s="23">
        <v>1.4750000000000001</v>
      </c>
      <c r="AB22" s="23">
        <f t="shared" si="23"/>
        <v>5.2678571428571436E-2</v>
      </c>
      <c r="AC22" s="23">
        <f t="shared" si="24"/>
        <v>2.6339285714285718E-2</v>
      </c>
      <c r="AD22" s="23">
        <v>4284</v>
      </c>
      <c r="AE22" s="23">
        <f t="shared" si="25"/>
        <v>1428</v>
      </c>
      <c r="AF22" s="23">
        <v>4533.1930000000002</v>
      </c>
      <c r="AG22" s="23">
        <f t="shared" si="26"/>
        <v>317.45049019607848</v>
      </c>
      <c r="AH22" s="23">
        <f t="shared" si="27"/>
        <v>105.8168300653595</v>
      </c>
      <c r="AI22" s="23">
        <v>120</v>
      </c>
      <c r="AJ22" s="23">
        <f t="shared" si="28"/>
        <v>60</v>
      </c>
      <c r="AK22" s="23">
        <v>71.5</v>
      </c>
      <c r="AL22" s="23">
        <f t="shared" si="29"/>
        <v>119.16666666666667</v>
      </c>
      <c r="AM22" s="23">
        <f t="shared" si="30"/>
        <v>59.583333333333336</v>
      </c>
      <c r="AN22" s="23">
        <v>0</v>
      </c>
      <c r="AO22" s="23">
        <f t="shared" si="31"/>
        <v>0</v>
      </c>
      <c r="AP22" s="23">
        <v>0</v>
      </c>
      <c r="AQ22" s="23" t="e">
        <f t="shared" si="32"/>
        <v>#DIV/0!</v>
      </c>
      <c r="AR22" s="23" t="e">
        <f t="shared" si="33"/>
        <v>#DIV/0!</v>
      </c>
      <c r="AS22" s="23">
        <v>0</v>
      </c>
      <c r="AT22" s="23">
        <f t="shared" si="34"/>
        <v>0</v>
      </c>
      <c r="AU22" s="23">
        <v>0</v>
      </c>
      <c r="AV22" s="23">
        <v>0</v>
      </c>
      <c r="AW22" s="23">
        <f t="shared" si="35"/>
        <v>0</v>
      </c>
      <c r="AX22" s="23">
        <v>0</v>
      </c>
      <c r="AY22" s="23">
        <v>134416.4</v>
      </c>
      <c r="AZ22" s="23">
        <f t="shared" si="36"/>
        <v>44805.466666666667</v>
      </c>
      <c r="BA22" s="23">
        <v>44805.5</v>
      </c>
      <c r="BB22" s="23">
        <v>0</v>
      </c>
      <c r="BC22" s="23">
        <f t="shared" si="37"/>
        <v>0</v>
      </c>
      <c r="BD22" s="23">
        <v>0</v>
      </c>
      <c r="BE22" s="23">
        <v>0</v>
      </c>
      <c r="BF22" s="23">
        <f t="shared" si="38"/>
        <v>0</v>
      </c>
      <c r="BG22" s="23">
        <v>0</v>
      </c>
      <c r="BH22" s="23">
        <v>0</v>
      </c>
      <c r="BI22" s="23">
        <f t="shared" si="39"/>
        <v>0</v>
      </c>
      <c r="BJ22" s="23">
        <v>0</v>
      </c>
      <c r="BK22" s="23">
        <f t="shared" si="4"/>
        <v>2906.3</v>
      </c>
      <c r="BL22" s="23">
        <f t="shared" si="5"/>
        <v>1453.15</v>
      </c>
      <c r="BM22" s="23">
        <f t="shared" si="4"/>
        <v>604.61</v>
      </c>
      <c r="BN22" s="23">
        <f t="shared" si="40"/>
        <v>41.60685407562881</v>
      </c>
      <c r="BO22" s="23">
        <f t="shared" si="41"/>
        <v>20.803427037814405</v>
      </c>
      <c r="BP22" s="23">
        <v>200</v>
      </c>
      <c r="BQ22" s="23">
        <f t="shared" si="42"/>
        <v>66.666666666666671</v>
      </c>
      <c r="BR22" s="23">
        <v>3</v>
      </c>
      <c r="BS22" s="23">
        <v>2106.3000000000002</v>
      </c>
      <c r="BT22" s="23">
        <f t="shared" si="43"/>
        <v>702.1</v>
      </c>
      <c r="BU22" s="23">
        <v>486.81</v>
      </c>
      <c r="BV22" s="23">
        <v>0</v>
      </c>
      <c r="BW22" s="23">
        <f t="shared" si="44"/>
        <v>0</v>
      </c>
      <c r="BX22" s="23">
        <v>0</v>
      </c>
      <c r="BY22" s="23">
        <v>600</v>
      </c>
      <c r="BZ22" s="23">
        <f t="shared" si="45"/>
        <v>200</v>
      </c>
      <c r="CA22" s="23">
        <v>114.8</v>
      </c>
      <c r="CB22" s="23">
        <v>0</v>
      </c>
      <c r="CC22" s="23">
        <f t="shared" si="46"/>
        <v>0</v>
      </c>
      <c r="CD22" s="23">
        <v>0</v>
      </c>
      <c r="CE22" s="23">
        <v>0</v>
      </c>
      <c r="CF22" s="23">
        <f t="shared" si="47"/>
        <v>0</v>
      </c>
      <c r="CG22" s="23">
        <v>0</v>
      </c>
      <c r="CH22" s="23">
        <v>0</v>
      </c>
      <c r="CI22" s="23">
        <f t="shared" si="48"/>
        <v>0</v>
      </c>
      <c r="CJ22" s="23">
        <v>0</v>
      </c>
      <c r="CK22" s="23">
        <v>1000</v>
      </c>
      <c r="CL22" s="23">
        <f t="shared" si="49"/>
        <v>333.33333333333331</v>
      </c>
      <c r="CM22" s="23">
        <v>453.274</v>
      </c>
      <c r="CN22" s="23">
        <v>600</v>
      </c>
      <c r="CO22" s="23">
        <f t="shared" si="6"/>
        <v>300</v>
      </c>
      <c r="CP22" s="23">
        <v>453.274</v>
      </c>
      <c r="CQ22" s="23">
        <f t="shared" si="50"/>
        <v>151.09133333333332</v>
      </c>
      <c r="CR22" s="23">
        <f t="shared" si="51"/>
        <v>75.545666666666662</v>
      </c>
      <c r="CS22" s="23">
        <v>0</v>
      </c>
      <c r="CT22" s="23">
        <f t="shared" si="52"/>
        <v>0</v>
      </c>
      <c r="CU22" s="23">
        <v>0</v>
      </c>
      <c r="CV22" s="23">
        <v>0</v>
      </c>
      <c r="CW22" s="23">
        <f t="shared" si="53"/>
        <v>0</v>
      </c>
      <c r="CX22" s="23">
        <v>0</v>
      </c>
      <c r="CY22" s="23">
        <v>0</v>
      </c>
      <c r="CZ22" s="23">
        <f t="shared" si="54"/>
        <v>0</v>
      </c>
      <c r="DA22" s="23">
        <v>0</v>
      </c>
      <c r="DB22" s="23">
        <v>0</v>
      </c>
      <c r="DC22" s="23">
        <f t="shared" si="55"/>
        <v>0</v>
      </c>
      <c r="DD22" s="23">
        <v>30</v>
      </c>
      <c r="DE22" s="23">
        <v>0</v>
      </c>
      <c r="DF22" s="23">
        <f t="shared" si="7"/>
        <v>148356.69999999998</v>
      </c>
      <c r="DG22" s="23">
        <f t="shared" si="7"/>
        <v>50405.566666666666</v>
      </c>
      <c r="DH22" s="23">
        <f t="shared" si="8"/>
        <v>50506.610999999997</v>
      </c>
      <c r="DI22" s="23">
        <v>0</v>
      </c>
      <c r="DJ22" s="23">
        <f t="shared" si="56"/>
        <v>0</v>
      </c>
      <c r="DK22" s="23">
        <v>0</v>
      </c>
      <c r="DL22" s="23">
        <v>0</v>
      </c>
      <c r="DM22" s="23">
        <f t="shared" si="57"/>
        <v>0</v>
      </c>
      <c r="DN22" s="23">
        <v>0</v>
      </c>
      <c r="DO22" s="23">
        <v>0</v>
      </c>
      <c r="DP22" s="23">
        <f t="shared" si="58"/>
        <v>0</v>
      </c>
      <c r="DQ22" s="23">
        <v>0</v>
      </c>
      <c r="DR22" s="23">
        <v>0</v>
      </c>
      <c r="DS22" s="23">
        <f t="shared" si="59"/>
        <v>0</v>
      </c>
      <c r="DT22" s="23">
        <v>0</v>
      </c>
      <c r="DU22" s="23">
        <v>0</v>
      </c>
      <c r="DV22" s="23">
        <f t="shared" si="60"/>
        <v>0</v>
      </c>
      <c r="DW22" s="23">
        <v>0</v>
      </c>
      <c r="DX22" s="23">
        <v>20000</v>
      </c>
      <c r="DY22" s="23">
        <f t="shared" si="61"/>
        <v>6666.666666666667</v>
      </c>
      <c r="DZ22" s="23">
        <v>4150.0111999999999</v>
      </c>
      <c r="EA22" s="23">
        <v>0</v>
      </c>
      <c r="EB22" s="23">
        <f t="shared" si="9"/>
        <v>20000</v>
      </c>
      <c r="EC22" s="23">
        <f t="shared" si="9"/>
        <v>6666.666666666667</v>
      </c>
      <c r="ED22" s="23">
        <f t="shared" si="10"/>
        <v>4150.0111999999999</v>
      </c>
    </row>
    <row r="23" spans="1:134">
      <c r="A23" s="21">
        <v>14</v>
      </c>
      <c r="B23" s="27" t="s">
        <v>171</v>
      </c>
      <c r="C23" s="23">
        <v>1099.7430999999999</v>
      </c>
      <c r="D23" s="23">
        <v>2005.1077</v>
      </c>
      <c r="E23" s="23">
        <f t="shared" si="0"/>
        <v>16519.8</v>
      </c>
      <c r="F23" s="23">
        <f t="shared" si="0"/>
        <v>5602.6</v>
      </c>
      <c r="G23" s="23">
        <f t="shared" si="0"/>
        <v>5013.4350000000004</v>
      </c>
      <c r="H23" s="23">
        <f t="shared" si="11"/>
        <v>89.484078820547609</v>
      </c>
      <c r="I23" s="23">
        <f t="shared" si="12"/>
        <v>30.348036901173142</v>
      </c>
      <c r="J23" s="23">
        <f t="shared" si="1"/>
        <v>2806</v>
      </c>
      <c r="K23" s="23">
        <f t="shared" si="13"/>
        <v>1403</v>
      </c>
      <c r="L23" s="23">
        <f t="shared" si="1"/>
        <v>442.13499999999999</v>
      </c>
      <c r="M23" s="23">
        <f t="shared" si="14"/>
        <v>31.513542409123307</v>
      </c>
      <c r="N23" s="23">
        <f t="shared" si="15"/>
        <v>15.756771204561653</v>
      </c>
      <c r="O23" s="23">
        <f t="shared" si="2"/>
        <v>950</v>
      </c>
      <c r="P23" s="23">
        <f t="shared" si="16"/>
        <v>475</v>
      </c>
      <c r="Q23" s="23">
        <f t="shared" si="3"/>
        <v>120.152</v>
      </c>
      <c r="R23" s="23">
        <f t="shared" si="17"/>
        <v>25.295157894736843</v>
      </c>
      <c r="S23" s="23">
        <f t="shared" si="18"/>
        <v>12.647578947368421</v>
      </c>
      <c r="T23" s="23">
        <v>0</v>
      </c>
      <c r="U23" s="23">
        <f t="shared" si="19"/>
        <v>0</v>
      </c>
      <c r="V23" s="23">
        <v>3.2000000000000001E-2</v>
      </c>
      <c r="W23" s="23" t="e">
        <f t="shared" si="20"/>
        <v>#DIV/0!</v>
      </c>
      <c r="X23" s="23" t="e">
        <f t="shared" si="21"/>
        <v>#DIV/0!</v>
      </c>
      <c r="Y23" s="23">
        <v>576</v>
      </c>
      <c r="Z23" s="23">
        <f t="shared" si="22"/>
        <v>288</v>
      </c>
      <c r="AA23" s="23">
        <v>104.18300000000001</v>
      </c>
      <c r="AB23" s="23">
        <f t="shared" si="23"/>
        <v>36.17465277777778</v>
      </c>
      <c r="AC23" s="23">
        <f t="shared" si="24"/>
        <v>18.08732638888889</v>
      </c>
      <c r="AD23" s="23">
        <v>950</v>
      </c>
      <c r="AE23" s="23">
        <f t="shared" si="25"/>
        <v>316.66666666666669</v>
      </c>
      <c r="AF23" s="23">
        <v>120.12</v>
      </c>
      <c r="AG23" s="23">
        <f t="shared" si="26"/>
        <v>37.932631578947365</v>
      </c>
      <c r="AH23" s="23">
        <f t="shared" si="27"/>
        <v>12.644210526315792</v>
      </c>
      <c r="AI23" s="23">
        <v>0</v>
      </c>
      <c r="AJ23" s="23">
        <f t="shared" si="28"/>
        <v>0</v>
      </c>
      <c r="AK23" s="23">
        <v>0</v>
      </c>
      <c r="AL23" s="23" t="e">
        <f t="shared" si="29"/>
        <v>#DIV/0!</v>
      </c>
      <c r="AM23" s="23" t="e">
        <f t="shared" si="30"/>
        <v>#DIV/0!</v>
      </c>
      <c r="AN23" s="23">
        <v>0</v>
      </c>
      <c r="AO23" s="23">
        <f t="shared" si="31"/>
        <v>0</v>
      </c>
      <c r="AP23" s="23">
        <v>0</v>
      </c>
      <c r="AQ23" s="23" t="e">
        <f t="shared" si="32"/>
        <v>#DIV/0!</v>
      </c>
      <c r="AR23" s="23" t="e">
        <f t="shared" si="33"/>
        <v>#DIV/0!</v>
      </c>
      <c r="AS23" s="23">
        <v>0</v>
      </c>
      <c r="AT23" s="23">
        <f t="shared" si="34"/>
        <v>0</v>
      </c>
      <c r="AU23" s="23">
        <v>0</v>
      </c>
      <c r="AV23" s="23">
        <v>0</v>
      </c>
      <c r="AW23" s="23">
        <f t="shared" si="35"/>
        <v>0</v>
      </c>
      <c r="AX23" s="23">
        <v>0</v>
      </c>
      <c r="AY23" s="23">
        <v>13713.8</v>
      </c>
      <c r="AZ23" s="23">
        <f t="shared" si="36"/>
        <v>4571.2666666666664</v>
      </c>
      <c r="BA23" s="23">
        <v>4571.3</v>
      </c>
      <c r="BB23" s="23">
        <v>0</v>
      </c>
      <c r="BC23" s="23">
        <f t="shared" si="37"/>
        <v>0</v>
      </c>
      <c r="BD23" s="23">
        <v>0</v>
      </c>
      <c r="BE23" s="23">
        <v>0</v>
      </c>
      <c r="BF23" s="23">
        <f t="shared" si="38"/>
        <v>0</v>
      </c>
      <c r="BG23" s="23">
        <v>0</v>
      </c>
      <c r="BH23" s="23">
        <v>0</v>
      </c>
      <c r="BI23" s="23">
        <f t="shared" si="39"/>
        <v>0</v>
      </c>
      <c r="BJ23" s="23">
        <v>0</v>
      </c>
      <c r="BK23" s="23">
        <f t="shared" si="4"/>
        <v>1050</v>
      </c>
      <c r="BL23" s="23">
        <f t="shared" si="5"/>
        <v>525</v>
      </c>
      <c r="BM23" s="23">
        <f t="shared" si="4"/>
        <v>192.8</v>
      </c>
      <c r="BN23" s="23">
        <f t="shared" si="40"/>
        <v>36.723809523809528</v>
      </c>
      <c r="BO23" s="23">
        <f t="shared" si="41"/>
        <v>18.361904761904764</v>
      </c>
      <c r="BP23" s="23">
        <v>432</v>
      </c>
      <c r="BQ23" s="23">
        <f t="shared" si="42"/>
        <v>144</v>
      </c>
      <c r="BR23" s="23">
        <v>142.80000000000001</v>
      </c>
      <c r="BS23" s="23">
        <v>618</v>
      </c>
      <c r="BT23" s="23">
        <f t="shared" si="43"/>
        <v>206</v>
      </c>
      <c r="BU23" s="23">
        <v>50</v>
      </c>
      <c r="BV23" s="23">
        <v>0</v>
      </c>
      <c r="BW23" s="23">
        <f t="shared" si="44"/>
        <v>0</v>
      </c>
      <c r="BX23" s="23">
        <v>0</v>
      </c>
      <c r="BY23" s="23">
        <v>0</v>
      </c>
      <c r="BZ23" s="23">
        <f t="shared" si="45"/>
        <v>0</v>
      </c>
      <c r="CA23" s="23">
        <v>0</v>
      </c>
      <c r="CB23" s="23">
        <v>0</v>
      </c>
      <c r="CC23" s="23">
        <f t="shared" si="46"/>
        <v>0</v>
      </c>
      <c r="CD23" s="23">
        <v>0</v>
      </c>
      <c r="CE23" s="23">
        <v>0</v>
      </c>
      <c r="CF23" s="23">
        <f t="shared" si="47"/>
        <v>0</v>
      </c>
      <c r="CG23" s="23">
        <v>0</v>
      </c>
      <c r="CH23" s="23">
        <v>0</v>
      </c>
      <c r="CI23" s="23">
        <f t="shared" si="48"/>
        <v>0</v>
      </c>
      <c r="CJ23" s="23">
        <v>0</v>
      </c>
      <c r="CK23" s="23">
        <v>230</v>
      </c>
      <c r="CL23" s="23">
        <f t="shared" si="49"/>
        <v>76.666666666666671</v>
      </c>
      <c r="CM23" s="23">
        <v>25</v>
      </c>
      <c r="CN23" s="23">
        <v>230</v>
      </c>
      <c r="CO23" s="23">
        <f t="shared" si="6"/>
        <v>115</v>
      </c>
      <c r="CP23" s="23">
        <v>25</v>
      </c>
      <c r="CQ23" s="23">
        <f t="shared" si="50"/>
        <v>21.739130434782609</v>
      </c>
      <c r="CR23" s="23">
        <f t="shared" si="51"/>
        <v>10.869565217391305</v>
      </c>
      <c r="CS23" s="23">
        <v>0</v>
      </c>
      <c r="CT23" s="23">
        <f t="shared" si="52"/>
        <v>0</v>
      </c>
      <c r="CU23" s="23">
        <v>0</v>
      </c>
      <c r="CV23" s="23">
        <v>0</v>
      </c>
      <c r="CW23" s="23">
        <f t="shared" si="53"/>
        <v>0</v>
      </c>
      <c r="CX23" s="23">
        <v>0</v>
      </c>
      <c r="CY23" s="23">
        <v>0</v>
      </c>
      <c r="CZ23" s="23">
        <f t="shared" si="54"/>
        <v>0</v>
      </c>
      <c r="DA23" s="23">
        <v>0</v>
      </c>
      <c r="DB23" s="23">
        <v>0</v>
      </c>
      <c r="DC23" s="23">
        <f t="shared" si="55"/>
        <v>0</v>
      </c>
      <c r="DD23" s="23">
        <v>0</v>
      </c>
      <c r="DE23" s="23">
        <v>0</v>
      </c>
      <c r="DF23" s="23">
        <f t="shared" si="7"/>
        <v>16519.8</v>
      </c>
      <c r="DG23" s="23">
        <f t="shared" si="7"/>
        <v>5602.6</v>
      </c>
      <c r="DH23" s="23">
        <f t="shared" si="8"/>
        <v>5013.4350000000004</v>
      </c>
      <c r="DI23" s="23">
        <v>0</v>
      </c>
      <c r="DJ23" s="23">
        <f t="shared" si="56"/>
        <v>0</v>
      </c>
      <c r="DK23" s="23">
        <v>0</v>
      </c>
      <c r="DL23" s="23">
        <v>0</v>
      </c>
      <c r="DM23" s="23">
        <f t="shared" si="57"/>
        <v>0</v>
      </c>
      <c r="DN23" s="23">
        <v>0</v>
      </c>
      <c r="DO23" s="23">
        <v>0</v>
      </c>
      <c r="DP23" s="23">
        <f t="shared" si="58"/>
        <v>0</v>
      </c>
      <c r="DQ23" s="23">
        <v>0</v>
      </c>
      <c r="DR23" s="23">
        <v>0</v>
      </c>
      <c r="DS23" s="23">
        <f t="shared" si="59"/>
        <v>0</v>
      </c>
      <c r="DT23" s="23">
        <v>0</v>
      </c>
      <c r="DU23" s="23">
        <v>0</v>
      </c>
      <c r="DV23" s="23">
        <f t="shared" si="60"/>
        <v>0</v>
      </c>
      <c r="DW23" s="23">
        <v>0</v>
      </c>
      <c r="DX23" s="23">
        <v>0</v>
      </c>
      <c r="DY23" s="23">
        <f t="shared" si="61"/>
        <v>0</v>
      </c>
      <c r="DZ23" s="23">
        <v>0</v>
      </c>
      <c r="EA23" s="23">
        <v>0</v>
      </c>
      <c r="EB23" s="23">
        <f t="shared" si="9"/>
        <v>0</v>
      </c>
      <c r="EC23" s="23">
        <f t="shared" si="9"/>
        <v>0</v>
      </c>
      <c r="ED23" s="23">
        <f t="shared" si="10"/>
        <v>0</v>
      </c>
    </row>
    <row r="24" spans="1:134">
      <c r="A24" s="21">
        <v>15</v>
      </c>
      <c r="B24" s="27" t="s">
        <v>172</v>
      </c>
      <c r="C24" s="23">
        <v>0</v>
      </c>
      <c r="D24" s="23">
        <v>12738.8889</v>
      </c>
      <c r="E24" s="23">
        <f t="shared" si="0"/>
        <v>123386</v>
      </c>
      <c r="F24" s="23">
        <f t="shared" si="0"/>
        <v>41789.166666666664</v>
      </c>
      <c r="G24" s="23">
        <f t="shared" si="0"/>
        <v>28076.098000000002</v>
      </c>
      <c r="H24" s="23">
        <f t="shared" si="11"/>
        <v>67.18511097373721</v>
      </c>
      <c r="I24" s="23">
        <f t="shared" si="12"/>
        <v>22.754686917478484</v>
      </c>
      <c r="J24" s="23">
        <f t="shared" si="1"/>
        <v>15408.300000000001</v>
      </c>
      <c r="K24" s="23">
        <f t="shared" si="13"/>
        <v>7704.1500000000005</v>
      </c>
      <c r="L24" s="23">
        <f t="shared" si="1"/>
        <v>3426.098</v>
      </c>
      <c r="M24" s="23">
        <f t="shared" si="14"/>
        <v>44.470811186178871</v>
      </c>
      <c r="N24" s="23">
        <f t="shared" si="15"/>
        <v>22.235405593089435</v>
      </c>
      <c r="O24" s="23">
        <f t="shared" si="2"/>
        <v>8674.6</v>
      </c>
      <c r="P24" s="23">
        <f t="shared" si="16"/>
        <v>4337.3</v>
      </c>
      <c r="Q24" s="23">
        <f t="shared" si="3"/>
        <v>1453.915</v>
      </c>
      <c r="R24" s="23">
        <f t="shared" si="17"/>
        <v>33.521199824775785</v>
      </c>
      <c r="S24" s="23">
        <f t="shared" si="18"/>
        <v>16.760599912387892</v>
      </c>
      <c r="T24" s="23">
        <v>52.6</v>
      </c>
      <c r="U24" s="23">
        <f t="shared" si="19"/>
        <v>17.533333333333335</v>
      </c>
      <c r="V24" s="23">
        <v>0.16700000000000001</v>
      </c>
      <c r="W24" s="23">
        <f t="shared" si="20"/>
        <v>0.95247148288973382</v>
      </c>
      <c r="X24" s="23">
        <f t="shared" si="21"/>
        <v>0.317490494296578</v>
      </c>
      <c r="Y24" s="23">
        <v>2927.5</v>
      </c>
      <c r="Z24" s="23">
        <f t="shared" si="22"/>
        <v>1463.75</v>
      </c>
      <c r="AA24" s="23">
        <v>52.789000000000001</v>
      </c>
      <c r="AB24" s="23">
        <f t="shared" si="23"/>
        <v>3.6064218616567034</v>
      </c>
      <c r="AC24" s="23">
        <f t="shared" si="24"/>
        <v>1.8032109308283517</v>
      </c>
      <c r="AD24" s="23">
        <v>8622</v>
      </c>
      <c r="AE24" s="23">
        <f t="shared" si="25"/>
        <v>2874</v>
      </c>
      <c r="AF24" s="23">
        <v>1453.748</v>
      </c>
      <c r="AG24" s="23">
        <f t="shared" si="26"/>
        <v>50.58274182324287</v>
      </c>
      <c r="AH24" s="23">
        <f t="shared" si="27"/>
        <v>16.860913941080959</v>
      </c>
      <c r="AI24" s="23">
        <v>1035.5</v>
      </c>
      <c r="AJ24" s="23">
        <f t="shared" si="28"/>
        <v>517.75</v>
      </c>
      <c r="AK24" s="23">
        <v>0</v>
      </c>
      <c r="AL24" s="23">
        <f t="shared" si="29"/>
        <v>0</v>
      </c>
      <c r="AM24" s="23">
        <f t="shared" si="30"/>
        <v>0</v>
      </c>
      <c r="AN24" s="23">
        <v>0</v>
      </c>
      <c r="AO24" s="23">
        <f t="shared" si="31"/>
        <v>0</v>
      </c>
      <c r="AP24" s="23">
        <v>0</v>
      </c>
      <c r="AQ24" s="23" t="e">
        <f t="shared" si="32"/>
        <v>#DIV/0!</v>
      </c>
      <c r="AR24" s="23" t="e">
        <f t="shared" si="33"/>
        <v>#DIV/0!</v>
      </c>
      <c r="AS24" s="23">
        <v>0</v>
      </c>
      <c r="AT24" s="23">
        <f t="shared" si="34"/>
        <v>0</v>
      </c>
      <c r="AU24" s="23">
        <v>0</v>
      </c>
      <c r="AV24" s="23">
        <v>0</v>
      </c>
      <c r="AW24" s="23">
        <f t="shared" si="35"/>
        <v>0</v>
      </c>
      <c r="AX24" s="23">
        <v>0</v>
      </c>
      <c r="AY24" s="23">
        <v>73949.899999999994</v>
      </c>
      <c r="AZ24" s="23">
        <f t="shared" si="36"/>
        <v>24649.966666666664</v>
      </c>
      <c r="BA24" s="23">
        <v>24650</v>
      </c>
      <c r="BB24" s="23">
        <v>0</v>
      </c>
      <c r="BC24" s="23">
        <f t="shared" si="37"/>
        <v>0</v>
      </c>
      <c r="BD24" s="23">
        <v>0</v>
      </c>
      <c r="BE24" s="23">
        <v>0</v>
      </c>
      <c r="BF24" s="23">
        <f t="shared" si="38"/>
        <v>0</v>
      </c>
      <c r="BG24" s="23">
        <v>0</v>
      </c>
      <c r="BH24" s="23">
        <v>0</v>
      </c>
      <c r="BI24" s="23">
        <f t="shared" si="39"/>
        <v>0</v>
      </c>
      <c r="BJ24" s="23">
        <v>0</v>
      </c>
      <c r="BK24" s="23">
        <f t="shared" si="4"/>
        <v>1690.7</v>
      </c>
      <c r="BL24" s="23">
        <f t="shared" si="5"/>
        <v>845.35000000000014</v>
      </c>
      <c r="BM24" s="23">
        <f t="shared" si="4"/>
        <v>0</v>
      </c>
      <c r="BN24" s="23">
        <f t="shared" si="40"/>
        <v>0</v>
      </c>
      <c r="BO24" s="23">
        <f t="shared" si="41"/>
        <v>0</v>
      </c>
      <c r="BP24" s="23">
        <v>1690.7</v>
      </c>
      <c r="BQ24" s="23">
        <f t="shared" si="42"/>
        <v>563.56666666666672</v>
      </c>
      <c r="BR24" s="23">
        <v>0</v>
      </c>
      <c r="BS24" s="23">
        <v>0</v>
      </c>
      <c r="BT24" s="23">
        <f t="shared" si="43"/>
        <v>0</v>
      </c>
      <c r="BU24" s="23">
        <v>0</v>
      </c>
      <c r="BV24" s="23">
        <v>0</v>
      </c>
      <c r="BW24" s="23">
        <f t="shared" si="44"/>
        <v>0</v>
      </c>
      <c r="BX24" s="23">
        <v>0</v>
      </c>
      <c r="BY24" s="23">
        <v>0</v>
      </c>
      <c r="BZ24" s="23">
        <f t="shared" si="45"/>
        <v>0</v>
      </c>
      <c r="CA24" s="23">
        <v>0</v>
      </c>
      <c r="CB24" s="23">
        <v>0</v>
      </c>
      <c r="CC24" s="23">
        <f t="shared" si="46"/>
        <v>0</v>
      </c>
      <c r="CD24" s="23">
        <v>0</v>
      </c>
      <c r="CE24" s="23">
        <v>0</v>
      </c>
      <c r="CF24" s="23">
        <f t="shared" si="47"/>
        <v>0</v>
      </c>
      <c r="CG24" s="23">
        <v>0</v>
      </c>
      <c r="CH24" s="23">
        <v>0</v>
      </c>
      <c r="CI24" s="23">
        <f t="shared" si="48"/>
        <v>0</v>
      </c>
      <c r="CJ24" s="23">
        <v>0</v>
      </c>
      <c r="CK24" s="23">
        <v>1080</v>
      </c>
      <c r="CL24" s="23">
        <f t="shared" si="49"/>
        <v>360</v>
      </c>
      <c r="CM24" s="23">
        <v>2.4</v>
      </c>
      <c r="CN24" s="23">
        <v>1080</v>
      </c>
      <c r="CO24" s="23">
        <f t="shared" si="6"/>
        <v>540</v>
      </c>
      <c r="CP24" s="23">
        <v>2.4</v>
      </c>
      <c r="CQ24" s="23">
        <f t="shared" si="50"/>
        <v>0.44444444444444442</v>
      </c>
      <c r="CR24" s="23">
        <f t="shared" si="51"/>
        <v>0.22222222222222221</v>
      </c>
      <c r="CS24" s="23">
        <v>0</v>
      </c>
      <c r="CT24" s="23">
        <f t="shared" si="52"/>
        <v>0</v>
      </c>
      <c r="CU24" s="23">
        <v>1916.9939999999999</v>
      </c>
      <c r="CV24" s="23">
        <v>0</v>
      </c>
      <c r="CW24" s="23">
        <f t="shared" si="53"/>
        <v>0</v>
      </c>
      <c r="CX24" s="23">
        <v>0</v>
      </c>
      <c r="CY24" s="23">
        <v>0</v>
      </c>
      <c r="CZ24" s="23">
        <f t="shared" si="54"/>
        <v>0</v>
      </c>
      <c r="DA24" s="23">
        <v>0</v>
      </c>
      <c r="DB24" s="23">
        <v>0</v>
      </c>
      <c r="DC24" s="23">
        <f t="shared" si="55"/>
        <v>0</v>
      </c>
      <c r="DD24" s="23">
        <v>0</v>
      </c>
      <c r="DE24" s="23">
        <v>0</v>
      </c>
      <c r="DF24" s="23">
        <f t="shared" si="7"/>
        <v>89358.2</v>
      </c>
      <c r="DG24" s="23">
        <f t="shared" si="7"/>
        <v>30446.566666666662</v>
      </c>
      <c r="DH24" s="23">
        <f t="shared" si="8"/>
        <v>28076.098000000002</v>
      </c>
      <c r="DI24" s="23">
        <v>0</v>
      </c>
      <c r="DJ24" s="23">
        <f t="shared" si="56"/>
        <v>0</v>
      </c>
      <c r="DK24" s="23">
        <v>0</v>
      </c>
      <c r="DL24" s="23">
        <v>34027.800000000003</v>
      </c>
      <c r="DM24" s="23">
        <f t="shared" si="57"/>
        <v>11342.6</v>
      </c>
      <c r="DN24" s="23">
        <v>0</v>
      </c>
      <c r="DO24" s="23">
        <v>0</v>
      </c>
      <c r="DP24" s="23">
        <f t="shared" si="58"/>
        <v>0</v>
      </c>
      <c r="DQ24" s="23">
        <v>0</v>
      </c>
      <c r="DR24" s="23">
        <v>0</v>
      </c>
      <c r="DS24" s="23">
        <f t="shared" si="59"/>
        <v>0</v>
      </c>
      <c r="DT24" s="23">
        <v>0</v>
      </c>
      <c r="DU24" s="23">
        <v>0</v>
      </c>
      <c r="DV24" s="23">
        <f t="shared" si="60"/>
        <v>0</v>
      </c>
      <c r="DW24" s="23">
        <v>0</v>
      </c>
      <c r="DX24" s="23">
        <v>10000</v>
      </c>
      <c r="DY24" s="23">
        <f t="shared" si="61"/>
        <v>3333.3333333333335</v>
      </c>
      <c r="DZ24" s="23">
        <v>0</v>
      </c>
      <c r="EA24" s="23">
        <v>0</v>
      </c>
      <c r="EB24" s="23">
        <f t="shared" si="9"/>
        <v>44027.8</v>
      </c>
      <c r="EC24" s="23">
        <f t="shared" si="9"/>
        <v>14675.933333333334</v>
      </c>
      <c r="ED24" s="23">
        <f t="shared" si="10"/>
        <v>0</v>
      </c>
    </row>
    <row r="25" spans="1:134">
      <c r="A25" s="133" t="s">
        <v>221</v>
      </c>
      <c r="B25" s="134"/>
      <c r="C25" s="32"/>
      <c r="D25" s="32"/>
      <c r="E25" s="32"/>
      <c r="F25" s="32"/>
      <c r="G25" s="32"/>
      <c r="H25" s="32"/>
      <c r="I25" s="32"/>
      <c r="J25" s="32">
        <f>SUM(J10:J24)</f>
        <v>447483.93000000005</v>
      </c>
      <c r="K25" s="32">
        <f t="shared" ref="K25:L25" si="62">SUM(K10:K24)</f>
        <v>223741.96500000003</v>
      </c>
      <c r="L25" s="32">
        <f t="shared" si="62"/>
        <v>86781.958300000013</v>
      </c>
      <c r="M25" s="32">
        <f t="shared" si="14"/>
        <v>38.786625611337598</v>
      </c>
      <c r="N25" s="32">
        <f t="shared" si="15"/>
        <v>19.393312805668799</v>
      </c>
      <c r="O25" s="32">
        <f t="shared" ref="O25:Q25" si="63">SUM(O10:O24)</f>
        <v>121601.1</v>
      </c>
      <c r="P25" s="32">
        <f t="shared" si="63"/>
        <v>60800.55</v>
      </c>
      <c r="Q25" s="32">
        <f t="shared" si="63"/>
        <v>35949.695400000004</v>
      </c>
      <c r="R25" s="32">
        <f t="shared" si="17"/>
        <v>59.127253618593912</v>
      </c>
      <c r="S25" s="32">
        <f t="shared" si="18"/>
        <v>29.563626809296956</v>
      </c>
      <c r="T25" s="32"/>
      <c r="U25" s="32"/>
      <c r="V25" s="32"/>
      <c r="W25" s="32"/>
      <c r="X25" s="32"/>
      <c r="Y25" s="32">
        <f t="shared" ref="Y25:AA25" si="64">SUM(Y10:Y24)</f>
        <v>108094.69999999998</v>
      </c>
      <c r="Z25" s="32">
        <f t="shared" si="64"/>
        <v>54047.349999999984</v>
      </c>
      <c r="AA25" s="32">
        <f t="shared" si="64"/>
        <v>6365.6943999999994</v>
      </c>
      <c r="AB25" s="32">
        <f t="shared" si="23"/>
        <v>11.777995405880217</v>
      </c>
      <c r="AC25" s="32">
        <f t="shared" si="24"/>
        <v>5.8889977029401077</v>
      </c>
      <c r="AD25" s="32"/>
      <c r="AE25" s="32"/>
      <c r="AF25" s="32"/>
      <c r="AG25" s="32"/>
      <c r="AH25" s="32"/>
      <c r="AI25" s="32">
        <f t="shared" ref="AI25:AK25" si="65">SUM(AI10:AI24)</f>
        <v>6627.13</v>
      </c>
      <c r="AJ25" s="32">
        <f t="shared" si="65"/>
        <v>3313.5650000000005</v>
      </c>
      <c r="AK25" s="32">
        <f t="shared" si="65"/>
        <v>1387.4960000000001</v>
      </c>
      <c r="AL25" s="32">
        <f t="shared" si="29"/>
        <v>41.873209066368098</v>
      </c>
      <c r="AM25" s="32">
        <f t="shared" si="30"/>
        <v>20.936604533184049</v>
      </c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>
        <f t="shared" ref="BK25:BM25" si="66">SUM(BK10:BK24)</f>
        <v>163683.1</v>
      </c>
      <c r="BL25" s="32">
        <f t="shared" si="66"/>
        <v>81841.55</v>
      </c>
      <c r="BM25" s="32">
        <f t="shared" si="66"/>
        <v>27814.614199999993</v>
      </c>
      <c r="BN25" s="32">
        <f t="shared" si="40"/>
        <v>33.985932817743539</v>
      </c>
      <c r="BO25" s="32">
        <f t="shared" si="41"/>
        <v>16.992966408871769</v>
      </c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32"/>
      <c r="CE25" s="32"/>
      <c r="CF25" s="32"/>
      <c r="CG25" s="32"/>
      <c r="CH25" s="32"/>
      <c r="CI25" s="32"/>
      <c r="CJ25" s="32"/>
      <c r="CK25" s="32"/>
      <c r="CL25" s="32"/>
      <c r="CM25" s="32"/>
      <c r="CN25" s="32">
        <f t="shared" ref="CN25:CP25" si="67">SUM(CN10:CN24)</f>
        <v>24967.9</v>
      </c>
      <c r="CO25" s="32">
        <f t="shared" si="67"/>
        <v>12483.95</v>
      </c>
      <c r="CP25" s="32">
        <f t="shared" si="67"/>
        <v>3482.8493999999996</v>
      </c>
      <c r="CQ25" s="32">
        <f t="shared" si="50"/>
        <v>27.898617024259142</v>
      </c>
      <c r="CR25" s="32">
        <f t="shared" si="51"/>
        <v>13.949308512129571</v>
      </c>
      <c r="CS25" s="23"/>
      <c r="CT25" s="23"/>
      <c r="CU25" s="23"/>
      <c r="CV25" s="23"/>
      <c r="CW25" s="23"/>
      <c r="CX25" s="23"/>
      <c r="CY25" s="23"/>
      <c r="CZ25" s="23"/>
      <c r="DA25" s="23"/>
      <c r="DB25" s="23"/>
      <c r="DC25" s="23"/>
      <c r="DD25" s="23"/>
      <c r="DE25" s="23"/>
      <c r="DF25" s="23"/>
      <c r="DG25" s="23"/>
      <c r="DH25" s="23"/>
      <c r="DI25" s="23"/>
      <c r="DJ25" s="23"/>
      <c r="DK25" s="23"/>
      <c r="DL25" s="23"/>
      <c r="DM25" s="23"/>
      <c r="DN25" s="23"/>
      <c r="DO25" s="23"/>
      <c r="DP25" s="23"/>
      <c r="DQ25" s="23"/>
      <c r="DR25" s="23"/>
      <c r="DS25" s="23"/>
      <c r="DT25" s="23"/>
      <c r="DU25" s="23"/>
      <c r="DV25" s="23"/>
      <c r="DW25" s="23"/>
      <c r="DX25" s="23"/>
      <c r="DY25" s="23"/>
      <c r="DZ25" s="23"/>
      <c r="EA25" s="23"/>
      <c r="EB25" s="23"/>
      <c r="EC25" s="23"/>
      <c r="ED25" s="23"/>
    </row>
    <row r="26" spans="1:134" s="20" customFormat="1" ht="18" customHeight="1">
      <c r="A26" s="21">
        <v>16</v>
      </c>
      <c r="B26" s="27" t="s">
        <v>173</v>
      </c>
      <c r="C26" s="23">
        <v>5844.2561999999998</v>
      </c>
      <c r="D26" s="23">
        <v>69773.478799999997</v>
      </c>
      <c r="E26" s="23">
        <f t="shared" si="0"/>
        <v>1210724.4666999998</v>
      </c>
      <c r="F26" s="23">
        <f t="shared" si="0"/>
        <v>407086.33890000003</v>
      </c>
      <c r="G26" s="23">
        <f t="shared" si="0"/>
        <v>245581.02730000002</v>
      </c>
      <c r="H26" s="23">
        <f t="shared" si="11"/>
        <v>60.326521386984325</v>
      </c>
      <c r="I26" s="23">
        <f t="shared" si="12"/>
        <v>20.283808088009135</v>
      </c>
      <c r="J26" s="23">
        <f t="shared" si="1"/>
        <v>265551.14999999997</v>
      </c>
      <c r="K26" s="23">
        <f t="shared" si="13"/>
        <v>132775.57499999998</v>
      </c>
      <c r="L26" s="23">
        <f t="shared" si="1"/>
        <v>67472.504000000015</v>
      </c>
      <c r="M26" s="23">
        <f t="shared" si="14"/>
        <v>50.816954850317927</v>
      </c>
      <c r="N26" s="23">
        <f t="shared" si="15"/>
        <v>25.408477425158964</v>
      </c>
      <c r="O26" s="23">
        <f t="shared" si="2"/>
        <v>113889.5</v>
      </c>
      <c r="P26" s="23">
        <f>+O26*0.5</f>
        <v>56944.75</v>
      </c>
      <c r="Q26" s="23">
        <f t="shared" si="3"/>
        <v>33565.732199999999</v>
      </c>
      <c r="R26" s="23">
        <f t="shared" si="17"/>
        <v>58.944384161841079</v>
      </c>
      <c r="S26" s="23">
        <f t="shared" si="18"/>
        <v>29.472192080920539</v>
      </c>
      <c r="T26" s="23">
        <v>18632.099999999999</v>
      </c>
      <c r="U26" s="23">
        <f t="shared" si="19"/>
        <v>6210.7</v>
      </c>
      <c r="V26" s="23">
        <v>3632.6192000000001</v>
      </c>
      <c r="W26" s="23">
        <f t="shared" si="20"/>
        <v>58.489690373065841</v>
      </c>
      <c r="X26" s="23">
        <f t="shared" si="21"/>
        <v>19.496563457688616</v>
      </c>
      <c r="Y26" s="23">
        <v>14985.6</v>
      </c>
      <c r="Z26" s="23">
        <f t="shared" si="22"/>
        <v>7492.7999999999993</v>
      </c>
      <c r="AA26" s="23">
        <v>1775.1638</v>
      </c>
      <c r="AB26" s="23">
        <f t="shared" si="23"/>
        <v>23.69159459748025</v>
      </c>
      <c r="AC26" s="23">
        <f t="shared" si="24"/>
        <v>11.845797298740123</v>
      </c>
      <c r="AD26" s="23">
        <v>95257.4</v>
      </c>
      <c r="AE26" s="23">
        <f t="shared" si="25"/>
        <v>31752.466666666664</v>
      </c>
      <c r="AF26" s="23">
        <v>29933.113000000001</v>
      </c>
      <c r="AG26" s="23">
        <f t="shared" si="26"/>
        <v>94.270197380990879</v>
      </c>
      <c r="AH26" s="23">
        <f t="shared" si="27"/>
        <v>31.423399126996959</v>
      </c>
      <c r="AI26" s="23">
        <v>6083.5</v>
      </c>
      <c r="AJ26" s="23">
        <f t="shared" si="28"/>
        <v>3041.75</v>
      </c>
      <c r="AK26" s="23">
        <v>1404.941</v>
      </c>
      <c r="AL26" s="23">
        <f t="shared" si="29"/>
        <v>46.188575655461491</v>
      </c>
      <c r="AM26" s="23">
        <f t="shared" si="30"/>
        <v>23.094287827730746</v>
      </c>
      <c r="AN26" s="23">
        <v>7000</v>
      </c>
      <c r="AO26" s="23">
        <f t="shared" si="31"/>
        <v>2333.3333333333335</v>
      </c>
      <c r="AP26" s="23">
        <v>3431.8</v>
      </c>
      <c r="AQ26" s="23">
        <f t="shared" si="32"/>
        <v>147.07714285714286</v>
      </c>
      <c r="AR26" s="23">
        <f t="shared" si="33"/>
        <v>49.025714285714287</v>
      </c>
      <c r="AS26" s="23">
        <v>0</v>
      </c>
      <c r="AT26" s="23">
        <f t="shared" si="34"/>
        <v>0</v>
      </c>
      <c r="AU26" s="23">
        <v>0</v>
      </c>
      <c r="AV26" s="23">
        <v>0</v>
      </c>
      <c r="AW26" s="23">
        <f t="shared" si="35"/>
        <v>0</v>
      </c>
      <c r="AX26" s="23">
        <v>0</v>
      </c>
      <c r="AY26" s="23">
        <v>523875.5</v>
      </c>
      <c r="AZ26" s="23">
        <f t="shared" si="36"/>
        <v>174625.16666666666</v>
      </c>
      <c r="BA26" s="23">
        <v>174625.2</v>
      </c>
      <c r="BB26" s="23">
        <v>7468</v>
      </c>
      <c r="BC26" s="23">
        <f t="shared" si="37"/>
        <v>2489.3333333333335</v>
      </c>
      <c r="BD26" s="23">
        <v>1976.3</v>
      </c>
      <c r="BE26" s="23">
        <v>0</v>
      </c>
      <c r="BF26" s="23">
        <f t="shared" si="38"/>
        <v>0</v>
      </c>
      <c r="BG26" s="23">
        <v>0</v>
      </c>
      <c r="BH26" s="23">
        <v>0</v>
      </c>
      <c r="BI26" s="23">
        <f t="shared" si="39"/>
        <v>0</v>
      </c>
      <c r="BJ26" s="23">
        <v>0</v>
      </c>
      <c r="BK26" s="23">
        <f t="shared" si="4"/>
        <v>32111.399999999998</v>
      </c>
      <c r="BL26" s="23">
        <f t="shared" si="5"/>
        <v>16055.699999999999</v>
      </c>
      <c r="BM26" s="23">
        <f t="shared" si="4"/>
        <v>2767.4279999999999</v>
      </c>
      <c r="BN26" s="23">
        <f t="shared" si="40"/>
        <v>17.236420710401916</v>
      </c>
      <c r="BO26" s="23">
        <f t="shared" si="41"/>
        <v>8.6182103552009579</v>
      </c>
      <c r="BP26" s="23">
        <v>24005.599999999999</v>
      </c>
      <c r="BQ26" s="23">
        <f t="shared" si="42"/>
        <v>8001.8666666666659</v>
      </c>
      <c r="BR26" s="23">
        <v>1353.1</v>
      </c>
      <c r="BS26" s="23">
        <v>3053.1</v>
      </c>
      <c r="BT26" s="23">
        <f t="shared" si="43"/>
        <v>1017.6999999999999</v>
      </c>
      <c r="BU26" s="23">
        <v>417.3</v>
      </c>
      <c r="BV26" s="23">
        <v>2826.7</v>
      </c>
      <c r="BW26" s="23">
        <f t="shared" si="44"/>
        <v>942.23333333333323</v>
      </c>
      <c r="BX26" s="23">
        <v>481.428</v>
      </c>
      <c r="BY26" s="23">
        <v>2226</v>
      </c>
      <c r="BZ26" s="23">
        <f t="shared" si="45"/>
        <v>742</v>
      </c>
      <c r="CA26" s="23">
        <v>515.6</v>
      </c>
      <c r="CB26" s="23">
        <v>0</v>
      </c>
      <c r="CC26" s="23">
        <f t="shared" si="46"/>
        <v>0</v>
      </c>
      <c r="CD26" s="23">
        <v>0</v>
      </c>
      <c r="CE26" s="23">
        <v>8411.2167000000009</v>
      </c>
      <c r="CF26" s="23">
        <f t="shared" si="47"/>
        <v>2803.7389000000003</v>
      </c>
      <c r="CG26" s="23">
        <v>1507.0233000000001</v>
      </c>
      <c r="CH26" s="23">
        <v>0</v>
      </c>
      <c r="CI26" s="23">
        <f t="shared" si="48"/>
        <v>0</v>
      </c>
      <c r="CJ26" s="23">
        <v>0</v>
      </c>
      <c r="CK26" s="23">
        <v>88065.8</v>
      </c>
      <c r="CL26" s="23">
        <f t="shared" si="49"/>
        <v>29355.266666666666</v>
      </c>
      <c r="CM26" s="23">
        <v>20388.391</v>
      </c>
      <c r="CN26" s="23">
        <v>36648.300000000003</v>
      </c>
      <c r="CO26" s="23">
        <f t="shared" si="6"/>
        <v>18324.150000000001</v>
      </c>
      <c r="CP26" s="23">
        <v>9514.491</v>
      </c>
      <c r="CQ26" s="23">
        <f t="shared" si="50"/>
        <v>51.923232455529991</v>
      </c>
      <c r="CR26" s="23">
        <f t="shared" si="51"/>
        <v>25.961616227764996</v>
      </c>
      <c r="CS26" s="23">
        <v>1500</v>
      </c>
      <c r="CT26" s="23">
        <f t="shared" si="52"/>
        <v>500</v>
      </c>
      <c r="CU26" s="23">
        <v>307.048</v>
      </c>
      <c r="CV26" s="23">
        <v>415.35</v>
      </c>
      <c r="CW26" s="23">
        <f t="shared" si="53"/>
        <v>138.45000000000002</v>
      </c>
      <c r="CX26" s="23">
        <v>10</v>
      </c>
      <c r="CY26" s="23">
        <v>0</v>
      </c>
      <c r="CZ26" s="23">
        <f t="shared" si="54"/>
        <v>0</v>
      </c>
      <c r="DA26" s="23">
        <v>0</v>
      </c>
      <c r="DB26" s="23">
        <v>1500</v>
      </c>
      <c r="DC26" s="23">
        <f t="shared" si="55"/>
        <v>500</v>
      </c>
      <c r="DD26" s="23">
        <v>3822</v>
      </c>
      <c r="DE26" s="23">
        <v>0</v>
      </c>
      <c r="DF26" s="23">
        <f t="shared" si="7"/>
        <v>805305.8666999999</v>
      </c>
      <c r="DG26" s="23">
        <f t="shared" si="7"/>
        <v>271946.80556666671</v>
      </c>
      <c r="DH26" s="23">
        <f t="shared" si="8"/>
        <v>245581.02730000002</v>
      </c>
      <c r="DI26" s="23">
        <v>0</v>
      </c>
      <c r="DJ26" s="23">
        <f t="shared" si="56"/>
        <v>0</v>
      </c>
      <c r="DK26" s="23">
        <v>0</v>
      </c>
      <c r="DL26" s="23">
        <v>405418.6</v>
      </c>
      <c r="DM26" s="23">
        <f t="shared" si="57"/>
        <v>135139.53333333333</v>
      </c>
      <c r="DN26" s="23">
        <v>0</v>
      </c>
      <c r="DO26" s="23">
        <v>0</v>
      </c>
      <c r="DP26" s="23">
        <f t="shared" si="58"/>
        <v>0</v>
      </c>
      <c r="DQ26" s="23">
        <v>0</v>
      </c>
      <c r="DR26" s="23">
        <v>0</v>
      </c>
      <c r="DS26" s="23">
        <f t="shared" si="59"/>
        <v>0</v>
      </c>
      <c r="DT26" s="23">
        <v>0</v>
      </c>
      <c r="DU26" s="23">
        <v>0</v>
      </c>
      <c r="DV26" s="23">
        <f t="shared" si="60"/>
        <v>0</v>
      </c>
      <c r="DW26" s="23">
        <v>0</v>
      </c>
      <c r="DX26" s="23">
        <v>150000</v>
      </c>
      <c r="DY26" s="23">
        <f t="shared" si="61"/>
        <v>50000</v>
      </c>
      <c r="DZ26" s="23">
        <v>0</v>
      </c>
      <c r="EA26" s="23">
        <v>0</v>
      </c>
      <c r="EB26" s="23">
        <f t="shared" si="9"/>
        <v>555418.6</v>
      </c>
      <c r="EC26" s="23">
        <f t="shared" si="9"/>
        <v>185139.53333333333</v>
      </c>
      <c r="ED26" s="23">
        <f t="shared" si="10"/>
        <v>0</v>
      </c>
    </row>
    <row r="27" spans="1:134">
      <c r="A27" s="21">
        <v>17</v>
      </c>
      <c r="B27" s="29" t="s">
        <v>174</v>
      </c>
      <c r="C27" s="23">
        <v>3206.8824</v>
      </c>
      <c r="D27" s="23">
        <v>10128.458699999999</v>
      </c>
      <c r="E27" s="23">
        <f t="shared" si="0"/>
        <v>36570.300000000003</v>
      </c>
      <c r="F27" s="23">
        <f t="shared" si="0"/>
        <v>12693.766666666666</v>
      </c>
      <c r="G27" s="23">
        <f t="shared" si="0"/>
        <v>9414.3768</v>
      </c>
      <c r="H27" s="23">
        <f t="shared" si="11"/>
        <v>74.165352548363643</v>
      </c>
      <c r="I27" s="23">
        <f t="shared" si="12"/>
        <v>25.7432309825186</v>
      </c>
      <c r="J27" s="23">
        <f t="shared" si="1"/>
        <v>11637.4</v>
      </c>
      <c r="K27" s="23">
        <f t="shared" si="13"/>
        <v>5818.7</v>
      </c>
      <c r="L27" s="23">
        <f t="shared" si="1"/>
        <v>1103.4768000000001</v>
      </c>
      <c r="M27" s="23">
        <f t="shared" si="14"/>
        <v>18.964318490384453</v>
      </c>
      <c r="N27" s="23">
        <f t="shared" si="15"/>
        <v>9.4821592451922267</v>
      </c>
      <c r="O27" s="23">
        <f t="shared" si="2"/>
        <v>5185.3999999999996</v>
      </c>
      <c r="P27" s="23">
        <f t="shared" ref="P27:P40" si="68">+O27*0.5</f>
        <v>2592.6999999999998</v>
      </c>
      <c r="Q27" s="23">
        <f t="shared" si="3"/>
        <v>627.06100000000004</v>
      </c>
      <c r="R27" s="23">
        <f t="shared" si="17"/>
        <v>24.185636595055353</v>
      </c>
      <c r="S27" s="23">
        <f t="shared" si="18"/>
        <v>12.092818297527677</v>
      </c>
      <c r="T27" s="23">
        <v>115.4</v>
      </c>
      <c r="U27" s="23">
        <f t="shared" si="19"/>
        <v>38.466666666666669</v>
      </c>
      <c r="V27" s="23">
        <v>0.47399999999999998</v>
      </c>
      <c r="W27" s="23">
        <f t="shared" si="20"/>
        <v>1.2322357019064125</v>
      </c>
      <c r="X27" s="23">
        <f t="shared" si="21"/>
        <v>0.41074523396880408</v>
      </c>
      <c r="Y27" s="23">
        <v>2950</v>
      </c>
      <c r="Z27" s="23">
        <f t="shared" si="22"/>
        <v>1475</v>
      </c>
      <c r="AA27" s="23">
        <v>125.3258</v>
      </c>
      <c r="AB27" s="23">
        <f t="shared" si="23"/>
        <v>8.4966644067796615</v>
      </c>
      <c r="AC27" s="23">
        <f t="shared" si="24"/>
        <v>4.2483322033898308</v>
      </c>
      <c r="AD27" s="23">
        <v>5070</v>
      </c>
      <c r="AE27" s="23">
        <f t="shared" si="25"/>
        <v>1690</v>
      </c>
      <c r="AF27" s="23">
        <v>626.58699999999999</v>
      </c>
      <c r="AG27" s="23">
        <f t="shared" si="26"/>
        <v>37.076153846153851</v>
      </c>
      <c r="AH27" s="23">
        <f t="shared" si="27"/>
        <v>12.358717948717949</v>
      </c>
      <c r="AI27" s="23">
        <v>72</v>
      </c>
      <c r="AJ27" s="23">
        <f t="shared" si="28"/>
        <v>36</v>
      </c>
      <c r="AK27" s="23">
        <v>14</v>
      </c>
      <c r="AL27" s="23">
        <f t="shared" si="29"/>
        <v>38.888888888888893</v>
      </c>
      <c r="AM27" s="23">
        <f t="shared" si="30"/>
        <v>19.444444444444446</v>
      </c>
      <c r="AN27" s="23">
        <v>0</v>
      </c>
      <c r="AO27" s="23">
        <f t="shared" si="31"/>
        <v>0</v>
      </c>
      <c r="AP27" s="23">
        <v>0</v>
      </c>
      <c r="AQ27" s="23" t="e">
        <f t="shared" si="32"/>
        <v>#DIV/0!</v>
      </c>
      <c r="AR27" s="23" t="e">
        <f t="shared" si="33"/>
        <v>#DIV/0!</v>
      </c>
      <c r="AS27" s="23">
        <v>0</v>
      </c>
      <c r="AT27" s="23">
        <f t="shared" si="34"/>
        <v>0</v>
      </c>
      <c r="AU27" s="23">
        <v>0</v>
      </c>
      <c r="AV27" s="23">
        <v>0</v>
      </c>
      <c r="AW27" s="23">
        <f t="shared" si="35"/>
        <v>0</v>
      </c>
      <c r="AX27" s="23">
        <v>0</v>
      </c>
      <c r="AY27" s="23">
        <v>24932.9</v>
      </c>
      <c r="AZ27" s="23">
        <f t="shared" si="36"/>
        <v>8310.9666666666672</v>
      </c>
      <c r="BA27" s="23">
        <v>8310.9</v>
      </c>
      <c r="BB27" s="23">
        <v>0</v>
      </c>
      <c r="BC27" s="23">
        <f t="shared" si="37"/>
        <v>0</v>
      </c>
      <c r="BD27" s="23">
        <v>0</v>
      </c>
      <c r="BE27" s="23">
        <v>0</v>
      </c>
      <c r="BF27" s="23">
        <f t="shared" si="38"/>
        <v>0</v>
      </c>
      <c r="BG27" s="23">
        <v>0</v>
      </c>
      <c r="BH27" s="23">
        <v>0</v>
      </c>
      <c r="BI27" s="23">
        <f t="shared" si="39"/>
        <v>0</v>
      </c>
      <c r="BJ27" s="23">
        <v>0</v>
      </c>
      <c r="BK27" s="23">
        <f t="shared" si="4"/>
        <v>2470</v>
      </c>
      <c r="BL27" s="23">
        <f t="shared" si="5"/>
        <v>1235</v>
      </c>
      <c r="BM27" s="23">
        <f t="shared" si="4"/>
        <v>276.67</v>
      </c>
      <c r="BN27" s="23">
        <f t="shared" si="40"/>
        <v>22.402429149797573</v>
      </c>
      <c r="BO27" s="23">
        <f t="shared" si="41"/>
        <v>11.201214574898787</v>
      </c>
      <c r="BP27" s="23">
        <v>800</v>
      </c>
      <c r="BQ27" s="23">
        <f t="shared" si="42"/>
        <v>266.66666666666669</v>
      </c>
      <c r="BR27" s="23">
        <v>257.67</v>
      </c>
      <c r="BS27" s="23">
        <v>1670</v>
      </c>
      <c r="BT27" s="23">
        <f t="shared" si="43"/>
        <v>556.66666666666663</v>
      </c>
      <c r="BU27" s="23">
        <v>19</v>
      </c>
      <c r="BV27" s="23">
        <v>0</v>
      </c>
      <c r="BW27" s="23">
        <f t="shared" si="44"/>
        <v>0</v>
      </c>
      <c r="BX27" s="23">
        <v>0</v>
      </c>
      <c r="BY27" s="23">
        <v>0</v>
      </c>
      <c r="BZ27" s="23">
        <f t="shared" si="45"/>
        <v>0</v>
      </c>
      <c r="CA27" s="23">
        <v>0</v>
      </c>
      <c r="CB27" s="23">
        <v>0</v>
      </c>
      <c r="CC27" s="23">
        <f t="shared" si="46"/>
        <v>0</v>
      </c>
      <c r="CD27" s="23">
        <v>0</v>
      </c>
      <c r="CE27" s="23">
        <v>0</v>
      </c>
      <c r="CF27" s="23">
        <f t="shared" si="47"/>
        <v>0</v>
      </c>
      <c r="CG27" s="23">
        <v>0</v>
      </c>
      <c r="CH27" s="23">
        <v>0</v>
      </c>
      <c r="CI27" s="23">
        <f t="shared" si="48"/>
        <v>0</v>
      </c>
      <c r="CJ27" s="23">
        <v>0</v>
      </c>
      <c r="CK27" s="23">
        <v>960</v>
      </c>
      <c r="CL27" s="23">
        <f t="shared" si="49"/>
        <v>320</v>
      </c>
      <c r="CM27" s="23">
        <v>60.42</v>
      </c>
      <c r="CN27" s="23">
        <v>960</v>
      </c>
      <c r="CO27" s="23">
        <f t="shared" si="6"/>
        <v>480</v>
      </c>
      <c r="CP27" s="23">
        <v>60.42</v>
      </c>
      <c r="CQ27" s="23">
        <f t="shared" si="50"/>
        <v>12.587500000000002</v>
      </c>
      <c r="CR27" s="23">
        <f t="shared" si="51"/>
        <v>6.2937500000000011</v>
      </c>
      <c r="CS27" s="23">
        <v>0</v>
      </c>
      <c r="CT27" s="23">
        <f t="shared" si="52"/>
        <v>0</v>
      </c>
      <c r="CU27" s="23">
        <v>0</v>
      </c>
      <c r="CV27" s="23">
        <v>0</v>
      </c>
      <c r="CW27" s="23">
        <f t="shared" si="53"/>
        <v>0</v>
      </c>
      <c r="CX27" s="23">
        <v>0</v>
      </c>
      <c r="CY27" s="23">
        <v>0</v>
      </c>
      <c r="CZ27" s="23">
        <f t="shared" si="54"/>
        <v>0</v>
      </c>
      <c r="DA27" s="23">
        <v>0</v>
      </c>
      <c r="DB27" s="23">
        <v>0</v>
      </c>
      <c r="DC27" s="23">
        <f t="shared" si="55"/>
        <v>0</v>
      </c>
      <c r="DD27" s="23">
        <v>0</v>
      </c>
      <c r="DE27" s="23">
        <v>0</v>
      </c>
      <c r="DF27" s="23">
        <f t="shared" si="7"/>
        <v>36570.300000000003</v>
      </c>
      <c r="DG27" s="23">
        <f t="shared" si="7"/>
        <v>12693.766666666666</v>
      </c>
      <c r="DH27" s="23">
        <f t="shared" si="8"/>
        <v>9414.3768</v>
      </c>
      <c r="DI27" s="23">
        <v>0</v>
      </c>
      <c r="DJ27" s="23">
        <f t="shared" si="56"/>
        <v>0</v>
      </c>
      <c r="DK27" s="23">
        <v>0</v>
      </c>
      <c r="DL27" s="23">
        <v>0</v>
      </c>
      <c r="DM27" s="23">
        <f t="shared" si="57"/>
        <v>0</v>
      </c>
      <c r="DN27" s="23">
        <v>0</v>
      </c>
      <c r="DO27" s="23">
        <v>0</v>
      </c>
      <c r="DP27" s="23">
        <f t="shared" si="58"/>
        <v>0</v>
      </c>
      <c r="DQ27" s="23">
        <v>0</v>
      </c>
      <c r="DR27" s="23">
        <v>0</v>
      </c>
      <c r="DS27" s="23">
        <f t="shared" si="59"/>
        <v>0</v>
      </c>
      <c r="DT27" s="23">
        <v>0</v>
      </c>
      <c r="DU27" s="23">
        <v>0</v>
      </c>
      <c r="DV27" s="23">
        <f t="shared" si="60"/>
        <v>0</v>
      </c>
      <c r="DW27" s="23">
        <v>0</v>
      </c>
      <c r="DX27" s="23">
        <v>0</v>
      </c>
      <c r="DY27" s="23">
        <f t="shared" si="61"/>
        <v>0</v>
      </c>
      <c r="DZ27" s="23">
        <v>0</v>
      </c>
      <c r="EA27" s="23">
        <v>0</v>
      </c>
      <c r="EB27" s="23">
        <f t="shared" si="9"/>
        <v>0</v>
      </c>
      <c r="EC27" s="23">
        <f t="shared" si="9"/>
        <v>0</v>
      </c>
      <c r="ED27" s="23">
        <f t="shared" si="10"/>
        <v>0</v>
      </c>
    </row>
    <row r="28" spans="1:134">
      <c r="A28" s="21">
        <v>18</v>
      </c>
      <c r="B28" s="27" t="s">
        <v>175</v>
      </c>
      <c r="C28" s="23">
        <v>2183.5880000000002</v>
      </c>
      <c r="D28" s="23">
        <v>997.41780000000006</v>
      </c>
      <c r="E28" s="23">
        <f t="shared" si="0"/>
        <v>20954.900000000001</v>
      </c>
      <c r="F28" s="23">
        <f t="shared" si="0"/>
        <v>7315.8666666666659</v>
      </c>
      <c r="G28" s="23">
        <f t="shared" si="0"/>
        <v>5291.8969999999999</v>
      </c>
      <c r="H28" s="23">
        <f t="shared" si="11"/>
        <v>72.33451949188067</v>
      </c>
      <c r="I28" s="23">
        <f t="shared" si="12"/>
        <v>25.253744947482449</v>
      </c>
      <c r="J28" s="23">
        <f t="shared" si="1"/>
        <v>8063.1</v>
      </c>
      <c r="K28" s="23">
        <f t="shared" si="13"/>
        <v>4031.55</v>
      </c>
      <c r="L28" s="23">
        <f t="shared" si="1"/>
        <v>994.49700000000007</v>
      </c>
      <c r="M28" s="23">
        <f t="shared" si="14"/>
        <v>24.667857275737621</v>
      </c>
      <c r="N28" s="23">
        <f t="shared" si="15"/>
        <v>12.33392863786881</v>
      </c>
      <c r="O28" s="23">
        <f t="shared" si="2"/>
        <v>2292.2000000000003</v>
      </c>
      <c r="P28" s="23">
        <f t="shared" si="68"/>
        <v>1146.1000000000001</v>
      </c>
      <c r="Q28" s="23">
        <f t="shared" si="3"/>
        <v>282.35700000000003</v>
      </c>
      <c r="R28" s="23">
        <f t="shared" si="17"/>
        <v>24.636331908210451</v>
      </c>
      <c r="S28" s="23">
        <f t="shared" si="18"/>
        <v>12.318165954105226</v>
      </c>
      <c r="T28" s="23">
        <v>18.3</v>
      </c>
      <c r="U28" s="23">
        <f t="shared" si="19"/>
        <v>6.1000000000000005</v>
      </c>
      <c r="V28" s="23">
        <v>0.54800000000000004</v>
      </c>
      <c r="W28" s="23">
        <f t="shared" si="20"/>
        <v>8.9836065573770494</v>
      </c>
      <c r="X28" s="23">
        <f t="shared" si="21"/>
        <v>2.9945355191256833</v>
      </c>
      <c r="Y28" s="23">
        <v>1961.4</v>
      </c>
      <c r="Z28" s="23">
        <f t="shared" si="22"/>
        <v>980.7</v>
      </c>
      <c r="AA28" s="23">
        <v>333.14</v>
      </c>
      <c r="AB28" s="23">
        <f t="shared" si="23"/>
        <v>33.969613541348018</v>
      </c>
      <c r="AC28" s="23">
        <f t="shared" si="24"/>
        <v>16.984806770674009</v>
      </c>
      <c r="AD28" s="23">
        <v>2273.9</v>
      </c>
      <c r="AE28" s="23">
        <f t="shared" si="25"/>
        <v>757.9666666666667</v>
      </c>
      <c r="AF28" s="23">
        <v>281.80900000000003</v>
      </c>
      <c r="AG28" s="23">
        <f t="shared" si="26"/>
        <v>37.179603324684464</v>
      </c>
      <c r="AH28" s="23">
        <f t="shared" si="27"/>
        <v>12.393201108228155</v>
      </c>
      <c r="AI28" s="23">
        <v>24</v>
      </c>
      <c r="AJ28" s="23">
        <f t="shared" si="28"/>
        <v>12</v>
      </c>
      <c r="AK28" s="23">
        <v>0</v>
      </c>
      <c r="AL28" s="23">
        <f t="shared" si="29"/>
        <v>0</v>
      </c>
      <c r="AM28" s="23">
        <f t="shared" si="30"/>
        <v>0</v>
      </c>
      <c r="AN28" s="23">
        <v>0</v>
      </c>
      <c r="AO28" s="23">
        <f t="shared" si="31"/>
        <v>0</v>
      </c>
      <c r="AP28" s="23">
        <v>0</v>
      </c>
      <c r="AQ28" s="23" t="e">
        <f t="shared" si="32"/>
        <v>#DIV/0!</v>
      </c>
      <c r="AR28" s="23" t="e">
        <f t="shared" si="33"/>
        <v>#DIV/0!</v>
      </c>
      <c r="AS28" s="23">
        <v>0</v>
      </c>
      <c r="AT28" s="23">
        <f t="shared" si="34"/>
        <v>0</v>
      </c>
      <c r="AU28" s="23">
        <v>0</v>
      </c>
      <c r="AV28" s="23">
        <v>0</v>
      </c>
      <c r="AW28" s="23">
        <f t="shared" si="35"/>
        <v>0</v>
      </c>
      <c r="AX28" s="23">
        <v>0</v>
      </c>
      <c r="AY28" s="23">
        <v>12891.8</v>
      </c>
      <c r="AZ28" s="23">
        <f t="shared" si="36"/>
        <v>4297.2666666666664</v>
      </c>
      <c r="BA28" s="23">
        <v>4297.3999999999996</v>
      </c>
      <c r="BB28" s="23">
        <v>0</v>
      </c>
      <c r="BC28" s="23">
        <f t="shared" si="37"/>
        <v>0</v>
      </c>
      <c r="BD28" s="23">
        <v>0</v>
      </c>
      <c r="BE28" s="23">
        <v>0</v>
      </c>
      <c r="BF28" s="23">
        <f t="shared" si="38"/>
        <v>0</v>
      </c>
      <c r="BG28" s="23">
        <v>0</v>
      </c>
      <c r="BH28" s="23">
        <v>0</v>
      </c>
      <c r="BI28" s="23">
        <f t="shared" si="39"/>
        <v>0</v>
      </c>
      <c r="BJ28" s="23">
        <v>0</v>
      </c>
      <c r="BK28" s="23">
        <f t="shared" si="4"/>
        <v>2413.3000000000002</v>
      </c>
      <c r="BL28" s="23">
        <f t="shared" si="5"/>
        <v>1206.6500000000001</v>
      </c>
      <c r="BM28" s="23">
        <f t="shared" si="4"/>
        <v>269</v>
      </c>
      <c r="BN28" s="23">
        <f t="shared" si="40"/>
        <v>22.293125595657397</v>
      </c>
      <c r="BO28" s="23">
        <f t="shared" si="41"/>
        <v>11.146562797828699</v>
      </c>
      <c r="BP28" s="23">
        <v>2113.3000000000002</v>
      </c>
      <c r="BQ28" s="23">
        <f t="shared" si="42"/>
        <v>704.43333333333339</v>
      </c>
      <c r="BR28" s="23">
        <v>269</v>
      </c>
      <c r="BS28" s="23">
        <v>300</v>
      </c>
      <c r="BT28" s="23">
        <f t="shared" si="43"/>
        <v>100</v>
      </c>
      <c r="BU28" s="23">
        <v>0</v>
      </c>
      <c r="BV28" s="23">
        <v>0</v>
      </c>
      <c r="BW28" s="23">
        <f t="shared" si="44"/>
        <v>0</v>
      </c>
      <c r="BX28" s="23">
        <v>0</v>
      </c>
      <c r="BY28" s="23">
        <v>0</v>
      </c>
      <c r="BZ28" s="23">
        <f t="shared" si="45"/>
        <v>0</v>
      </c>
      <c r="CA28" s="23">
        <v>0</v>
      </c>
      <c r="CB28" s="23">
        <v>0</v>
      </c>
      <c r="CC28" s="23">
        <f t="shared" si="46"/>
        <v>0</v>
      </c>
      <c r="CD28" s="23">
        <v>0</v>
      </c>
      <c r="CE28" s="23">
        <v>0</v>
      </c>
      <c r="CF28" s="23">
        <f t="shared" si="47"/>
        <v>0</v>
      </c>
      <c r="CG28" s="23">
        <v>0</v>
      </c>
      <c r="CH28" s="23">
        <v>0</v>
      </c>
      <c r="CI28" s="23">
        <f t="shared" si="48"/>
        <v>0</v>
      </c>
      <c r="CJ28" s="23">
        <v>0</v>
      </c>
      <c r="CK28" s="23">
        <v>1372.2</v>
      </c>
      <c r="CL28" s="23">
        <f t="shared" si="49"/>
        <v>457.40000000000003</v>
      </c>
      <c r="CM28" s="23">
        <v>110</v>
      </c>
      <c r="CN28" s="23">
        <v>1372.2</v>
      </c>
      <c r="CO28" s="23">
        <f t="shared" si="6"/>
        <v>686.1</v>
      </c>
      <c r="CP28" s="23">
        <v>110</v>
      </c>
      <c r="CQ28" s="23">
        <f t="shared" si="50"/>
        <v>16.032648301996794</v>
      </c>
      <c r="CR28" s="23">
        <f t="shared" si="51"/>
        <v>8.0163241509983969</v>
      </c>
      <c r="CS28" s="23">
        <v>0</v>
      </c>
      <c r="CT28" s="23">
        <f t="shared" si="52"/>
        <v>0</v>
      </c>
      <c r="CU28" s="23">
        <v>0</v>
      </c>
      <c r="CV28" s="23">
        <v>0</v>
      </c>
      <c r="CW28" s="23">
        <f t="shared" si="53"/>
        <v>0</v>
      </c>
      <c r="CX28" s="23">
        <v>0</v>
      </c>
      <c r="CY28" s="23">
        <v>0</v>
      </c>
      <c r="CZ28" s="23">
        <f t="shared" si="54"/>
        <v>0</v>
      </c>
      <c r="DA28" s="23">
        <v>0</v>
      </c>
      <c r="DB28" s="23">
        <v>0</v>
      </c>
      <c r="DC28" s="23">
        <f t="shared" si="55"/>
        <v>0</v>
      </c>
      <c r="DD28" s="23">
        <v>0</v>
      </c>
      <c r="DE28" s="23">
        <v>0</v>
      </c>
      <c r="DF28" s="23">
        <f t="shared" si="7"/>
        <v>20954.900000000001</v>
      </c>
      <c r="DG28" s="23">
        <f t="shared" si="7"/>
        <v>7315.8666666666659</v>
      </c>
      <c r="DH28" s="23">
        <f t="shared" si="8"/>
        <v>5291.8969999999999</v>
      </c>
      <c r="DI28" s="23">
        <v>0</v>
      </c>
      <c r="DJ28" s="23">
        <f t="shared" si="56"/>
        <v>0</v>
      </c>
      <c r="DK28" s="23">
        <v>0</v>
      </c>
      <c r="DL28" s="23">
        <v>0</v>
      </c>
      <c r="DM28" s="23">
        <f t="shared" si="57"/>
        <v>0</v>
      </c>
      <c r="DN28" s="23">
        <v>0</v>
      </c>
      <c r="DO28" s="23">
        <v>0</v>
      </c>
      <c r="DP28" s="23">
        <f t="shared" si="58"/>
        <v>0</v>
      </c>
      <c r="DQ28" s="23">
        <v>0</v>
      </c>
      <c r="DR28" s="23">
        <v>0</v>
      </c>
      <c r="DS28" s="23">
        <f t="shared" si="59"/>
        <v>0</v>
      </c>
      <c r="DT28" s="23">
        <v>0</v>
      </c>
      <c r="DU28" s="23">
        <v>0</v>
      </c>
      <c r="DV28" s="23">
        <f t="shared" si="60"/>
        <v>0</v>
      </c>
      <c r="DW28" s="23">
        <v>0</v>
      </c>
      <c r="DX28" s="23">
        <v>800</v>
      </c>
      <c r="DY28" s="23">
        <f t="shared" si="61"/>
        <v>266.66666666666669</v>
      </c>
      <c r="DZ28" s="23">
        <v>0</v>
      </c>
      <c r="EA28" s="23">
        <v>0</v>
      </c>
      <c r="EB28" s="23">
        <f t="shared" si="9"/>
        <v>800</v>
      </c>
      <c r="EC28" s="23">
        <f t="shared" si="9"/>
        <v>266.66666666666669</v>
      </c>
      <c r="ED28" s="23">
        <f t="shared" si="10"/>
        <v>0</v>
      </c>
    </row>
    <row r="29" spans="1:134">
      <c r="A29" s="21">
        <v>19</v>
      </c>
      <c r="B29" s="29" t="s">
        <v>176</v>
      </c>
      <c r="C29" s="23">
        <v>2171.0569999999998</v>
      </c>
      <c r="D29" s="23">
        <v>5934.7781000000004</v>
      </c>
      <c r="E29" s="23">
        <f t="shared" si="0"/>
        <v>26127.200000000001</v>
      </c>
      <c r="F29" s="23">
        <f t="shared" si="0"/>
        <v>9092.2333333333354</v>
      </c>
      <c r="G29" s="23">
        <f t="shared" si="0"/>
        <v>7842.3471999999992</v>
      </c>
      <c r="H29" s="23">
        <f t="shared" si="11"/>
        <v>86.253254975858482</v>
      </c>
      <c r="I29" s="23">
        <f t="shared" si="12"/>
        <v>30.016026210233012</v>
      </c>
      <c r="J29" s="23">
        <f t="shared" si="1"/>
        <v>6547.8</v>
      </c>
      <c r="K29" s="23">
        <f t="shared" si="13"/>
        <v>3273.9</v>
      </c>
      <c r="L29" s="23">
        <f t="shared" si="1"/>
        <v>1315.8472000000002</v>
      </c>
      <c r="M29" s="23">
        <f t="shared" si="14"/>
        <v>40.192040074528848</v>
      </c>
      <c r="N29" s="23">
        <f t="shared" si="15"/>
        <v>20.096020037264424</v>
      </c>
      <c r="O29" s="23">
        <f t="shared" si="2"/>
        <v>3182.8</v>
      </c>
      <c r="P29" s="23">
        <f t="shared" si="68"/>
        <v>1591.4</v>
      </c>
      <c r="Q29" s="23">
        <f t="shared" si="3"/>
        <v>873.32600000000002</v>
      </c>
      <c r="R29" s="23">
        <f t="shared" si="17"/>
        <v>54.877843408319713</v>
      </c>
      <c r="S29" s="23">
        <f t="shared" si="18"/>
        <v>27.438921704159856</v>
      </c>
      <c r="T29" s="23">
        <v>234</v>
      </c>
      <c r="U29" s="23">
        <f t="shared" si="19"/>
        <v>78</v>
      </c>
      <c r="V29" s="23">
        <v>73.935000000000002</v>
      </c>
      <c r="W29" s="23">
        <f t="shared" si="20"/>
        <v>94.788461538461547</v>
      </c>
      <c r="X29" s="23">
        <f t="shared" si="21"/>
        <v>31.596153846153847</v>
      </c>
      <c r="Y29" s="23">
        <v>2148</v>
      </c>
      <c r="Z29" s="23">
        <f t="shared" si="22"/>
        <v>1074</v>
      </c>
      <c r="AA29" s="23">
        <v>182.03720000000001</v>
      </c>
      <c r="AB29" s="23">
        <f t="shared" si="23"/>
        <v>16.949459962756052</v>
      </c>
      <c r="AC29" s="23">
        <f t="shared" si="24"/>
        <v>8.4747299813780259</v>
      </c>
      <c r="AD29" s="23">
        <v>2948.8</v>
      </c>
      <c r="AE29" s="23">
        <f t="shared" si="25"/>
        <v>982.93333333333339</v>
      </c>
      <c r="AF29" s="23">
        <v>799.39099999999996</v>
      </c>
      <c r="AG29" s="23">
        <f t="shared" si="26"/>
        <v>81.327082202930001</v>
      </c>
      <c r="AH29" s="23">
        <f t="shared" si="27"/>
        <v>27.109027400976665</v>
      </c>
      <c r="AI29" s="23">
        <v>151</v>
      </c>
      <c r="AJ29" s="23">
        <f t="shared" si="28"/>
        <v>75.5</v>
      </c>
      <c r="AK29" s="23">
        <v>0</v>
      </c>
      <c r="AL29" s="23">
        <f t="shared" si="29"/>
        <v>0</v>
      </c>
      <c r="AM29" s="23">
        <f t="shared" si="30"/>
        <v>0</v>
      </c>
      <c r="AN29" s="23">
        <v>0</v>
      </c>
      <c r="AO29" s="23">
        <f t="shared" si="31"/>
        <v>0</v>
      </c>
      <c r="AP29" s="23">
        <v>0</v>
      </c>
      <c r="AQ29" s="23" t="e">
        <f t="shared" si="32"/>
        <v>#DIV/0!</v>
      </c>
      <c r="AR29" s="23" t="e">
        <f t="shared" si="33"/>
        <v>#DIV/0!</v>
      </c>
      <c r="AS29" s="23">
        <v>0</v>
      </c>
      <c r="AT29" s="23">
        <f t="shared" si="34"/>
        <v>0</v>
      </c>
      <c r="AU29" s="23">
        <v>0</v>
      </c>
      <c r="AV29" s="23">
        <v>0</v>
      </c>
      <c r="AW29" s="23">
        <f t="shared" si="35"/>
        <v>0</v>
      </c>
      <c r="AX29" s="23">
        <v>0</v>
      </c>
      <c r="AY29" s="23">
        <v>19579.400000000001</v>
      </c>
      <c r="AZ29" s="23">
        <f t="shared" si="36"/>
        <v>6526.4666666666672</v>
      </c>
      <c r="BA29" s="23">
        <v>6526.5</v>
      </c>
      <c r="BB29" s="23">
        <v>0</v>
      </c>
      <c r="BC29" s="23">
        <f t="shared" si="37"/>
        <v>0</v>
      </c>
      <c r="BD29" s="23">
        <v>0</v>
      </c>
      <c r="BE29" s="23">
        <v>0</v>
      </c>
      <c r="BF29" s="23">
        <f t="shared" si="38"/>
        <v>0</v>
      </c>
      <c r="BG29" s="23">
        <v>0</v>
      </c>
      <c r="BH29" s="23">
        <v>0</v>
      </c>
      <c r="BI29" s="23">
        <f t="shared" si="39"/>
        <v>0</v>
      </c>
      <c r="BJ29" s="23">
        <v>0</v>
      </c>
      <c r="BK29" s="23">
        <f t="shared" si="4"/>
        <v>225</v>
      </c>
      <c r="BL29" s="23">
        <f t="shared" si="5"/>
        <v>112.5</v>
      </c>
      <c r="BM29" s="23">
        <f t="shared" si="4"/>
        <v>32.475999999999999</v>
      </c>
      <c r="BN29" s="23">
        <f t="shared" si="40"/>
        <v>28.867555555555558</v>
      </c>
      <c r="BO29" s="23">
        <f t="shared" si="41"/>
        <v>14.433777777777779</v>
      </c>
      <c r="BP29" s="23">
        <v>103.7</v>
      </c>
      <c r="BQ29" s="23">
        <f t="shared" si="42"/>
        <v>34.56666666666667</v>
      </c>
      <c r="BR29" s="23">
        <v>0</v>
      </c>
      <c r="BS29" s="23">
        <v>121.3</v>
      </c>
      <c r="BT29" s="23">
        <f t="shared" si="43"/>
        <v>40.43333333333333</v>
      </c>
      <c r="BU29" s="23">
        <v>2.476</v>
      </c>
      <c r="BV29" s="23">
        <v>0</v>
      </c>
      <c r="BW29" s="23">
        <f t="shared" si="44"/>
        <v>0</v>
      </c>
      <c r="BX29" s="23">
        <v>0</v>
      </c>
      <c r="BY29" s="23">
        <v>0</v>
      </c>
      <c r="BZ29" s="23">
        <f t="shared" si="45"/>
        <v>0</v>
      </c>
      <c r="CA29" s="23">
        <v>30</v>
      </c>
      <c r="CB29" s="23">
        <v>0</v>
      </c>
      <c r="CC29" s="23">
        <f t="shared" si="46"/>
        <v>0</v>
      </c>
      <c r="CD29" s="23">
        <v>0</v>
      </c>
      <c r="CE29" s="23">
        <v>0</v>
      </c>
      <c r="CF29" s="23">
        <f t="shared" si="47"/>
        <v>0</v>
      </c>
      <c r="CG29" s="23">
        <v>0</v>
      </c>
      <c r="CH29" s="23">
        <v>0</v>
      </c>
      <c r="CI29" s="23">
        <f t="shared" si="48"/>
        <v>0</v>
      </c>
      <c r="CJ29" s="23">
        <v>0</v>
      </c>
      <c r="CK29" s="23">
        <v>841</v>
      </c>
      <c r="CL29" s="23">
        <f t="shared" si="49"/>
        <v>280.33333333333331</v>
      </c>
      <c r="CM29" s="23">
        <v>22.13</v>
      </c>
      <c r="CN29" s="23">
        <v>840</v>
      </c>
      <c r="CO29" s="23">
        <f t="shared" si="6"/>
        <v>420</v>
      </c>
      <c r="CP29" s="23">
        <v>20.13</v>
      </c>
      <c r="CQ29" s="23">
        <f t="shared" si="50"/>
        <v>4.7928571428571427</v>
      </c>
      <c r="CR29" s="23">
        <f t="shared" si="51"/>
        <v>2.3964285714285714</v>
      </c>
      <c r="CS29" s="23">
        <v>0</v>
      </c>
      <c r="CT29" s="23">
        <f t="shared" si="52"/>
        <v>0</v>
      </c>
      <c r="CU29" s="23">
        <v>205.87799999999999</v>
      </c>
      <c r="CV29" s="23">
        <v>0</v>
      </c>
      <c r="CW29" s="23">
        <f t="shared" si="53"/>
        <v>0</v>
      </c>
      <c r="CX29" s="23">
        <v>0</v>
      </c>
      <c r="CY29" s="23">
        <v>0</v>
      </c>
      <c r="CZ29" s="23">
        <f t="shared" si="54"/>
        <v>0</v>
      </c>
      <c r="DA29" s="23">
        <v>0</v>
      </c>
      <c r="DB29" s="23">
        <v>0</v>
      </c>
      <c r="DC29" s="23">
        <f t="shared" si="55"/>
        <v>0</v>
      </c>
      <c r="DD29" s="23">
        <v>0</v>
      </c>
      <c r="DE29" s="23">
        <v>0</v>
      </c>
      <c r="DF29" s="23">
        <f t="shared" si="7"/>
        <v>26127.200000000001</v>
      </c>
      <c r="DG29" s="23">
        <f t="shared" si="7"/>
        <v>9092.2333333333354</v>
      </c>
      <c r="DH29" s="23">
        <f t="shared" si="8"/>
        <v>7842.3471999999992</v>
      </c>
      <c r="DI29" s="23">
        <v>0</v>
      </c>
      <c r="DJ29" s="23">
        <f t="shared" si="56"/>
        <v>0</v>
      </c>
      <c r="DK29" s="23">
        <v>0</v>
      </c>
      <c r="DL29" s="23">
        <v>0</v>
      </c>
      <c r="DM29" s="23">
        <f t="shared" si="57"/>
        <v>0</v>
      </c>
      <c r="DN29" s="23">
        <v>0</v>
      </c>
      <c r="DO29" s="23">
        <v>0</v>
      </c>
      <c r="DP29" s="23">
        <f t="shared" si="58"/>
        <v>0</v>
      </c>
      <c r="DQ29" s="23">
        <v>0</v>
      </c>
      <c r="DR29" s="23">
        <v>0</v>
      </c>
      <c r="DS29" s="23">
        <f t="shared" si="59"/>
        <v>0</v>
      </c>
      <c r="DT29" s="23">
        <v>0</v>
      </c>
      <c r="DU29" s="23">
        <v>0</v>
      </c>
      <c r="DV29" s="23">
        <f t="shared" si="60"/>
        <v>0</v>
      </c>
      <c r="DW29" s="23">
        <v>0</v>
      </c>
      <c r="DX29" s="23">
        <v>0</v>
      </c>
      <c r="DY29" s="23">
        <f t="shared" si="61"/>
        <v>0</v>
      </c>
      <c r="DZ29" s="23">
        <v>0</v>
      </c>
      <c r="EA29" s="23">
        <v>0</v>
      </c>
      <c r="EB29" s="23">
        <f t="shared" si="9"/>
        <v>0</v>
      </c>
      <c r="EC29" s="23">
        <f t="shared" si="9"/>
        <v>0</v>
      </c>
      <c r="ED29" s="23">
        <f t="shared" si="10"/>
        <v>0</v>
      </c>
    </row>
    <row r="30" spans="1:134">
      <c r="A30" s="21">
        <v>20</v>
      </c>
      <c r="B30" s="27" t="s">
        <v>177</v>
      </c>
      <c r="C30" s="23">
        <v>1547.9638</v>
      </c>
      <c r="D30" s="23">
        <v>472.4914</v>
      </c>
      <c r="E30" s="23">
        <f t="shared" si="0"/>
        <v>8373.5</v>
      </c>
      <c r="F30" s="23">
        <f t="shared" si="0"/>
        <v>2926.5</v>
      </c>
      <c r="G30" s="23">
        <f t="shared" si="0"/>
        <v>3050.1316000000002</v>
      </c>
      <c r="H30" s="23">
        <f t="shared" si="11"/>
        <v>104.22455492909619</v>
      </c>
      <c r="I30" s="23">
        <f t="shared" si="12"/>
        <v>36.426005851794351</v>
      </c>
      <c r="J30" s="23">
        <f t="shared" si="1"/>
        <v>3695.7000000000003</v>
      </c>
      <c r="K30" s="23">
        <f t="shared" si="13"/>
        <v>1847.8500000000001</v>
      </c>
      <c r="L30" s="23">
        <f t="shared" si="1"/>
        <v>1490.8316</v>
      </c>
      <c r="M30" s="23">
        <f t="shared" si="14"/>
        <v>80.679254268474168</v>
      </c>
      <c r="N30" s="23">
        <f t="shared" si="15"/>
        <v>40.339627134237084</v>
      </c>
      <c r="O30" s="23">
        <f t="shared" si="2"/>
        <v>1430</v>
      </c>
      <c r="P30" s="23">
        <f t="shared" si="68"/>
        <v>715</v>
      </c>
      <c r="Q30" s="23">
        <f t="shared" si="3"/>
        <v>1025.5540000000001</v>
      </c>
      <c r="R30" s="23">
        <f t="shared" si="17"/>
        <v>143.4341258741259</v>
      </c>
      <c r="S30" s="23">
        <f t="shared" si="18"/>
        <v>71.717062937062948</v>
      </c>
      <c r="T30" s="23">
        <v>30</v>
      </c>
      <c r="U30" s="23">
        <f t="shared" si="19"/>
        <v>10</v>
      </c>
      <c r="V30" s="23">
        <v>690.73599999999999</v>
      </c>
      <c r="W30" s="23">
        <f t="shared" si="20"/>
        <v>6907.36</v>
      </c>
      <c r="X30" s="23">
        <f t="shared" si="21"/>
        <v>2302.4533333333334</v>
      </c>
      <c r="Y30" s="23">
        <v>800</v>
      </c>
      <c r="Z30" s="23">
        <f t="shared" si="22"/>
        <v>400</v>
      </c>
      <c r="AA30" s="23">
        <v>135.63159999999999</v>
      </c>
      <c r="AB30" s="23">
        <f t="shared" si="23"/>
        <v>33.907899999999998</v>
      </c>
      <c r="AC30" s="23">
        <f t="shared" si="24"/>
        <v>16.953949999999999</v>
      </c>
      <c r="AD30" s="23">
        <v>1400</v>
      </c>
      <c r="AE30" s="23">
        <f t="shared" si="25"/>
        <v>466.66666666666669</v>
      </c>
      <c r="AF30" s="23">
        <v>334.81799999999998</v>
      </c>
      <c r="AG30" s="23">
        <f t="shared" si="26"/>
        <v>71.746714285714276</v>
      </c>
      <c r="AH30" s="23">
        <f t="shared" si="27"/>
        <v>23.915571428571429</v>
      </c>
      <c r="AI30" s="23">
        <v>12</v>
      </c>
      <c r="AJ30" s="23">
        <f t="shared" si="28"/>
        <v>6</v>
      </c>
      <c r="AK30" s="23">
        <v>0</v>
      </c>
      <c r="AL30" s="23">
        <f t="shared" si="29"/>
        <v>0</v>
      </c>
      <c r="AM30" s="23">
        <f t="shared" si="30"/>
        <v>0</v>
      </c>
      <c r="AN30" s="23">
        <v>0</v>
      </c>
      <c r="AO30" s="23">
        <f t="shared" si="31"/>
        <v>0</v>
      </c>
      <c r="AP30" s="23">
        <v>0</v>
      </c>
      <c r="AQ30" s="23" t="e">
        <f t="shared" si="32"/>
        <v>#DIV/0!</v>
      </c>
      <c r="AR30" s="23" t="e">
        <f t="shared" si="33"/>
        <v>#DIV/0!</v>
      </c>
      <c r="AS30" s="23">
        <v>0</v>
      </c>
      <c r="AT30" s="23">
        <f t="shared" si="34"/>
        <v>0</v>
      </c>
      <c r="AU30" s="23">
        <v>0</v>
      </c>
      <c r="AV30" s="23">
        <v>0</v>
      </c>
      <c r="AW30" s="23">
        <f t="shared" si="35"/>
        <v>0</v>
      </c>
      <c r="AX30" s="23">
        <v>0</v>
      </c>
      <c r="AY30" s="23">
        <v>4677.8</v>
      </c>
      <c r="AZ30" s="23">
        <f t="shared" si="36"/>
        <v>1559.2666666666667</v>
      </c>
      <c r="BA30" s="23">
        <v>1559.3</v>
      </c>
      <c r="BB30" s="23">
        <v>0</v>
      </c>
      <c r="BC30" s="23">
        <f t="shared" si="37"/>
        <v>0</v>
      </c>
      <c r="BD30" s="23">
        <v>0</v>
      </c>
      <c r="BE30" s="23">
        <v>0</v>
      </c>
      <c r="BF30" s="23">
        <f t="shared" si="38"/>
        <v>0</v>
      </c>
      <c r="BG30" s="23">
        <v>0</v>
      </c>
      <c r="BH30" s="23">
        <v>0</v>
      </c>
      <c r="BI30" s="23">
        <f t="shared" si="39"/>
        <v>0</v>
      </c>
      <c r="BJ30" s="23">
        <v>0</v>
      </c>
      <c r="BK30" s="23">
        <f t="shared" si="4"/>
        <v>764.4</v>
      </c>
      <c r="BL30" s="23">
        <f t="shared" si="5"/>
        <v>382.2</v>
      </c>
      <c r="BM30" s="23">
        <f t="shared" si="4"/>
        <v>21.802</v>
      </c>
      <c r="BN30" s="23">
        <f t="shared" si="40"/>
        <v>5.7043432757718469</v>
      </c>
      <c r="BO30" s="23">
        <f t="shared" si="41"/>
        <v>2.8521716378859234</v>
      </c>
      <c r="BP30" s="23">
        <v>600</v>
      </c>
      <c r="BQ30" s="23">
        <f t="shared" si="42"/>
        <v>200</v>
      </c>
      <c r="BR30" s="23">
        <v>0</v>
      </c>
      <c r="BS30" s="23">
        <v>150</v>
      </c>
      <c r="BT30" s="23">
        <f t="shared" si="43"/>
        <v>50</v>
      </c>
      <c r="BU30" s="23">
        <v>19.402000000000001</v>
      </c>
      <c r="BV30" s="23">
        <v>0</v>
      </c>
      <c r="BW30" s="23">
        <f t="shared" si="44"/>
        <v>0</v>
      </c>
      <c r="BX30" s="23">
        <v>0</v>
      </c>
      <c r="BY30" s="23">
        <v>14.4</v>
      </c>
      <c r="BZ30" s="23">
        <f t="shared" si="45"/>
        <v>4.8</v>
      </c>
      <c r="CA30" s="23">
        <v>2.4</v>
      </c>
      <c r="CB30" s="23">
        <v>0</v>
      </c>
      <c r="CC30" s="23">
        <f t="shared" si="46"/>
        <v>0</v>
      </c>
      <c r="CD30" s="23">
        <v>0</v>
      </c>
      <c r="CE30" s="23">
        <v>0</v>
      </c>
      <c r="CF30" s="23">
        <f t="shared" si="47"/>
        <v>0</v>
      </c>
      <c r="CG30" s="23">
        <v>0</v>
      </c>
      <c r="CH30" s="23">
        <v>0</v>
      </c>
      <c r="CI30" s="23">
        <f t="shared" si="48"/>
        <v>0</v>
      </c>
      <c r="CJ30" s="23">
        <v>0</v>
      </c>
      <c r="CK30" s="23">
        <v>304.8</v>
      </c>
      <c r="CL30" s="23">
        <f t="shared" si="49"/>
        <v>101.60000000000001</v>
      </c>
      <c r="CM30" s="23">
        <v>3.6</v>
      </c>
      <c r="CN30" s="23">
        <v>304.8</v>
      </c>
      <c r="CO30" s="23">
        <f t="shared" si="6"/>
        <v>152.4</v>
      </c>
      <c r="CP30" s="23">
        <v>3.6</v>
      </c>
      <c r="CQ30" s="23">
        <f t="shared" si="50"/>
        <v>2.3622047244094486</v>
      </c>
      <c r="CR30" s="23">
        <f t="shared" si="51"/>
        <v>1.1811023622047243</v>
      </c>
      <c r="CS30" s="23">
        <v>0</v>
      </c>
      <c r="CT30" s="23">
        <f t="shared" si="52"/>
        <v>0</v>
      </c>
      <c r="CU30" s="23">
        <v>39.744</v>
      </c>
      <c r="CV30" s="23">
        <v>0</v>
      </c>
      <c r="CW30" s="23">
        <f t="shared" si="53"/>
        <v>0</v>
      </c>
      <c r="CX30" s="23">
        <v>0</v>
      </c>
      <c r="CY30" s="23">
        <v>0</v>
      </c>
      <c r="CZ30" s="23">
        <f t="shared" si="54"/>
        <v>0</v>
      </c>
      <c r="DA30" s="23">
        <v>0</v>
      </c>
      <c r="DB30" s="23">
        <v>384.5</v>
      </c>
      <c r="DC30" s="23">
        <f t="shared" si="55"/>
        <v>128.16666666666666</v>
      </c>
      <c r="DD30" s="23">
        <v>264.5</v>
      </c>
      <c r="DE30" s="23">
        <v>0</v>
      </c>
      <c r="DF30" s="23">
        <f t="shared" si="7"/>
        <v>8373.5</v>
      </c>
      <c r="DG30" s="23">
        <f t="shared" si="7"/>
        <v>2926.5</v>
      </c>
      <c r="DH30" s="23">
        <f t="shared" si="8"/>
        <v>3050.1316000000002</v>
      </c>
      <c r="DI30" s="23">
        <v>0</v>
      </c>
      <c r="DJ30" s="23">
        <f t="shared" si="56"/>
        <v>0</v>
      </c>
      <c r="DK30" s="23">
        <v>0</v>
      </c>
      <c r="DL30" s="23">
        <v>0</v>
      </c>
      <c r="DM30" s="23">
        <f t="shared" si="57"/>
        <v>0</v>
      </c>
      <c r="DN30" s="23">
        <v>0</v>
      </c>
      <c r="DO30" s="23">
        <v>0</v>
      </c>
      <c r="DP30" s="23">
        <f t="shared" si="58"/>
        <v>0</v>
      </c>
      <c r="DQ30" s="23">
        <v>0</v>
      </c>
      <c r="DR30" s="23">
        <v>0</v>
      </c>
      <c r="DS30" s="23">
        <f t="shared" si="59"/>
        <v>0</v>
      </c>
      <c r="DT30" s="23">
        <v>0</v>
      </c>
      <c r="DU30" s="23">
        <v>0</v>
      </c>
      <c r="DV30" s="23">
        <f t="shared" si="60"/>
        <v>0</v>
      </c>
      <c r="DW30" s="23">
        <v>0</v>
      </c>
      <c r="DX30" s="23">
        <v>0</v>
      </c>
      <c r="DY30" s="23">
        <f t="shared" si="61"/>
        <v>0</v>
      </c>
      <c r="DZ30" s="23">
        <v>0</v>
      </c>
      <c r="EA30" s="23">
        <v>0</v>
      </c>
      <c r="EB30" s="23">
        <f t="shared" si="9"/>
        <v>0</v>
      </c>
      <c r="EC30" s="23">
        <f t="shared" si="9"/>
        <v>0</v>
      </c>
      <c r="ED30" s="23">
        <f t="shared" si="10"/>
        <v>0</v>
      </c>
    </row>
    <row r="31" spans="1:134">
      <c r="A31" s="21">
        <v>21</v>
      </c>
      <c r="B31" s="29" t="s">
        <v>178</v>
      </c>
      <c r="C31" s="23">
        <v>9415.2000000000007</v>
      </c>
      <c r="D31" s="23">
        <v>2402.9148</v>
      </c>
      <c r="E31" s="23">
        <f t="shared" si="0"/>
        <v>68778.5</v>
      </c>
      <c r="F31" s="23">
        <f t="shared" si="0"/>
        <v>23669.500000000004</v>
      </c>
      <c r="G31" s="23">
        <f t="shared" si="0"/>
        <v>15964.401100000003</v>
      </c>
      <c r="H31" s="23">
        <f t="shared" si="11"/>
        <v>67.44714125773676</v>
      </c>
      <c r="I31" s="23">
        <f t="shared" si="12"/>
        <v>23.211324905311983</v>
      </c>
      <c r="J31" s="23">
        <f t="shared" si="1"/>
        <v>14810</v>
      </c>
      <c r="K31" s="23">
        <f t="shared" si="13"/>
        <v>7405</v>
      </c>
      <c r="L31" s="23">
        <f t="shared" si="1"/>
        <v>1113.3010999999999</v>
      </c>
      <c r="M31" s="23">
        <f t="shared" si="14"/>
        <v>15.034451046590142</v>
      </c>
      <c r="N31" s="23">
        <f t="shared" si="15"/>
        <v>7.5172255232950711</v>
      </c>
      <c r="O31" s="23">
        <f t="shared" si="2"/>
        <v>6430</v>
      </c>
      <c r="P31" s="23">
        <f t="shared" si="68"/>
        <v>3215</v>
      </c>
      <c r="Q31" s="23">
        <f t="shared" si="3"/>
        <v>888.51700000000005</v>
      </c>
      <c r="R31" s="23">
        <f t="shared" si="17"/>
        <v>27.636609642301714</v>
      </c>
      <c r="S31" s="23">
        <f t="shared" si="18"/>
        <v>13.818304821150857</v>
      </c>
      <c r="T31" s="23">
        <v>30</v>
      </c>
      <c r="U31" s="23">
        <f t="shared" si="19"/>
        <v>10</v>
      </c>
      <c r="V31" s="23">
        <v>0.20499999999999999</v>
      </c>
      <c r="W31" s="23">
        <f t="shared" si="20"/>
        <v>2.0499999999999998</v>
      </c>
      <c r="X31" s="23">
        <f t="shared" si="21"/>
        <v>0.68333333333333324</v>
      </c>
      <c r="Y31" s="23">
        <v>4400</v>
      </c>
      <c r="Z31" s="23">
        <f t="shared" si="22"/>
        <v>2200</v>
      </c>
      <c r="AA31" s="23">
        <v>0.83409999999999995</v>
      </c>
      <c r="AB31" s="23">
        <f t="shared" si="23"/>
        <v>3.7913636363636358E-2</v>
      </c>
      <c r="AC31" s="23">
        <f t="shared" si="24"/>
        <v>1.8956818181818179E-2</v>
      </c>
      <c r="AD31" s="23">
        <v>6400</v>
      </c>
      <c r="AE31" s="23">
        <f t="shared" si="25"/>
        <v>2133.3333333333335</v>
      </c>
      <c r="AF31" s="23">
        <v>888.31200000000001</v>
      </c>
      <c r="AG31" s="23">
        <f t="shared" si="26"/>
        <v>41.639624999999995</v>
      </c>
      <c r="AH31" s="23">
        <f t="shared" si="27"/>
        <v>13.879875</v>
      </c>
      <c r="AI31" s="23">
        <v>60</v>
      </c>
      <c r="AJ31" s="23">
        <f t="shared" si="28"/>
        <v>30</v>
      </c>
      <c r="AK31" s="23">
        <v>15</v>
      </c>
      <c r="AL31" s="23">
        <f t="shared" si="29"/>
        <v>50</v>
      </c>
      <c r="AM31" s="23">
        <f t="shared" si="30"/>
        <v>25</v>
      </c>
      <c r="AN31" s="23">
        <v>0</v>
      </c>
      <c r="AO31" s="23">
        <f t="shared" si="31"/>
        <v>0</v>
      </c>
      <c r="AP31" s="23">
        <v>0</v>
      </c>
      <c r="AQ31" s="23" t="e">
        <f t="shared" si="32"/>
        <v>#DIV/0!</v>
      </c>
      <c r="AR31" s="23" t="e">
        <f t="shared" si="33"/>
        <v>#DIV/0!</v>
      </c>
      <c r="AS31" s="23">
        <v>0</v>
      </c>
      <c r="AT31" s="23">
        <f t="shared" si="34"/>
        <v>0</v>
      </c>
      <c r="AU31" s="23">
        <v>0</v>
      </c>
      <c r="AV31" s="23">
        <v>0</v>
      </c>
      <c r="AW31" s="23">
        <f t="shared" si="35"/>
        <v>0</v>
      </c>
      <c r="AX31" s="23">
        <v>0</v>
      </c>
      <c r="AY31" s="23">
        <v>44553.3</v>
      </c>
      <c r="AZ31" s="23">
        <f t="shared" si="36"/>
        <v>14851.1</v>
      </c>
      <c r="BA31" s="23">
        <v>14851.1</v>
      </c>
      <c r="BB31" s="23">
        <v>0</v>
      </c>
      <c r="BC31" s="23">
        <f t="shared" si="37"/>
        <v>0</v>
      </c>
      <c r="BD31" s="23">
        <v>0</v>
      </c>
      <c r="BE31" s="23">
        <v>0</v>
      </c>
      <c r="BF31" s="23">
        <f t="shared" si="38"/>
        <v>0</v>
      </c>
      <c r="BG31" s="23">
        <v>0</v>
      </c>
      <c r="BH31" s="23">
        <v>0</v>
      </c>
      <c r="BI31" s="23">
        <f t="shared" si="39"/>
        <v>0</v>
      </c>
      <c r="BJ31" s="23">
        <v>0</v>
      </c>
      <c r="BK31" s="23">
        <f t="shared" si="4"/>
        <v>1620</v>
      </c>
      <c r="BL31" s="23">
        <f t="shared" si="5"/>
        <v>810</v>
      </c>
      <c r="BM31" s="23">
        <f t="shared" si="4"/>
        <v>0</v>
      </c>
      <c r="BN31" s="23">
        <f t="shared" si="40"/>
        <v>0</v>
      </c>
      <c r="BO31" s="23">
        <f t="shared" si="41"/>
        <v>0</v>
      </c>
      <c r="BP31" s="23">
        <v>870</v>
      </c>
      <c r="BQ31" s="23">
        <f t="shared" si="42"/>
        <v>290</v>
      </c>
      <c r="BR31" s="23">
        <v>0</v>
      </c>
      <c r="BS31" s="23">
        <v>450</v>
      </c>
      <c r="BT31" s="23">
        <f t="shared" si="43"/>
        <v>150</v>
      </c>
      <c r="BU31" s="23">
        <v>0</v>
      </c>
      <c r="BV31" s="23">
        <v>0</v>
      </c>
      <c r="BW31" s="23">
        <f t="shared" si="44"/>
        <v>0</v>
      </c>
      <c r="BX31" s="23">
        <v>0</v>
      </c>
      <c r="BY31" s="23">
        <v>300</v>
      </c>
      <c r="BZ31" s="23">
        <f t="shared" si="45"/>
        <v>100</v>
      </c>
      <c r="CA31" s="23">
        <v>0</v>
      </c>
      <c r="CB31" s="23">
        <v>0</v>
      </c>
      <c r="CC31" s="23">
        <f t="shared" si="46"/>
        <v>0</v>
      </c>
      <c r="CD31" s="23">
        <v>0</v>
      </c>
      <c r="CE31" s="23">
        <v>0</v>
      </c>
      <c r="CF31" s="23">
        <f t="shared" si="47"/>
        <v>0</v>
      </c>
      <c r="CG31" s="23">
        <v>0</v>
      </c>
      <c r="CH31" s="23">
        <v>0</v>
      </c>
      <c r="CI31" s="23">
        <f t="shared" si="48"/>
        <v>0</v>
      </c>
      <c r="CJ31" s="23">
        <v>0</v>
      </c>
      <c r="CK31" s="23">
        <v>2300</v>
      </c>
      <c r="CL31" s="23">
        <f t="shared" si="49"/>
        <v>766.66666666666663</v>
      </c>
      <c r="CM31" s="23">
        <v>208.95</v>
      </c>
      <c r="CN31" s="23">
        <v>1100</v>
      </c>
      <c r="CO31" s="23">
        <f t="shared" si="6"/>
        <v>550</v>
      </c>
      <c r="CP31" s="23">
        <v>113.15</v>
      </c>
      <c r="CQ31" s="23">
        <f t="shared" si="50"/>
        <v>20.572727272727274</v>
      </c>
      <c r="CR31" s="23">
        <f t="shared" si="51"/>
        <v>10.286363636363637</v>
      </c>
      <c r="CS31" s="23">
        <v>0</v>
      </c>
      <c r="CT31" s="23">
        <f t="shared" si="52"/>
        <v>0</v>
      </c>
      <c r="CU31" s="23">
        <v>0</v>
      </c>
      <c r="CV31" s="23">
        <v>0</v>
      </c>
      <c r="CW31" s="23">
        <f t="shared" si="53"/>
        <v>0</v>
      </c>
      <c r="CX31" s="23">
        <v>0</v>
      </c>
      <c r="CY31" s="23">
        <v>0</v>
      </c>
      <c r="CZ31" s="23">
        <f t="shared" si="54"/>
        <v>0</v>
      </c>
      <c r="DA31" s="23">
        <v>0</v>
      </c>
      <c r="DB31" s="23">
        <v>0</v>
      </c>
      <c r="DC31" s="23">
        <f t="shared" si="55"/>
        <v>0</v>
      </c>
      <c r="DD31" s="23">
        <v>0</v>
      </c>
      <c r="DE31" s="23">
        <v>0</v>
      </c>
      <c r="DF31" s="23">
        <f t="shared" si="7"/>
        <v>59363.3</v>
      </c>
      <c r="DG31" s="23">
        <f t="shared" si="7"/>
        <v>20531.100000000002</v>
      </c>
      <c r="DH31" s="23">
        <f t="shared" si="8"/>
        <v>15964.401100000001</v>
      </c>
      <c r="DI31" s="23">
        <v>0</v>
      </c>
      <c r="DJ31" s="23">
        <f t="shared" si="56"/>
        <v>0</v>
      </c>
      <c r="DK31" s="23">
        <v>0</v>
      </c>
      <c r="DL31" s="23">
        <v>9415.2000000000007</v>
      </c>
      <c r="DM31" s="23">
        <f t="shared" si="57"/>
        <v>3138.4</v>
      </c>
      <c r="DN31" s="23">
        <v>0</v>
      </c>
      <c r="DO31" s="23">
        <v>0</v>
      </c>
      <c r="DP31" s="23">
        <f t="shared" si="58"/>
        <v>0</v>
      </c>
      <c r="DQ31" s="23">
        <v>0</v>
      </c>
      <c r="DR31" s="23">
        <v>0</v>
      </c>
      <c r="DS31" s="23">
        <f t="shared" si="59"/>
        <v>0</v>
      </c>
      <c r="DT31" s="23">
        <v>0</v>
      </c>
      <c r="DU31" s="23">
        <v>0</v>
      </c>
      <c r="DV31" s="23">
        <f t="shared" si="60"/>
        <v>0</v>
      </c>
      <c r="DW31" s="23">
        <v>0</v>
      </c>
      <c r="DX31" s="23">
        <v>2950</v>
      </c>
      <c r="DY31" s="23">
        <f t="shared" si="61"/>
        <v>983.33333333333337</v>
      </c>
      <c r="DZ31" s="23">
        <v>2468</v>
      </c>
      <c r="EA31" s="23">
        <v>0</v>
      </c>
      <c r="EB31" s="23">
        <f t="shared" si="9"/>
        <v>12365.2</v>
      </c>
      <c r="EC31" s="23">
        <f t="shared" si="9"/>
        <v>4121.7333333333336</v>
      </c>
      <c r="ED31" s="23">
        <f t="shared" si="10"/>
        <v>2468</v>
      </c>
    </row>
    <row r="32" spans="1:134">
      <c r="A32" s="21">
        <v>22</v>
      </c>
      <c r="B32" s="27" t="s">
        <v>179</v>
      </c>
      <c r="C32" s="23">
        <v>1421.9073000000001</v>
      </c>
      <c r="D32" s="23">
        <v>7194.1887999999999</v>
      </c>
      <c r="E32" s="23">
        <f t="shared" si="0"/>
        <v>211262</v>
      </c>
      <c r="F32" s="23">
        <f t="shared" si="0"/>
        <v>71621.2</v>
      </c>
      <c r="G32" s="23">
        <f t="shared" si="0"/>
        <v>64298.530800000008</v>
      </c>
      <c r="H32" s="23">
        <f t="shared" si="11"/>
        <v>89.775835646428732</v>
      </c>
      <c r="I32" s="23">
        <f t="shared" si="12"/>
        <v>30.435445465819701</v>
      </c>
      <c r="J32" s="23">
        <f t="shared" si="1"/>
        <v>41305.800000000003</v>
      </c>
      <c r="K32" s="23">
        <f t="shared" si="13"/>
        <v>20652.900000000001</v>
      </c>
      <c r="L32" s="23">
        <f t="shared" si="1"/>
        <v>7901.3508000000002</v>
      </c>
      <c r="M32" s="23">
        <f t="shared" si="14"/>
        <v>38.257827230074227</v>
      </c>
      <c r="N32" s="23">
        <f t="shared" si="15"/>
        <v>19.128913615037114</v>
      </c>
      <c r="O32" s="23">
        <f t="shared" si="2"/>
        <v>21530.6</v>
      </c>
      <c r="P32" s="23">
        <f t="shared" si="68"/>
        <v>10765.3</v>
      </c>
      <c r="Q32" s="23">
        <f t="shared" si="3"/>
        <v>5629.6126999999997</v>
      </c>
      <c r="R32" s="23">
        <f t="shared" si="17"/>
        <v>52.294062404206109</v>
      </c>
      <c r="S32" s="23">
        <f t="shared" si="18"/>
        <v>26.147031202103054</v>
      </c>
      <c r="T32" s="23">
        <v>1520.6</v>
      </c>
      <c r="U32" s="23">
        <f t="shared" si="19"/>
        <v>506.86666666666662</v>
      </c>
      <c r="V32" s="23">
        <v>173.227</v>
      </c>
      <c r="W32" s="23">
        <f t="shared" si="20"/>
        <v>34.176048928054719</v>
      </c>
      <c r="X32" s="23">
        <f t="shared" si="21"/>
        <v>11.392016309351574</v>
      </c>
      <c r="Y32" s="23">
        <v>6949.2</v>
      </c>
      <c r="Z32" s="23">
        <f t="shared" si="22"/>
        <v>3474.6000000000004</v>
      </c>
      <c r="AA32" s="23">
        <v>182.56</v>
      </c>
      <c r="AB32" s="23">
        <f t="shared" si="23"/>
        <v>5.2541299717953143</v>
      </c>
      <c r="AC32" s="23">
        <f t="shared" si="24"/>
        <v>2.6270649858976576</v>
      </c>
      <c r="AD32" s="23">
        <v>20010</v>
      </c>
      <c r="AE32" s="23">
        <f t="shared" si="25"/>
        <v>6670</v>
      </c>
      <c r="AF32" s="23">
        <v>5456.3856999999998</v>
      </c>
      <c r="AG32" s="23">
        <f t="shared" si="26"/>
        <v>81.80488305847075</v>
      </c>
      <c r="AH32" s="23">
        <f t="shared" si="27"/>
        <v>27.268294352823585</v>
      </c>
      <c r="AI32" s="23">
        <v>254</v>
      </c>
      <c r="AJ32" s="23">
        <f t="shared" si="28"/>
        <v>127</v>
      </c>
      <c r="AK32" s="23">
        <v>15</v>
      </c>
      <c r="AL32" s="23">
        <f t="shared" si="29"/>
        <v>11.811023622047244</v>
      </c>
      <c r="AM32" s="23">
        <f t="shared" si="30"/>
        <v>5.9055118110236222</v>
      </c>
      <c r="AN32" s="23">
        <v>0</v>
      </c>
      <c r="AO32" s="23">
        <f t="shared" si="31"/>
        <v>0</v>
      </c>
      <c r="AP32" s="23">
        <v>0</v>
      </c>
      <c r="AQ32" s="23" t="e">
        <f t="shared" si="32"/>
        <v>#DIV/0!</v>
      </c>
      <c r="AR32" s="23" t="e">
        <f t="shared" si="33"/>
        <v>#DIV/0!</v>
      </c>
      <c r="AS32" s="23">
        <v>0</v>
      </c>
      <c r="AT32" s="23">
        <f t="shared" si="34"/>
        <v>0</v>
      </c>
      <c r="AU32" s="23">
        <v>0</v>
      </c>
      <c r="AV32" s="23">
        <v>0</v>
      </c>
      <c r="AW32" s="23">
        <f t="shared" si="35"/>
        <v>0</v>
      </c>
      <c r="AX32" s="23">
        <v>0</v>
      </c>
      <c r="AY32" s="23">
        <v>167994.5</v>
      </c>
      <c r="AZ32" s="23">
        <f t="shared" si="36"/>
        <v>55998.166666666664</v>
      </c>
      <c r="BA32" s="23">
        <v>55998.1</v>
      </c>
      <c r="BB32" s="23">
        <v>1961.7</v>
      </c>
      <c r="BC32" s="23">
        <f t="shared" si="37"/>
        <v>653.9</v>
      </c>
      <c r="BD32" s="23">
        <v>555.79999999999995</v>
      </c>
      <c r="BE32" s="23">
        <v>0</v>
      </c>
      <c r="BF32" s="23">
        <f t="shared" si="38"/>
        <v>0</v>
      </c>
      <c r="BG32" s="23">
        <v>0</v>
      </c>
      <c r="BH32" s="23">
        <v>0</v>
      </c>
      <c r="BI32" s="23">
        <f t="shared" si="39"/>
        <v>0</v>
      </c>
      <c r="BJ32" s="23">
        <v>0</v>
      </c>
      <c r="BK32" s="23">
        <f t="shared" si="4"/>
        <v>1710</v>
      </c>
      <c r="BL32" s="23">
        <f t="shared" si="5"/>
        <v>855</v>
      </c>
      <c r="BM32" s="23">
        <f t="shared" si="4"/>
        <v>363.75310000000002</v>
      </c>
      <c r="BN32" s="23">
        <f t="shared" si="40"/>
        <v>42.544222222222224</v>
      </c>
      <c r="BO32" s="23">
        <f t="shared" si="41"/>
        <v>21.272111111111112</v>
      </c>
      <c r="BP32" s="23">
        <v>1210</v>
      </c>
      <c r="BQ32" s="23">
        <f t="shared" si="42"/>
        <v>403.33333333333331</v>
      </c>
      <c r="BR32" s="23">
        <v>363.75310000000002</v>
      </c>
      <c r="BS32" s="23">
        <v>0</v>
      </c>
      <c r="BT32" s="23">
        <f t="shared" si="43"/>
        <v>0</v>
      </c>
      <c r="BU32" s="23">
        <v>0</v>
      </c>
      <c r="BV32" s="23">
        <v>0</v>
      </c>
      <c r="BW32" s="23">
        <f t="shared" si="44"/>
        <v>0</v>
      </c>
      <c r="BX32" s="23">
        <v>0</v>
      </c>
      <c r="BY32" s="23">
        <v>500</v>
      </c>
      <c r="BZ32" s="23">
        <f t="shared" si="45"/>
        <v>166.66666666666666</v>
      </c>
      <c r="CA32" s="23">
        <v>0</v>
      </c>
      <c r="CB32" s="23">
        <v>0</v>
      </c>
      <c r="CC32" s="23">
        <f t="shared" si="46"/>
        <v>0</v>
      </c>
      <c r="CD32" s="23">
        <v>0</v>
      </c>
      <c r="CE32" s="23">
        <v>0</v>
      </c>
      <c r="CF32" s="23">
        <f t="shared" si="47"/>
        <v>0</v>
      </c>
      <c r="CG32" s="23">
        <v>0</v>
      </c>
      <c r="CH32" s="23">
        <v>0</v>
      </c>
      <c r="CI32" s="23">
        <f t="shared" si="48"/>
        <v>0</v>
      </c>
      <c r="CJ32" s="23">
        <v>0</v>
      </c>
      <c r="CK32" s="23">
        <v>10862</v>
      </c>
      <c r="CL32" s="23">
        <f t="shared" si="49"/>
        <v>3620.6666666666665</v>
      </c>
      <c r="CM32" s="23">
        <v>1540.2049999999999</v>
      </c>
      <c r="CN32" s="23">
        <v>6542</v>
      </c>
      <c r="CO32" s="23">
        <f t="shared" si="6"/>
        <v>3271</v>
      </c>
      <c r="CP32" s="23">
        <v>604.90499999999997</v>
      </c>
      <c r="CQ32" s="23">
        <f t="shared" si="50"/>
        <v>18.492968511158665</v>
      </c>
      <c r="CR32" s="23">
        <f t="shared" si="51"/>
        <v>9.2464842555793325</v>
      </c>
      <c r="CS32" s="23">
        <v>0</v>
      </c>
      <c r="CT32" s="23">
        <f t="shared" si="52"/>
        <v>0</v>
      </c>
      <c r="CU32" s="23">
        <v>170.22</v>
      </c>
      <c r="CV32" s="23">
        <v>0</v>
      </c>
      <c r="CW32" s="23">
        <f t="shared" si="53"/>
        <v>0</v>
      </c>
      <c r="CX32" s="23">
        <v>0</v>
      </c>
      <c r="CY32" s="23">
        <v>0</v>
      </c>
      <c r="CZ32" s="23">
        <f t="shared" si="54"/>
        <v>0</v>
      </c>
      <c r="DA32" s="23">
        <v>0</v>
      </c>
      <c r="DB32" s="23">
        <v>0</v>
      </c>
      <c r="DC32" s="23">
        <f t="shared" si="55"/>
        <v>0</v>
      </c>
      <c r="DD32" s="23">
        <v>0</v>
      </c>
      <c r="DE32" s="23">
        <v>0</v>
      </c>
      <c r="DF32" s="23">
        <f t="shared" si="7"/>
        <v>211262</v>
      </c>
      <c r="DG32" s="23">
        <f t="shared" si="7"/>
        <v>71621.2</v>
      </c>
      <c r="DH32" s="23">
        <f t="shared" si="8"/>
        <v>64455.250800000009</v>
      </c>
      <c r="DI32" s="23">
        <v>0</v>
      </c>
      <c r="DJ32" s="23">
        <f t="shared" si="56"/>
        <v>0</v>
      </c>
      <c r="DK32" s="23">
        <v>0</v>
      </c>
      <c r="DL32" s="23">
        <v>0</v>
      </c>
      <c r="DM32" s="23">
        <f t="shared" si="57"/>
        <v>0</v>
      </c>
      <c r="DN32" s="23">
        <v>-156.72</v>
      </c>
      <c r="DO32" s="23">
        <v>0</v>
      </c>
      <c r="DP32" s="23">
        <f t="shared" si="58"/>
        <v>0</v>
      </c>
      <c r="DQ32" s="23">
        <v>0</v>
      </c>
      <c r="DR32" s="23">
        <v>0</v>
      </c>
      <c r="DS32" s="23">
        <f t="shared" si="59"/>
        <v>0</v>
      </c>
      <c r="DT32" s="23">
        <v>0</v>
      </c>
      <c r="DU32" s="23">
        <v>0</v>
      </c>
      <c r="DV32" s="23">
        <f t="shared" si="60"/>
        <v>0</v>
      </c>
      <c r="DW32" s="23">
        <v>0</v>
      </c>
      <c r="DX32" s="23">
        <v>42000</v>
      </c>
      <c r="DY32" s="23">
        <f t="shared" si="61"/>
        <v>14000</v>
      </c>
      <c r="DZ32" s="23">
        <v>478</v>
      </c>
      <c r="EA32" s="23">
        <v>0</v>
      </c>
      <c r="EB32" s="23">
        <f t="shared" si="9"/>
        <v>42000</v>
      </c>
      <c r="EC32" s="23">
        <f t="shared" si="9"/>
        <v>14000</v>
      </c>
      <c r="ED32" s="23">
        <f t="shared" si="10"/>
        <v>321.27999999999997</v>
      </c>
    </row>
    <row r="33" spans="1:134">
      <c r="A33" s="21">
        <v>23</v>
      </c>
      <c r="B33" s="27" t="s">
        <v>180</v>
      </c>
      <c r="C33" s="23">
        <v>3171.0761000000002</v>
      </c>
      <c r="D33" s="23">
        <v>1801.5191</v>
      </c>
      <c r="E33" s="23">
        <f t="shared" si="0"/>
        <v>152612.55500000002</v>
      </c>
      <c r="F33" s="23">
        <f t="shared" si="0"/>
        <v>52241.184999999998</v>
      </c>
      <c r="G33" s="23">
        <f t="shared" si="0"/>
        <v>44248.727899999998</v>
      </c>
      <c r="H33" s="23">
        <f t="shared" si="11"/>
        <v>84.700850296561995</v>
      </c>
      <c r="I33" s="23">
        <f t="shared" si="12"/>
        <v>28.994159687582709</v>
      </c>
      <c r="J33" s="23">
        <f t="shared" si="1"/>
        <v>31310</v>
      </c>
      <c r="K33" s="23">
        <f t="shared" si="13"/>
        <v>15655</v>
      </c>
      <c r="L33" s="23">
        <f t="shared" si="1"/>
        <v>4983.7278999999999</v>
      </c>
      <c r="M33" s="23">
        <f t="shared" si="14"/>
        <v>31.834735867135102</v>
      </c>
      <c r="N33" s="23">
        <f t="shared" si="15"/>
        <v>15.917367933567551</v>
      </c>
      <c r="O33" s="23">
        <f t="shared" si="2"/>
        <v>14818</v>
      </c>
      <c r="P33" s="23">
        <f t="shared" si="68"/>
        <v>7409</v>
      </c>
      <c r="Q33" s="23">
        <f t="shared" si="3"/>
        <v>2775.3529999999996</v>
      </c>
      <c r="R33" s="23">
        <f t="shared" si="17"/>
        <v>37.459211769469562</v>
      </c>
      <c r="S33" s="23">
        <f t="shared" si="18"/>
        <v>18.729605884734781</v>
      </c>
      <c r="T33" s="23">
        <v>577</v>
      </c>
      <c r="U33" s="23">
        <f t="shared" si="19"/>
        <v>192.33333333333334</v>
      </c>
      <c r="V33" s="23">
        <v>34.055</v>
      </c>
      <c r="W33" s="23">
        <f t="shared" si="20"/>
        <v>17.706239168110919</v>
      </c>
      <c r="X33" s="23">
        <f t="shared" si="21"/>
        <v>5.9020797227036397</v>
      </c>
      <c r="Y33" s="23">
        <v>8050</v>
      </c>
      <c r="Z33" s="23">
        <f t="shared" si="22"/>
        <v>4025</v>
      </c>
      <c r="AA33" s="23">
        <v>567.37490000000003</v>
      </c>
      <c r="AB33" s="23">
        <f t="shared" si="23"/>
        <v>14.096270807453418</v>
      </c>
      <c r="AC33" s="23">
        <f t="shared" si="24"/>
        <v>7.0481354037267092</v>
      </c>
      <c r="AD33" s="23">
        <v>14241</v>
      </c>
      <c r="AE33" s="23">
        <f t="shared" si="25"/>
        <v>4747</v>
      </c>
      <c r="AF33" s="23">
        <v>2741.2979999999998</v>
      </c>
      <c r="AG33" s="23">
        <f t="shared" si="26"/>
        <v>57.748009269012002</v>
      </c>
      <c r="AH33" s="23">
        <f t="shared" si="27"/>
        <v>19.249336423004003</v>
      </c>
      <c r="AI33" s="23">
        <v>172</v>
      </c>
      <c r="AJ33" s="23">
        <f t="shared" si="28"/>
        <v>86</v>
      </c>
      <c r="AK33" s="23">
        <v>6</v>
      </c>
      <c r="AL33" s="23">
        <f t="shared" si="29"/>
        <v>6.9767441860465116</v>
      </c>
      <c r="AM33" s="23">
        <f t="shared" si="30"/>
        <v>3.4883720930232558</v>
      </c>
      <c r="AN33" s="23">
        <v>0</v>
      </c>
      <c r="AO33" s="23">
        <f t="shared" si="31"/>
        <v>0</v>
      </c>
      <c r="AP33" s="23">
        <v>0</v>
      </c>
      <c r="AQ33" s="23" t="e">
        <f t="shared" si="32"/>
        <v>#DIV/0!</v>
      </c>
      <c r="AR33" s="23" t="e">
        <f t="shared" si="33"/>
        <v>#DIV/0!</v>
      </c>
      <c r="AS33" s="23">
        <v>0</v>
      </c>
      <c r="AT33" s="23">
        <f t="shared" si="34"/>
        <v>0</v>
      </c>
      <c r="AU33" s="23">
        <v>0</v>
      </c>
      <c r="AV33" s="23">
        <v>0</v>
      </c>
      <c r="AW33" s="23">
        <f t="shared" si="35"/>
        <v>0</v>
      </c>
      <c r="AX33" s="23">
        <v>0</v>
      </c>
      <c r="AY33" s="23">
        <v>116498</v>
      </c>
      <c r="AZ33" s="23">
        <f t="shared" si="36"/>
        <v>38832.666666666664</v>
      </c>
      <c r="BA33" s="23">
        <v>38832.699999999997</v>
      </c>
      <c r="BB33" s="23">
        <v>1633.6</v>
      </c>
      <c r="BC33" s="23">
        <f t="shared" si="37"/>
        <v>544.5333333333333</v>
      </c>
      <c r="BD33" s="23">
        <v>432.3</v>
      </c>
      <c r="BE33" s="23">
        <v>0</v>
      </c>
      <c r="BF33" s="23">
        <f t="shared" si="38"/>
        <v>0</v>
      </c>
      <c r="BG33" s="23">
        <v>0</v>
      </c>
      <c r="BH33" s="23">
        <v>0</v>
      </c>
      <c r="BI33" s="23">
        <f t="shared" si="39"/>
        <v>0</v>
      </c>
      <c r="BJ33" s="23">
        <v>0</v>
      </c>
      <c r="BK33" s="23">
        <f t="shared" si="4"/>
        <v>620</v>
      </c>
      <c r="BL33" s="23">
        <f t="shared" si="5"/>
        <v>310</v>
      </c>
      <c r="BM33" s="23">
        <f t="shared" si="4"/>
        <v>100</v>
      </c>
      <c r="BN33" s="23">
        <f t="shared" si="40"/>
        <v>32.258064516129032</v>
      </c>
      <c r="BO33" s="23">
        <f t="shared" si="41"/>
        <v>16.129032258064516</v>
      </c>
      <c r="BP33" s="23">
        <v>620</v>
      </c>
      <c r="BQ33" s="23">
        <f t="shared" si="42"/>
        <v>206.66666666666666</v>
      </c>
      <c r="BR33" s="23">
        <v>100</v>
      </c>
      <c r="BS33" s="23">
        <v>0</v>
      </c>
      <c r="BT33" s="23">
        <f t="shared" si="43"/>
        <v>0</v>
      </c>
      <c r="BU33" s="23">
        <v>0</v>
      </c>
      <c r="BV33" s="23">
        <v>0</v>
      </c>
      <c r="BW33" s="23">
        <f t="shared" si="44"/>
        <v>0</v>
      </c>
      <c r="BX33" s="23">
        <v>0</v>
      </c>
      <c r="BY33" s="23">
        <v>0</v>
      </c>
      <c r="BZ33" s="23">
        <f t="shared" si="45"/>
        <v>0</v>
      </c>
      <c r="CA33" s="23">
        <v>0</v>
      </c>
      <c r="CB33" s="23">
        <v>0</v>
      </c>
      <c r="CC33" s="23">
        <f t="shared" si="46"/>
        <v>0</v>
      </c>
      <c r="CD33" s="23">
        <v>0</v>
      </c>
      <c r="CE33" s="23">
        <v>0</v>
      </c>
      <c r="CF33" s="23">
        <f t="shared" si="47"/>
        <v>0</v>
      </c>
      <c r="CG33" s="23">
        <v>0</v>
      </c>
      <c r="CH33" s="23">
        <v>0</v>
      </c>
      <c r="CI33" s="23">
        <f t="shared" si="48"/>
        <v>0</v>
      </c>
      <c r="CJ33" s="23">
        <v>0</v>
      </c>
      <c r="CK33" s="23">
        <v>7650</v>
      </c>
      <c r="CL33" s="23">
        <f t="shared" si="49"/>
        <v>2550</v>
      </c>
      <c r="CM33" s="23">
        <v>1535</v>
      </c>
      <c r="CN33" s="23">
        <v>3650</v>
      </c>
      <c r="CO33" s="23">
        <f t="shared" si="6"/>
        <v>1825</v>
      </c>
      <c r="CP33" s="23">
        <v>621</v>
      </c>
      <c r="CQ33" s="23">
        <f t="shared" si="50"/>
        <v>34.027397260273972</v>
      </c>
      <c r="CR33" s="23">
        <f t="shared" si="51"/>
        <v>17.013698630136986</v>
      </c>
      <c r="CS33" s="23">
        <v>0</v>
      </c>
      <c r="CT33" s="23">
        <f t="shared" si="52"/>
        <v>0</v>
      </c>
      <c r="CU33" s="23">
        <v>0</v>
      </c>
      <c r="CV33" s="23">
        <v>0</v>
      </c>
      <c r="CW33" s="23">
        <f t="shared" si="53"/>
        <v>0</v>
      </c>
      <c r="CX33" s="23">
        <v>0</v>
      </c>
      <c r="CY33" s="23">
        <v>0</v>
      </c>
      <c r="CZ33" s="23">
        <f t="shared" si="54"/>
        <v>0</v>
      </c>
      <c r="DA33" s="23">
        <v>0</v>
      </c>
      <c r="DB33" s="23">
        <v>0</v>
      </c>
      <c r="DC33" s="23">
        <f t="shared" si="55"/>
        <v>0</v>
      </c>
      <c r="DD33" s="23">
        <v>0</v>
      </c>
      <c r="DE33" s="23">
        <v>0</v>
      </c>
      <c r="DF33" s="23">
        <f t="shared" si="7"/>
        <v>149441.60000000001</v>
      </c>
      <c r="DG33" s="23">
        <f t="shared" si="7"/>
        <v>51184.2</v>
      </c>
      <c r="DH33" s="23">
        <f t="shared" si="8"/>
        <v>44248.727899999998</v>
      </c>
      <c r="DI33" s="23">
        <v>0</v>
      </c>
      <c r="DJ33" s="23">
        <f t="shared" si="56"/>
        <v>0</v>
      </c>
      <c r="DK33" s="23">
        <v>0</v>
      </c>
      <c r="DL33" s="23">
        <v>3170.9549999999999</v>
      </c>
      <c r="DM33" s="23">
        <f t="shared" si="57"/>
        <v>1056.9849999999999</v>
      </c>
      <c r="DN33" s="23">
        <v>0</v>
      </c>
      <c r="DO33" s="23">
        <v>0</v>
      </c>
      <c r="DP33" s="23">
        <f t="shared" si="58"/>
        <v>0</v>
      </c>
      <c r="DQ33" s="23">
        <v>0</v>
      </c>
      <c r="DR33" s="23">
        <v>0</v>
      </c>
      <c r="DS33" s="23">
        <f t="shared" si="59"/>
        <v>0</v>
      </c>
      <c r="DT33" s="23">
        <v>0</v>
      </c>
      <c r="DU33" s="23">
        <v>0</v>
      </c>
      <c r="DV33" s="23">
        <f t="shared" si="60"/>
        <v>0</v>
      </c>
      <c r="DW33" s="23">
        <v>0</v>
      </c>
      <c r="DX33" s="23">
        <v>14199.4</v>
      </c>
      <c r="DY33" s="23">
        <f t="shared" si="61"/>
        <v>4733.1333333333332</v>
      </c>
      <c r="DZ33" s="23">
        <v>5155.9949999999999</v>
      </c>
      <c r="EA33" s="23">
        <v>0</v>
      </c>
      <c r="EB33" s="23">
        <f t="shared" si="9"/>
        <v>17370.355</v>
      </c>
      <c r="EC33" s="23">
        <f t="shared" si="9"/>
        <v>5790.1183333333329</v>
      </c>
      <c r="ED33" s="23">
        <f t="shared" si="10"/>
        <v>5155.9949999999999</v>
      </c>
    </row>
    <row r="34" spans="1:134">
      <c r="A34" s="21">
        <v>24</v>
      </c>
      <c r="B34" s="29" t="s">
        <v>181</v>
      </c>
      <c r="C34" s="23">
        <v>7601.8172999999997</v>
      </c>
      <c r="D34" s="23">
        <v>8616.7420000000002</v>
      </c>
      <c r="E34" s="23">
        <f t="shared" si="0"/>
        <v>256283</v>
      </c>
      <c r="F34" s="23">
        <f t="shared" si="0"/>
        <v>86857.083333333343</v>
      </c>
      <c r="G34" s="23">
        <f t="shared" si="0"/>
        <v>77818.611700000009</v>
      </c>
      <c r="H34" s="23">
        <f t="shared" si="11"/>
        <v>89.593857764431021</v>
      </c>
      <c r="I34" s="23">
        <f t="shared" si="12"/>
        <v>30.364328379174587</v>
      </c>
      <c r="J34" s="23">
        <f t="shared" si="1"/>
        <v>52053.5</v>
      </c>
      <c r="K34" s="23">
        <f t="shared" si="13"/>
        <v>26026.75</v>
      </c>
      <c r="L34" s="23">
        <f t="shared" si="1"/>
        <v>9950.5116999999991</v>
      </c>
      <c r="M34" s="23">
        <f t="shared" si="14"/>
        <v>38.231864139779262</v>
      </c>
      <c r="N34" s="23">
        <f t="shared" si="15"/>
        <v>19.115932069889631</v>
      </c>
      <c r="O34" s="23">
        <f t="shared" si="2"/>
        <v>32762</v>
      </c>
      <c r="P34" s="23">
        <f t="shared" si="68"/>
        <v>16381</v>
      </c>
      <c r="Q34" s="23">
        <f t="shared" si="3"/>
        <v>7793.1440000000002</v>
      </c>
      <c r="R34" s="23">
        <f t="shared" si="17"/>
        <v>47.574287284048594</v>
      </c>
      <c r="S34" s="23">
        <f t="shared" si="18"/>
        <v>23.787143642024297</v>
      </c>
      <c r="T34" s="23">
        <v>2262</v>
      </c>
      <c r="U34" s="23">
        <f t="shared" si="19"/>
        <v>754</v>
      </c>
      <c r="V34" s="23">
        <v>10.41</v>
      </c>
      <c r="W34" s="23">
        <f t="shared" si="20"/>
        <v>1.3806366047745358</v>
      </c>
      <c r="X34" s="23">
        <f t="shared" si="21"/>
        <v>0.46021220159151194</v>
      </c>
      <c r="Y34" s="23">
        <v>8236.1</v>
      </c>
      <c r="Z34" s="23">
        <f t="shared" si="22"/>
        <v>4118.05</v>
      </c>
      <c r="AA34" s="23">
        <v>201.2467</v>
      </c>
      <c r="AB34" s="23">
        <f t="shared" si="23"/>
        <v>4.8869416349971466</v>
      </c>
      <c r="AC34" s="23">
        <f t="shared" si="24"/>
        <v>2.4434708174985733</v>
      </c>
      <c r="AD34" s="23">
        <v>30500</v>
      </c>
      <c r="AE34" s="23">
        <f t="shared" si="25"/>
        <v>10166.666666666666</v>
      </c>
      <c r="AF34" s="23">
        <v>7782.7340000000004</v>
      </c>
      <c r="AG34" s="23">
        <f t="shared" si="26"/>
        <v>76.551481967213121</v>
      </c>
      <c r="AH34" s="23">
        <f t="shared" si="27"/>
        <v>25.517160655737708</v>
      </c>
      <c r="AI34" s="23">
        <v>340.4</v>
      </c>
      <c r="AJ34" s="23">
        <f t="shared" si="28"/>
        <v>170.2</v>
      </c>
      <c r="AK34" s="23">
        <v>0</v>
      </c>
      <c r="AL34" s="23">
        <f t="shared" si="29"/>
        <v>0</v>
      </c>
      <c r="AM34" s="23">
        <f t="shared" si="30"/>
        <v>0</v>
      </c>
      <c r="AN34" s="23">
        <v>0</v>
      </c>
      <c r="AO34" s="23">
        <f t="shared" si="31"/>
        <v>0</v>
      </c>
      <c r="AP34" s="23">
        <v>0</v>
      </c>
      <c r="AQ34" s="23" t="e">
        <f t="shared" si="32"/>
        <v>#DIV/0!</v>
      </c>
      <c r="AR34" s="23" t="e">
        <f t="shared" si="33"/>
        <v>#DIV/0!</v>
      </c>
      <c r="AS34" s="23">
        <v>0</v>
      </c>
      <c r="AT34" s="23">
        <f t="shared" si="34"/>
        <v>0</v>
      </c>
      <c r="AU34" s="23">
        <v>0</v>
      </c>
      <c r="AV34" s="23">
        <v>0</v>
      </c>
      <c r="AW34" s="23">
        <f t="shared" si="35"/>
        <v>0</v>
      </c>
      <c r="AX34" s="23">
        <v>0</v>
      </c>
      <c r="AY34" s="23">
        <v>201195.6</v>
      </c>
      <c r="AZ34" s="23">
        <f t="shared" si="36"/>
        <v>67065.2</v>
      </c>
      <c r="BA34" s="23">
        <v>67065.3</v>
      </c>
      <c r="BB34" s="23">
        <v>3033.9</v>
      </c>
      <c r="BC34" s="23">
        <f t="shared" si="37"/>
        <v>1011.3000000000001</v>
      </c>
      <c r="BD34" s="23">
        <v>802.8</v>
      </c>
      <c r="BE34" s="23">
        <v>0</v>
      </c>
      <c r="BF34" s="23">
        <f t="shared" si="38"/>
        <v>0</v>
      </c>
      <c r="BG34" s="23">
        <v>0</v>
      </c>
      <c r="BH34" s="23">
        <v>0</v>
      </c>
      <c r="BI34" s="23">
        <f t="shared" si="39"/>
        <v>0</v>
      </c>
      <c r="BJ34" s="23">
        <v>0</v>
      </c>
      <c r="BK34" s="23">
        <f t="shared" si="4"/>
        <v>1200</v>
      </c>
      <c r="BL34" s="23">
        <f t="shared" si="5"/>
        <v>600</v>
      </c>
      <c r="BM34" s="23">
        <f t="shared" si="4"/>
        <v>300</v>
      </c>
      <c r="BN34" s="23">
        <f t="shared" si="40"/>
        <v>50</v>
      </c>
      <c r="BO34" s="23">
        <f t="shared" si="41"/>
        <v>25</v>
      </c>
      <c r="BP34" s="23">
        <v>1200</v>
      </c>
      <c r="BQ34" s="23">
        <f t="shared" si="42"/>
        <v>400</v>
      </c>
      <c r="BR34" s="23">
        <v>300</v>
      </c>
      <c r="BS34" s="23">
        <v>0</v>
      </c>
      <c r="BT34" s="23">
        <f t="shared" si="43"/>
        <v>0</v>
      </c>
      <c r="BU34" s="23">
        <v>0</v>
      </c>
      <c r="BV34" s="23">
        <v>0</v>
      </c>
      <c r="BW34" s="23">
        <f t="shared" si="44"/>
        <v>0</v>
      </c>
      <c r="BX34" s="23">
        <v>0</v>
      </c>
      <c r="BY34" s="23">
        <v>0</v>
      </c>
      <c r="BZ34" s="23">
        <f t="shared" si="45"/>
        <v>0</v>
      </c>
      <c r="CA34" s="23">
        <v>0</v>
      </c>
      <c r="CB34" s="23">
        <v>0</v>
      </c>
      <c r="CC34" s="23">
        <f t="shared" si="46"/>
        <v>0</v>
      </c>
      <c r="CD34" s="23">
        <v>0</v>
      </c>
      <c r="CE34" s="23">
        <v>0</v>
      </c>
      <c r="CF34" s="23">
        <f t="shared" si="47"/>
        <v>0</v>
      </c>
      <c r="CG34" s="23">
        <v>0</v>
      </c>
      <c r="CH34" s="23">
        <v>0</v>
      </c>
      <c r="CI34" s="23">
        <f t="shared" si="48"/>
        <v>0</v>
      </c>
      <c r="CJ34" s="23">
        <v>0</v>
      </c>
      <c r="CK34" s="23">
        <v>8015</v>
      </c>
      <c r="CL34" s="23">
        <f t="shared" si="49"/>
        <v>2671.6666666666665</v>
      </c>
      <c r="CM34" s="23">
        <v>1347.124</v>
      </c>
      <c r="CN34" s="23">
        <v>4000</v>
      </c>
      <c r="CO34" s="23">
        <f t="shared" si="6"/>
        <v>2000</v>
      </c>
      <c r="CP34" s="23">
        <v>84.623999999999995</v>
      </c>
      <c r="CQ34" s="23">
        <f t="shared" si="50"/>
        <v>4.2311999999999994</v>
      </c>
      <c r="CR34" s="23">
        <f t="shared" si="51"/>
        <v>2.1155999999999997</v>
      </c>
      <c r="CS34" s="23">
        <v>1500</v>
      </c>
      <c r="CT34" s="23">
        <f t="shared" si="52"/>
        <v>500</v>
      </c>
      <c r="CU34" s="23">
        <v>308.99700000000001</v>
      </c>
      <c r="CV34" s="23">
        <v>0</v>
      </c>
      <c r="CW34" s="23">
        <f t="shared" si="53"/>
        <v>0</v>
      </c>
      <c r="CX34" s="23">
        <v>0</v>
      </c>
      <c r="CY34" s="23">
        <v>0</v>
      </c>
      <c r="CZ34" s="23">
        <f t="shared" si="54"/>
        <v>0</v>
      </c>
      <c r="DA34" s="23">
        <v>0</v>
      </c>
      <c r="DB34" s="23">
        <v>0</v>
      </c>
      <c r="DC34" s="23">
        <f t="shared" si="55"/>
        <v>0</v>
      </c>
      <c r="DD34" s="23">
        <v>0</v>
      </c>
      <c r="DE34" s="23">
        <v>0</v>
      </c>
      <c r="DF34" s="23">
        <f t="shared" si="7"/>
        <v>256283</v>
      </c>
      <c r="DG34" s="23">
        <f t="shared" si="7"/>
        <v>86857.083333333343</v>
      </c>
      <c r="DH34" s="23">
        <f t="shared" si="8"/>
        <v>77818.611700000009</v>
      </c>
      <c r="DI34" s="23">
        <v>0</v>
      </c>
      <c r="DJ34" s="23">
        <f t="shared" si="56"/>
        <v>0</v>
      </c>
      <c r="DK34" s="23">
        <v>0</v>
      </c>
      <c r="DL34" s="23">
        <v>0</v>
      </c>
      <c r="DM34" s="23">
        <f t="shared" si="57"/>
        <v>0</v>
      </c>
      <c r="DN34" s="23">
        <v>0</v>
      </c>
      <c r="DO34" s="23">
        <v>0</v>
      </c>
      <c r="DP34" s="23">
        <f t="shared" si="58"/>
        <v>0</v>
      </c>
      <c r="DQ34" s="23">
        <v>0</v>
      </c>
      <c r="DR34" s="23">
        <v>0</v>
      </c>
      <c r="DS34" s="23">
        <f t="shared" si="59"/>
        <v>0</v>
      </c>
      <c r="DT34" s="23">
        <v>0</v>
      </c>
      <c r="DU34" s="23">
        <v>0</v>
      </c>
      <c r="DV34" s="23">
        <f t="shared" si="60"/>
        <v>0</v>
      </c>
      <c r="DW34" s="23">
        <v>0</v>
      </c>
      <c r="DX34" s="23">
        <v>2000</v>
      </c>
      <c r="DY34" s="23">
        <f t="shared" si="61"/>
        <v>666.66666666666663</v>
      </c>
      <c r="DZ34" s="23">
        <v>2000</v>
      </c>
      <c r="EA34" s="23">
        <v>0</v>
      </c>
      <c r="EB34" s="23">
        <f t="shared" si="9"/>
        <v>2000</v>
      </c>
      <c r="EC34" s="23">
        <f t="shared" si="9"/>
        <v>666.66666666666663</v>
      </c>
      <c r="ED34" s="23">
        <f t="shared" si="10"/>
        <v>2000</v>
      </c>
    </row>
    <row r="35" spans="1:134">
      <c r="A35" s="21">
        <v>25</v>
      </c>
      <c r="B35" s="27" t="s">
        <v>182</v>
      </c>
      <c r="C35" s="23">
        <v>792.35270000000003</v>
      </c>
      <c r="D35" s="23">
        <v>5533.6089000000002</v>
      </c>
      <c r="E35" s="23">
        <f t="shared" si="0"/>
        <v>80714.099999999991</v>
      </c>
      <c r="F35" s="23">
        <f t="shared" si="0"/>
        <v>28029.7</v>
      </c>
      <c r="G35" s="23">
        <f t="shared" si="0"/>
        <v>21076.288400000001</v>
      </c>
      <c r="H35" s="23">
        <f t="shared" si="11"/>
        <v>75.192700599721007</v>
      </c>
      <c r="I35" s="23">
        <f t="shared" si="12"/>
        <v>26.112275798156709</v>
      </c>
      <c r="J35" s="23">
        <f t="shared" si="1"/>
        <v>24826.2</v>
      </c>
      <c r="K35" s="23">
        <f t="shared" si="13"/>
        <v>12413.1</v>
      </c>
      <c r="L35" s="23">
        <f t="shared" si="1"/>
        <v>2446.9884000000002</v>
      </c>
      <c r="M35" s="23">
        <f t="shared" si="14"/>
        <v>19.71295163979989</v>
      </c>
      <c r="N35" s="23">
        <f t="shared" si="15"/>
        <v>9.8564758198999449</v>
      </c>
      <c r="O35" s="23">
        <f t="shared" si="2"/>
        <v>11100</v>
      </c>
      <c r="P35" s="23">
        <f t="shared" si="68"/>
        <v>5550</v>
      </c>
      <c r="Q35" s="23">
        <f t="shared" si="3"/>
        <v>1722.0530000000001</v>
      </c>
      <c r="R35" s="23">
        <f t="shared" si="17"/>
        <v>31.027981981981984</v>
      </c>
      <c r="S35" s="23">
        <f t="shared" si="18"/>
        <v>15.513990990990992</v>
      </c>
      <c r="T35" s="23">
        <v>100</v>
      </c>
      <c r="U35" s="23">
        <f t="shared" si="19"/>
        <v>33.333333333333336</v>
      </c>
      <c r="V35" s="23">
        <v>0.39</v>
      </c>
      <c r="W35" s="23">
        <f t="shared" si="20"/>
        <v>1.17</v>
      </c>
      <c r="X35" s="23">
        <f t="shared" si="21"/>
        <v>0.39</v>
      </c>
      <c r="Y35" s="23">
        <v>6500</v>
      </c>
      <c r="Z35" s="23">
        <f t="shared" si="22"/>
        <v>3250</v>
      </c>
      <c r="AA35" s="23">
        <v>356.53539999999998</v>
      </c>
      <c r="AB35" s="23">
        <f t="shared" si="23"/>
        <v>10.970320000000001</v>
      </c>
      <c r="AC35" s="23">
        <f t="shared" si="24"/>
        <v>5.4851600000000005</v>
      </c>
      <c r="AD35" s="23">
        <v>11000</v>
      </c>
      <c r="AE35" s="23">
        <f t="shared" si="25"/>
        <v>3666.6666666666665</v>
      </c>
      <c r="AF35" s="23">
        <v>1721.663</v>
      </c>
      <c r="AG35" s="23">
        <f t="shared" si="26"/>
        <v>46.954445454545457</v>
      </c>
      <c r="AH35" s="23">
        <f t="shared" si="27"/>
        <v>15.651481818181818</v>
      </c>
      <c r="AI35" s="23">
        <v>250</v>
      </c>
      <c r="AJ35" s="23">
        <f t="shared" si="28"/>
        <v>125</v>
      </c>
      <c r="AK35" s="23">
        <v>12</v>
      </c>
      <c r="AL35" s="23">
        <f t="shared" si="29"/>
        <v>9.6</v>
      </c>
      <c r="AM35" s="23">
        <f t="shared" si="30"/>
        <v>4.8</v>
      </c>
      <c r="AN35" s="23">
        <v>0</v>
      </c>
      <c r="AO35" s="23">
        <f t="shared" si="31"/>
        <v>0</v>
      </c>
      <c r="AP35" s="23">
        <v>0</v>
      </c>
      <c r="AQ35" s="23" t="e">
        <f t="shared" si="32"/>
        <v>#DIV/0!</v>
      </c>
      <c r="AR35" s="23" t="e">
        <f t="shared" si="33"/>
        <v>#DIV/0!</v>
      </c>
      <c r="AS35" s="23">
        <v>0</v>
      </c>
      <c r="AT35" s="23">
        <f t="shared" si="34"/>
        <v>0</v>
      </c>
      <c r="AU35" s="23">
        <v>0</v>
      </c>
      <c r="AV35" s="23">
        <v>0</v>
      </c>
      <c r="AW35" s="23">
        <f t="shared" si="35"/>
        <v>0</v>
      </c>
      <c r="AX35" s="23">
        <v>0</v>
      </c>
      <c r="AY35" s="23">
        <v>55887.9</v>
      </c>
      <c r="AZ35" s="23">
        <f t="shared" si="36"/>
        <v>18629.3</v>
      </c>
      <c r="BA35" s="23">
        <v>18629.3</v>
      </c>
      <c r="BB35" s="23">
        <v>0</v>
      </c>
      <c r="BC35" s="23">
        <f t="shared" si="37"/>
        <v>0</v>
      </c>
      <c r="BD35" s="23">
        <v>0</v>
      </c>
      <c r="BE35" s="23">
        <v>0</v>
      </c>
      <c r="BF35" s="23">
        <f t="shared" si="38"/>
        <v>0</v>
      </c>
      <c r="BG35" s="23">
        <v>0</v>
      </c>
      <c r="BH35" s="23">
        <v>0</v>
      </c>
      <c r="BI35" s="23">
        <f t="shared" si="39"/>
        <v>0</v>
      </c>
      <c r="BJ35" s="23">
        <v>0</v>
      </c>
      <c r="BK35" s="23">
        <f t="shared" si="4"/>
        <v>1178</v>
      </c>
      <c r="BL35" s="23">
        <f t="shared" si="5"/>
        <v>589</v>
      </c>
      <c r="BM35" s="23">
        <f t="shared" si="4"/>
        <v>0</v>
      </c>
      <c r="BN35" s="23">
        <f t="shared" si="40"/>
        <v>0</v>
      </c>
      <c r="BO35" s="23">
        <f t="shared" si="41"/>
        <v>0</v>
      </c>
      <c r="BP35" s="23">
        <v>1022</v>
      </c>
      <c r="BQ35" s="23">
        <f t="shared" si="42"/>
        <v>340.66666666666669</v>
      </c>
      <c r="BR35" s="23">
        <v>0</v>
      </c>
      <c r="BS35" s="23">
        <v>156</v>
      </c>
      <c r="BT35" s="23">
        <f t="shared" si="43"/>
        <v>52</v>
      </c>
      <c r="BU35" s="23">
        <v>0</v>
      </c>
      <c r="BV35" s="23">
        <v>0</v>
      </c>
      <c r="BW35" s="23">
        <f t="shared" si="44"/>
        <v>0</v>
      </c>
      <c r="BX35" s="23">
        <v>0</v>
      </c>
      <c r="BY35" s="23">
        <v>0</v>
      </c>
      <c r="BZ35" s="23">
        <f t="shared" si="45"/>
        <v>0</v>
      </c>
      <c r="CA35" s="23">
        <v>0</v>
      </c>
      <c r="CB35" s="23">
        <v>0</v>
      </c>
      <c r="CC35" s="23">
        <f t="shared" si="46"/>
        <v>0</v>
      </c>
      <c r="CD35" s="23">
        <v>0</v>
      </c>
      <c r="CE35" s="23">
        <v>0</v>
      </c>
      <c r="CF35" s="23">
        <f t="shared" si="47"/>
        <v>0</v>
      </c>
      <c r="CG35" s="23">
        <v>0</v>
      </c>
      <c r="CH35" s="23">
        <v>0</v>
      </c>
      <c r="CI35" s="23">
        <f t="shared" si="48"/>
        <v>0</v>
      </c>
      <c r="CJ35" s="23">
        <v>0</v>
      </c>
      <c r="CK35" s="23">
        <v>5798.2</v>
      </c>
      <c r="CL35" s="23">
        <f t="shared" si="49"/>
        <v>1932.7333333333333</v>
      </c>
      <c r="CM35" s="23">
        <v>182.4</v>
      </c>
      <c r="CN35" s="23">
        <v>1898.2</v>
      </c>
      <c r="CO35" s="23">
        <f t="shared" si="6"/>
        <v>949.1</v>
      </c>
      <c r="CP35" s="23">
        <v>182.4</v>
      </c>
      <c r="CQ35" s="23">
        <f t="shared" si="50"/>
        <v>19.218206722157834</v>
      </c>
      <c r="CR35" s="23">
        <f t="shared" si="51"/>
        <v>9.6091033610789172</v>
      </c>
      <c r="CS35" s="23">
        <v>0</v>
      </c>
      <c r="CT35" s="23">
        <f t="shared" si="52"/>
        <v>0</v>
      </c>
      <c r="CU35" s="23">
        <v>174</v>
      </c>
      <c r="CV35" s="23">
        <v>0</v>
      </c>
      <c r="CW35" s="23">
        <f t="shared" si="53"/>
        <v>0</v>
      </c>
      <c r="CX35" s="23">
        <v>0</v>
      </c>
      <c r="CY35" s="23">
        <v>0</v>
      </c>
      <c r="CZ35" s="23">
        <f t="shared" si="54"/>
        <v>0</v>
      </c>
      <c r="DA35" s="23">
        <v>0</v>
      </c>
      <c r="DB35" s="23">
        <v>0</v>
      </c>
      <c r="DC35" s="23">
        <f t="shared" si="55"/>
        <v>0</v>
      </c>
      <c r="DD35" s="23">
        <v>0</v>
      </c>
      <c r="DE35" s="23">
        <v>0</v>
      </c>
      <c r="DF35" s="23">
        <f t="shared" si="7"/>
        <v>80714.099999999991</v>
      </c>
      <c r="DG35" s="23">
        <f t="shared" si="7"/>
        <v>28029.7</v>
      </c>
      <c r="DH35" s="23">
        <f t="shared" si="8"/>
        <v>21076.288400000001</v>
      </c>
      <c r="DI35" s="23">
        <v>0</v>
      </c>
      <c r="DJ35" s="23">
        <f t="shared" si="56"/>
        <v>0</v>
      </c>
      <c r="DK35" s="23">
        <v>0</v>
      </c>
      <c r="DL35" s="23">
        <v>0</v>
      </c>
      <c r="DM35" s="23">
        <f t="shared" si="57"/>
        <v>0</v>
      </c>
      <c r="DN35" s="23">
        <v>0</v>
      </c>
      <c r="DO35" s="23">
        <v>0</v>
      </c>
      <c r="DP35" s="23">
        <f t="shared" si="58"/>
        <v>0</v>
      </c>
      <c r="DQ35" s="23">
        <v>0</v>
      </c>
      <c r="DR35" s="23">
        <v>0</v>
      </c>
      <c r="DS35" s="23">
        <f t="shared" si="59"/>
        <v>0</v>
      </c>
      <c r="DT35" s="23">
        <v>0</v>
      </c>
      <c r="DU35" s="23">
        <v>0</v>
      </c>
      <c r="DV35" s="23">
        <f t="shared" si="60"/>
        <v>0</v>
      </c>
      <c r="DW35" s="23">
        <v>0</v>
      </c>
      <c r="DX35" s="23">
        <v>12804.1</v>
      </c>
      <c r="DY35" s="23">
        <f t="shared" si="61"/>
        <v>4268.0333333333338</v>
      </c>
      <c r="DZ35" s="23">
        <v>0</v>
      </c>
      <c r="EA35" s="23">
        <v>0</v>
      </c>
      <c r="EB35" s="23">
        <f t="shared" si="9"/>
        <v>12804.1</v>
      </c>
      <c r="EC35" s="23">
        <f t="shared" si="9"/>
        <v>4268.0333333333338</v>
      </c>
      <c r="ED35" s="23">
        <f t="shared" si="10"/>
        <v>0</v>
      </c>
    </row>
    <row r="36" spans="1:134">
      <c r="A36" s="21">
        <v>26</v>
      </c>
      <c r="B36" s="29" t="s">
        <v>183</v>
      </c>
      <c r="C36" s="23">
        <v>477.12939999999998</v>
      </c>
      <c r="D36" s="23">
        <v>16346.768899999999</v>
      </c>
      <c r="E36" s="23">
        <f t="shared" si="0"/>
        <v>68185.5</v>
      </c>
      <c r="F36" s="23">
        <f t="shared" si="0"/>
        <v>23287.116666666672</v>
      </c>
      <c r="G36" s="23">
        <f t="shared" si="0"/>
        <v>18878.590600000003</v>
      </c>
      <c r="H36" s="23">
        <f t="shared" si="11"/>
        <v>81.068819597674533</v>
      </c>
      <c r="I36" s="23">
        <f t="shared" si="12"/>
        <v>27.687104443026751</v>
      </c>
      <c r="J36" s="23">
        <f t="shared" si="1"/>
        <v>18629.900000000001</v>
      </c>
      <c r="K36" s="23">
        <f t="shared" si="13"/>
        <v>9314.9500000000007</v>
      </c>
      <c r="L36" s="23">
        <f t="shared" si="1"/>
        <v>2360.0906</v>
      </c>
      <c r="M36" s="23">
        <f t="shared" si="14"/>
        <v>25.336589031610472</v>
      </c>
      <c r="N36" s="23">
        <f t="shared" si="15"/>
        <v>12.668294515805236</v>
      </c>
      <c r="O36" s="23">
        <f t="shared" si="2"/>
        <v>10278.200000000001</v>
      </c>
      <c r="P36" s="23">
        <f t="shared" si="68"/>
        <v>5139.1000000000004</v>
      </c>
      <c r="Q36" s="23">
        <f t="shared" si="3"/>
        <v>1169.28</v>
      </c>
      <c r="R36" s="23">
        <f t="shared" si="17"/>
        <v>22.752622054445329</v>
      </c>
      <c r="S36" s="23">
        <f t="shared" si="18"/>
        <v>11.376311027222664</v>
      </c>
      <c r="T36" s="23">
        <v>162.5</v>
      </c>
      <c r="U36" s="23">
        <f t="shared" si="19"/>
        <v>54.166666666666664</v>
      </c>
      <c r="V36" s="23">
        <v>1.1559999999999999</v>
      </c>
      <c r="W36" s="23">
        <f t="shared" si="20"/>
        <v>2.1341538461538461</v>
      </c>
      <c r="X36" s="23">
        <f t="shared" si="21"/>
        <v>0.71138461538461539</v>
      </c>
      <c r="Y36" s="23">
        <v>3023.7</v>
      </c>
      <c r="Z36" s="23">
        <f t="shared" si="22"/>
        <v>1511.85</v>
      </c>
      <c r="AA36" s="23">
        <v>142.99260000000001</v>
      </c>
      <c r="AB36" s="23">
        <f t="shared" si="23"/>
        <v>9.4581208453219574</v>
      </c>
      <c r="AC36" s="23">
        <f t="shared" si="24"/>
        <v>4.7290604226609787</v>
      </c>
      <c r="AD36" s="23">
        <v>10115.700000000001</v>
      </c>
      <c r="AE36" s="23">
        <f t="shared" si="25"/>
        <v>3371.9</v>
      </c>
      <c r="AF36" s="23">
        <v>1168.124</v>
      </c>
      <c r="AG36" s="23">
        <f t="shared" si="26"/>
        <v>34.642901628162164</v>
      </c>
      <c r="AH36" s="23">
        <f t="shared" si="27"/>
        <v>11.547633876054055</v>
      </c>
      <c r="AI36" s="23">
        <v>328</v>
      </c>
      <c r="AJ36" s="23">
        <f t="shared" si="28"/>
        <v>164</v>
      </c>
      <c r="AK36" s="23">
        <v>212</v>
      </c>
      <c r="AL36" s="23">
        <f t="shared" si="29"/>
        <v>129.26829268292684</v>
      </c>
      <c r="AM36" s="23">
        <f t="shared" si="30"/>
        <v>64.634146341463421</v>
      </c>
      <c r="AN36" s="23">
        <v>0</v>
      </c>
      <c r="AO36" s="23">
        <f t="shared" si="31"/>
        <v>0</v>
      </c>
      <c r="AP36" s="23">
        <v>0</v>
      </c>
      <c r="AQ36" s="23" t="e">
        <f t="shared" si="32"/>
        <v>#DIV/0!</v>
      </c>
      <c r="AR36" s="23" t="e">
        <f t="shared" si="33"/>
        <v>#DIV/0!</v>
      </c>
      <c r="AS36" s="23">
        <v>0</v>
      </c>
      <c r="AT36" s="23">
        <f t="shared" si="34"/>
        <v>0</v>
      </c>
      <c r="AU36" s="23">
        <v>0</v>
      </c>
      <c r="AV36" s="23">
        <v>0</v>
      </c>
      <c r="AW36" s="23">
        <f t="shared" si="35"/>
        <v>0</v>
      </c>
      <c r="AX36" s="23">
        <v>0</v>
      </c>
      <c r="AY36" s="23">
        <v>49555.6</v>
      </c>
      <c r="AZ36" s="23">
        <f t="shared" si="36"/>
        <v>16518.533333333333</v>
      </c>
      <c r="BA36" s="23">
        <v>16518.5</v>
      </c>
      <c r="BB36" s="23">
        <v>0</v>
      </c>
      <c r="BC36" s="23">
        <f t="shared" si="37"/>
        <v>0</v>
      </c>
      <c r="BD36" s="23">
        <v>0</v>
      </c>
      <c r="BE36" s="23">
        <v>0</v>
      </c>
      <c r="BF36" s="23">
        <f t="shared" si="38"/>
        <v>0</v>
      </c>
      <c r="BG36" s="23">
        <v>0</v>
      </c>
      <c r="BH36" s="23">
        <v>0</v>
      </c>
      <c r="BI36" s="23">
        <f t="shared" si="39"/>
        <v>0</v>
      </c>
      <c r="BJ36" s="23">
        <v>0</v>
      </c>
      <c r="BK36" s="23">
        <f t="shared" si="4"/>
        <v>3300</v>
      </c>
      <c r="BL36" s="23">
        <f t="shared" si="5"/>
        <v>1650</v>
      </c>
      <c r="BM36" s="23">
        <f t="shared" si="4"/>
        <v>330.16800000000001</v>
      </c>
      <c r="BN36" s="23">
        <f t="shared" si="40"/>
        <v>20.01018181818182</v>
      </c>
      <c r="BO36" s="23">
        <f t="shared" si="41"/>
        <v>10.00509090909091</v>
      </c>
      <c r="BP36" s="23">
        <v>500</v>
      </c>
      <c r="BQ36" s="23">
        <f t="shared" si="42"/>
        <v>166.66666666666666</v>
      </c>
      <c r="BR36" s="23">
        <v>0</v>
      </c>
      <c r="BS36" s="23">
        <v>2000</v>
      </c>
      <c r="BT36" s="23">
        <f t="shared" si="43"/>
        <v>666.66666666666663</v>
      </c>
      <c r="BU36" s="23">
        <v>135.16800000000001</v>
      </c>
      <c r="BV36" s="23">
        <v>0</v>
      </c>
      <c r="BW36" s="23">
        <f t="shared" si="44"/>
        <v>0</v>
      </c>
      <c r="BX36" s="23">
        <v>0</v>
      </c>
      <c r="BY36" s="23">
        <v>800</v>
      </c>
      <c r="BZ36" s="23">
        <f t="shared" si="45"/>
        <v>266.66666666666669</v>
      </c>
      <c r="CA36" s="23">
        <v>195</v>
      </c>
      <c r="CB36" s="23">
        <v>0</v>
      </c>
      <c r="CC36" s="23">
        <f t="shared" si="46"/>
        <v>0</v>
      </c>
      <c r="CD36" s="23">
        <v>0</v>
      </c>
      <c r="CE36" s="23">
        <v>0</v>
      </c>
      <c r="CF36" s="23">
        <f t="shared" si="47"/>
        <v>0</v>
      </c>
      <c r="CG36" s="23">
        <v>0</v>
      </c>
      <c r="CH36" s="23">
        <v>0</v>
      </c>
      <c r="CI36" s="23">
        <f t="shared" si="48"/>
        <v>0</v>
      </c>
      <c r="CJ36" s="23">
        <v>0</v>
      </c>
      <c r="CK36" s="23">
        <v>1700</v>
      </c>
      <c r="CL36" s="23">
        <f t="shared" si="49"/>
        <v>566.66666666666663</v>
      </c>
      <c r="CM36" s="23">
        <v>122.5</v>
      </c>
      <c r="CN36" s="23">
        <v>1700</v>
      </c>
      <c r="CO36" s="23">
        <f t="shared" si="6"/>
        <v>850</v>
      </c>
      <c r="CP36" s="23">
        <v>122.5</v>
      </c>
      <c r="CQ36" s="23">
        <f t="shared" si="50"/>
        <v>14.411764705882351</v>
      </c>
      <c r="CR36" s="23">
        <f t="shared" si="51"/>
        <v>7.2058823529411757</v>
      </c>
      <c r="CS36" s="23">
        <v>0</v>
      </c>
      <c r="CT36" s="23">
        <f t="shared" si="52"/>
        <v>0</v>
      </c>
      <c r="CU36" s="23">
        <v>383.15</v>
      </c>
      <c r="CV36" s="23">
        <v>0</v>
      </c>
      <c r="CW36" s="23">
        <f t="shared" si="53"/>
        <v>0</v>
      </c>
      <c r="CX36" s="23">
        <v>0</v>
      </c>
      <c r="CY36" s="23">
        <v>0</v>
      </c>
      <c r="CZ36" s="23">
        <f t="shared" si="54"/>
        <v>0</v>
      </c>
      <c r="DA36" s="23">
        <v>0</v>
      </c>
      <c r="DB36" s="23">
        <v>0</v>
      </c>
      <c r="DC36" s="23">
        <f t="shared" si="55"/>
        <v>0</v>
      </c>
      <c r="DD36" s="23">
        <v>0</v>
      </c>
      <c r="DE36" s="23">
        <v>0</v>
      </c>
      <c r="DF36" s="23">
        <f t="shared" si="7"/>
        <v>68185.5</v>
      </c>
      <c r="DG36" s="23">
        <f t="shared" si="7"/>
        <v>23287.116666666672</v>
      </c>
      <c r="DH36" s="23">
        <f t="shared" si="8"/>
        <v>18878.590600000003</v>
      </c>
      <c r="DI36" s="23">
        <v>0</v>
      </c>
      <c r="DJ36" s="23">
        <f t="shared" si="56"/>
        <v>0</v>
      </c>
      <c r="DK36" s="23">
        <v>0</v>
      </c>
      <c r="DL36" s="23">
        <v>0</v>
      </c>
      <c r="DM36" s="23">
        <f t="shared" si="57"/>
        <v>0</v>
      </c>
      <c r="DN36" s="23">
        <v>0</v>
      </c>
      <c r="DO36" s="23">
        <v>0</v>
      </c>
      <c r="DP36" s="23">
        <f t="shared" si="58"/>
        <v>0</v>
      </c>
      <c r="DQ36" s="23">
        <v>0</v>
      </c>
      <c r="DR36" s="23">
        <v>0</v>
      </c>
      <c r="DS36" s="23">
        <f t="shared" si="59"/>
        <v>0</v>
      </c>
      <c r="DT36" s="23">
        <v>0</v>
      </c>
      <c r="DU36" s="23">
        <v>0</v>
      </c>
      <c r="DV36" s="23">
        <f t="shared" si="60"/>
        <v>0</v>
      </c>
      <c r="DW36" s="23">
        <v>0</v>
      </c>
      <c r="DX36" s="23">
        <v>13500</v>
      </c>
      <c r="DY36" s="23">
        <f t="shared" si="61"/>
        <v>4500</v>
      </c>
      <c r="DZ36" s="23">
        <v>0</v>
      </c>
      <c r="EA36" s="23">
        <v>0</v>
      </c>
      <c r="EB36" s="23">
        <f t="shared" si="9"/>
        <v>13500</v>
      </c>
      <c r="EC36" s="23">
        <f t="shared" si="9"/>
        <v>4500</v>
      </c>
      <c r="ED36" s="23">
        <f t="shared" si="10"/>
        <v>0</v>
      </c>
    </row>
    <row r="37" spans="1:134">
      <c r="A37" s="21">
        <v>27</v>
      </c>
      <c r="B37" s="29" t="s">
        <v>184</v>
      </c>
      <c r="C37" s="23">
        <v>2168.6707000000001</v>
      </c>
      <c r="D37" s="23">
        <v>6574.8784999999998</v>
      </c>
      <c r="E37" s="23">
        <f t="shared" si="0"/>
        <v>209456.4</v>
      </c>
      <c r="F37" s="23">
        <f t="shared" si="0"/>
        <v>71386.449999999983</v>
      </c>
      <c r="G37" s="23">
        <f t="shared" si="0"/>
        <v>59106.546899999994</v>
      </c>
      <c r="H37" s="23">
        <f t="shared" si="11"/>
        <v>82.797991635667572</v>
      </c>
      <c r="I37" s="23">
        <f t="shared" si="12"/>
        <v>28.219021667516479</v>
      </c>
      <c r="J37" s="23">
        <f t="shared" si="1"/>
        <v>67525.399999999994</v>
      </c>
      <c r="K37" s="23">
        <f t="shared" si="13"/>
        <v>33762.699999999997</v>
      </c>
      <c r="L37" s="23">
        <f t="shared" si="1"/>
        <v>12068.6469</v>
      </c>
      <c r="M37" s="23">
        <f t="shared" si="14"/>
        <v>35.745502877435754</v>
      </c>
      <c r="N37" s="23">
        <f t="shared" si="15"/>
        <v>17.872751438717877</v>
      </c>
      <c r="O37" s="23">
        <f t="shared" si="2"/>
        <v>45213.2</v>
      </c>
      <c r="P37" s="23">
        <f t="shared" si="68"/>
        <v>22606.6</v>
      </c>
      <c r="Q37" s="23">
        <f t="shared" si="3"/>
        <v>6822.0569999999998</v>
      </c>
      <c r="R37" s="23">
        <f t="shared" si="17"/>
        <v>30.177280086346464</v>
      </c>
      <c r="S37" s="23">
        <f t="shared" si="18"/>
        <v>15.088640043173232</v>
      </c>
      <c r="T37" s="23">
        <v>1270</v>
      </c>
      <c r="U37" s="23">
        <f t="shared" si="19"/>
        <v>423.33333333333331</v>
      </c>
      <c r="V37" s="23">
        <v>258.06700000000001</v>
      </c>
      <c r="W37" s="23">
        <f t="shared" si="20"/>
        <v>60.960708661417328</v>
      </c>
      <c r="X37" s="23">
        <f t="shared" si="21"/>
        <v>20.320236220472442</v>
      </c>
      <c r="Y37" s="23">
        <v>8959.9</v>
      </c>
      <c r="Z37" s="23">
        <f t="shared" si="22"/>
        <v>4479.95</v>
      </c>
      <c r="AA37" s="23">
        <v>1957.2569000000001</v>
      </c>
      <c r="AB37" s="23">
        <f t="shared" si="23"/>
        <v>43.68925769260818</v>
      </c>
      <c r="AC37" s="23">
        <f t="shared" si="24"/>
        <v>21.84462884630409</v>
      </c>
      <c r="AD37" s="23">
        <v>43943.199999999997</v>
      </c>
      <c r="AE37" s="23">
        <f t="shared" si="25"/>
        <v>14647.733333333332</v>
      </c>
      <c r="AF37" s="23">
        <v>6563.99</v>
      </c>
      <c r="AG37" s="23">
        <f t="shared" si="26"/>
        <v>44.812325911631383</v>
      </c>
      <c r="AH37" s="23">
        <f t="shared" si="27"/>
        <v>14.937441970543794</v>
      </c>
      <c r="AI37" s="23">
        <v>446</v>
      </c>
      <c r="AJ37" s="23">
        <f t="shared" si="28"/>
        <v>223</v>
      </c>
      <c r="AK37" s="23">
        <v>30.8</v>
      </c>
      <c r="AL37" s="23">
        <f t="shared" si="29"/>
        <v>13.811659192825113</v>
      </c>
      <c r="AM37" s="23">
        <f t="shared" si="30"/>
        <v>6.9058295964125564</v>
      </c>
      <c r="AN37" s="23">
        <v>0</v>
      </c>
      <c r="AO37" s="23">
        <f t="shared" si="31"/>
        <v>0</v>
      </c>
      <c r="AP37" s="23">
        <v>0</v>
      </c>
      <c r="AQ37" s="23" t="e">
        <f t="shared" si="32"/>
        <v>#DIV/0!</v>
      </c>
      <c r="AR37" s="23" t="e">
        <f t="shared" si="33"/>
        <v>#DIV/0!</v>
      </c>
      <c r="AS37" s="23">
        <v>0</v>
      </c>
      <c r="AT37" s="23">
        <f t="shared" si="34"/>
        <v>0</v>
      </c>
      <c r="AU37" s="23">
        <v>0</v>
      </c>
      <c r="AV37" s="23">
        <v>0</v>
      </c>
      <c r="AW37" s="23">
        <f t="shared" si="35"/>
        <v>0</v>
      </c>
      <c r="AX37" s="23">
        <v>0</v>
      </c>
      <c r="AY37" s="23">
        <v>137963.6</v>
      </c>
      <c r="AZ37" s="23">
        <f t="shared" si="36"/>
        <v>45987.866666666669</v>
      </c>
      <c r="BA37" s="23">
        <v>45988</v>
      </c>
      <c r="BB37" s="23">
        <v>3967.4</v>
      </c>
      <c r="BC37" s="23">
        <f t="shared" si="37"/>
        <v>1322.4666666666667</v>
      </c>
      <c r="BD37" s="23">
        <v>1049.9000000000001</v>
      </c>
      <c r="BE37" s="23">
        <v>0</v>
      </c>
      <c r="BF37" s="23">
        <f t="shared" si="38"/>
        <v>0</v>
      </c>
      <c r="BG37" s="23">
        <v>0</v>
      </c>
      <c r="BH37" s="23">
        <v>0</v>
      </c>
      <c r="BI37" s="23">
        <f t="shared" si="39"/>
        <v>0</v>
      </c>
      <c r="BJ37" s="23">
        <v>0</v>
      </c>
      <c r="BK37" s="23">
        <f t="shared" si="4"/>
        <v>3339.3</v>
      </c>
      <c r="BL37" s="23">
        <f t="shared" si="5"/>
        <v>1669.65</v>
      </c>
      <c r="BM37" s="23">
        <f t="shared" si="4"/>
        <v>613.20000000000005</v>
      </c>
      <c r="BN37" s="23">
        <f t="shared" si="40"/>
        <v>36.726259994609649</v>
      </c>
      <c r="BO37" s="23">
        <f t="shared" si="41"/>
        <v>18.363129997304824</v>
      </c>
      <c r="BP37" s="23">
        <v>2739.3</v>
      </c>
      <c r="BQ37" s="23">
        <f t="shared" si="42"/>
        <v>913.1</v>
      </c>
      <c r="BR37" s="23">
        <v>413.2</v>
      </c>
      <c r="BS37" s="23">
        <v>0</v>
      </c>
      <c r="BT37" s="23">
        <f t="shared" si="43"/>
        <v>0</v>
      </c>
      <c r="BU37" s="23">
        <v>0</v>
      </c>
      <c r="BV37" s="23">
        <v>0</v>
      </c>
      <c r="BW37" s="23">
        <f t="shared" si="44"/>
        <v>0</v>
      </c>
      <c r="BX37" s="23">
        <v>0</v>
      </c>
      <c r="BY37" s="23">
        <v>600</v>
      </c>
      <c r="BZ37" s="23">
        <f t="shared" si="45"/>
        <v>200</v>
      </c>
      <c r="CA37" s="23">
        <v>200</v>
      </c>
      <c r="CB37" s="23">
        <v>0</v>
      </c>
      <c r="CC37" s="23">
        <f t="shared" si="46"/>
        <v>0</v>
      </c>
      <c r="CD37" s="23">
        <v>0</v>
      </c>
      <c r="CE37" s="23">
        <v>0</v>
      </c>
      <c r="CF37" s="23">
        <f t="shared" si="47"/>
        <v>0</v>
      </c>
      <c r="CG37" s="23">
        <v>0</v>
      </c>
      <c r="CH37" s="23">
        <v>0</v>
      </c>
      <c r="CI37" s="23">
        <f t="shared" si="48"/>
        <v>0</v>
      </c>
      <c r="CJ37" s="23">
        <v>0</v>
      </c>
      <c r="CK37" s="23">
        <v>9567</v>
      </c>
      <c r="CL37" s="23">
        <f t="shared" si="49"/>
        <v>3189</v>
      </c>
      <c r="CM37" s="23">
        <v>2463.14</v>
      </c>
      <c r="CN37" s="23">
        <v>4000</v>
      </c>
      <c r="CO37" s="23">
        <f t="shared" si="6"/>
        <v>2000</v>
      </c>
      <c r="CP37" s="23">
        <v>903.54</v>
      </c>
      <c r="CQ37" s="23">
        <f t="shared" si="50"/>
        <v>45.177</v>
      </c>
      <c r="CR37" s="23">
        <f t="shared" si="51"/>
        <v>22.5885</v>
      </c>
      <c r="CS37" s="23">
        <v>0</v>
      </c>
      <c r="CT37" s="23">
        <f t="shared" si="52"/>
        <v>0</v>
      </c>
      <c r="CU37" s="23">
        <v>182.19300000000001</v>
      </c>
      <c r="CV37" s="23">
        <v>0</v>
      </c>
      <c r="CW37" s="23">
        <f t="shared" si="53"/>
        <v>0</v>
      </c>
      <c r="CX37" s="23">
        <v>0</v>
      </c>
      <c r="CY37" s="23">
        <v>0</v>
      </c>
      <c r="CZ37" s="23">
        <f t="shared" si="54"/>
        <v>0</v>
      </c>
      <c r="DA37" s="23">
        <v>0</v>
      </c>
      <c r="DB37" s="23">
        <v>0</v>
      </c>
      <c r="DC37" s="23">
        <f t="shared" si="55"/>
        <v>0</v>
      </c>
      <c r="DD37" s="23">
        <v>0</v>
      </c>
      <c r="DE37" s="23">
        <v>0</v>
      </c>
      <c r="DF37" s="23">
        <f t="shared" si="7"/>
        <v>209456.4</v>
      </c>
      <c r="DG37" s="23">
        <f t="shared" si="7"/>
        <v>71386.45</v>
      </c>
      <c r="DH37" s="23">
        <f t="shared" si="8"/>
        <v>59106.546899999994</v>
      </c>
      <c r="DI37" s="23">
        <v>0</v>
      </c>
      <c r="DJ37" s="23">
        <f t="shared" si="56"/>
        <v>0</v>
      </c>
      <c r="DK37" s="23">
        <v>0</v>
      </c>
      <c r="DL37" s="23">
        <v>0</v>
      </c>
      <c r="DM37" s="23">
        <f t="shared" si="57"/>
        <v>0</v>
      </c>
      <c r="DN37" s="23">
        <v>0</v>
      </c>
      <c r="DO37" s="23">
        <v>0</v>
      </c>
      <c r="DP37" s="23">
        <f t="shared" si="58"/>
        <v>0</v>
      </c>
      <c r="DQ37" s="23">
        <v>0</v>
      </c>
      <c r="DR37" s="23">
        <v>0</v>
      </c>
      <c r="DS37" s="23">
        <f t="shared" si="59"/>
        <v>0</v>
      </c>
      <c r="DT37" s="23">
        <v>0</v>
      </c>
      <c r="DU37" s="23">
        <v>0</v>
      </c>
      <c r="DV37" s="23">
        <f t="shared" si="60"/>
        <v>0</v>
      </c>
      <c r="DW37" s="23">
        <v>0</v>
      </c>
      <c r="DX37" s="23">
        <v>34456.400000000001</v>
      </c>
      <c r="DY37" s="23">
        <f t="shared" si="61"/>
        <v>11485.466666666667</v>
      </c>
      <c r="DZ37" s="23">
        <v>0</v>
      </c>
      <c r="EA37" s="23">
        <v>0</v>
      </c>
      <c r="EB37" s="23">
        <f t="shared" si="9"/>
        <v>34456.400000000001</v>
      </c>
      <c r="EC37" s="23">
        <f t="shared" si="9"/>
        <v>11485.466666666667</v>
      </c>
      <c r="ED37" s="23">
        <f t="shared" si="10"/>
        <v>0</v>
      </c>
    </row>
    <row r="38" spans="1:134">
      <c r="A38" s="133" t="s">
        <v>221</v>
      </c>
      <c r="B38" s="134"/>
      <c r="C38" s="32"/>
      <c r="D38" s="32"/>
      <c r="E38" s="32"/>
      <c r="F38" s="32"/>
      <c r="G38" s="32"/>
      <c r="H38" s="32"/>
      <c r="I38" s="32"/>
      <c r="J38" s="32">
        <f>SUM(J26:J37)</f>
        <v>545955.94999999995</v>
      </c>
      <c r="K38" s="32">
        <f t="shared" ref="K38:L38" si="69">SUM(K26:K37)</f>
        <v>272977.97499999998</v>
      </c>
      <c r="L38" s="32">
        <f t="shared" si="69"/>
        <v>113201.77400000003</v>
      </c>
      <c r="M38" s="32">
        <f t="shared" si="14"/>
        <v>41.469196919641611</v>
      </c>
      <c r="N38" s="32">
        <f t="shared" si="15"/>
        <v>20.734598459820806</v>
      </c>
      <c r="O38" s="32">
        <f t="shared" ref="O38:Q38" si="70">SUM(O26:O37)</f>
        <v>268111.90000000002</v>
      </c>
      <c r="P38" s="32">
        <f t="shared" si="70"/>
        <v>134055.95000000001</v>
      </c>
      <c r="Q38" s="32">
        <f t="shared" si="70"/>
        <v>63174.046900000008</v>
      </c>
      <c r="R38" s="32">
        <f t="shared" si="17"/>
        <v>47.125134617299722</v>
      </c>
      <c r="S38" s="32">
        <f t="shared" si="18"/>
        <v>23.562567308649861</v>
      </c>
      <c r="T38" s="32"/>
      <c r="U38" s="32"/>
      <c r="V38" s="32"/>
      <c r="W38" s="32"/>
      <c r="X38" s="32"/>
      <c r="Y38" s="32">
        <f t="shared" ref="Y38:AA38" si="71">SUM(Y26:Y37)</f>
        <v>68963.899999999994</v>
      </c>
      <c r="Z38" s="32">
        <f t="shared" si="71"/>
        <v>34481.949999999997</v>
      </c>
      <c r="AA38" s="32">
        <f t="shared" si="71"/>
        <v>5960.0990000000011</v>
      </c>
      <c r="AB38" s="32">
        <f t="shared" si="23"/>
        <v>17.284692426037395</v>
      </c>
      <c r="AC38" s="32">
        <f t="shared" si="24"/>
        <v>8.6423462130186977</v>
      </c>
      <c r="AD38" s="32"/>
      <c r="AE38" s="32"/>
      <c r="AF38" s="32"/>
      <c r="AG38" s="32"/>
      <c r="AH38" s="32"/>
      <c r="AI38" s="32">
        <f t="shared" ref="AI38:AK38" si="72">SUM(AI26:AI37)</f>
        <v>8192.9</v>
      </c>
      <c r="AJ38" s="32">
        <f t="shared" si="72"/>
        <v>4096.45</v>
      </c>
      <c r="AK38" s="32">
        <f t="shared" si="72"/>
        <v>1709.741</v>
      </c>
      <c r="AL38" s="32">
        <f t="shared" si="29"/>
        <v>41.737138253853949</v>
      </c>
      <c r="AM38" s="32">
        <f t="shared" si="30"/>
        <v>20.868569126926975</v>
      </c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>
        <f t="shared" ref="BK38:BM38" si="73">SUM(BK26:BK37)</f>
        <v>50951.4</v>
      </c>
      <c r="BL38" s="32">
        <f t="shared" si="73"/>
        <v>25475.7</v>
      </c>
      <c r="BM38" s="32">
        <f t="shared" si="73"/>
        <v>5074.4970999999996</v>
      </c>
      <c r="BN38" s="32">
        <f t="shared" si="40"/>
        <v>19.918970234380211</v>
      </c>
      <c r="BO38" s="32">
        <f t="shared" si="41"/>
        <v>9.9594851171901055</v>
      </c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>
        <f t="shared" ref="CN38:CP38" si="74">SUM(CN26:CN37)</f>
        <v>63015.5</v>
      </c>
      <c r="CO38" s="32">
        <f t="shared" si="74"/>
        <v>31507.75</v>
      </c>
      <c r="CP38" s="32">
        <f t="shared" si="74"/>
        <v>12340.759999999998</v>
      </c>
      <c r="CQ38" s="32">
        <f t="shared" si="50"/>
        <v>39.167379454261244</v>
      </c>
      <c r="CR38" s="32">
        <f t="shared" si="51"/>
        <v>19.583689727130622</v>
      </c>
      <c r="CS38" s="23"/>
      <c r="CT38" s="23"/>
      <c r="CU38" s="23"/>
      <c r="CV38" s="23"/>
      <c r="CW38" s="23"/>
      <c r="CX38" s="23"/>
      <c r="CY38" s="23"/>
      <c r="CZ38" s="23"/>
      <c r="DA38" s="23"/>
      <c r="DB38" s="23"/>
      <c r="DC38" s="23"/>
      <c r="DD38" s="23"/>
      <c r="DE38" s="23"/>
      <c r="DF38" s="23"/>
      <c r="DG38" s="23"/>
      <c r="DH38" s="23"/>
      <c r="DI38" s="23"/>
      <c r="DJ38" s="23"/>
      <c r="DK38" s="23"/>
      <c r="DL38" s="23"/>
      <c r="DM38" s="23"/>
      <c r="DN38" s="23"/>
      <c r="DO38" s="23"/>
      <c r="DP38" s="23"/>
      <c r="DQ38" s="23"/>
      <c r="DR38" s="23"/>
      <c r="DS38" s="23"/>
      <c r="DT38" s="23"/>
      <c r="DU38" s="23"/>
      <c r="DV38" s="23"/>
      <c r="DW38" s="23"/>
      <c r="DX38" s="23"/>
      <c r="DY38" s="23"/>
      <c r="DZ38" s="23"/>
      <c r="EA38" s="23"/>
      <c r="EB38" s="23"/>
      <c r="EC38" s="23"/>
      <c r="ED38" s="23"/>
    </row>
    <row r="39" spans="1:134" s="20" customFormat="1" ht="15.75" customHeight="1">
      <c r="A39" s="21">
        <v>28</v>
      </c>
      <c r="B39" s="27" t="s">
        <v>185</v>
      </c>
      <c r="C39" s="23">
        <v>57243.246400000004</v>
      </c>
      <c r="D39" s="23">
        <v>5290.4757</v>
      </c>
      <c r="E39" s="23">
        <f t="shared" si="0"/>
        <v>527475.1399999999</v>
      </c>
      <c r="F39" s="23">
        <f t="shared" si="0"/>
        <v>180209.51333333331</v>
      </c>
      <c r="G39" s="23">
        <f t="shared" si="0"/>
        <v>152877.84079999995</v>
      </c>
      <c r="H39" s="23">
        <f t="shared" si="11"/>
        <v>84.833390852802538</v>
      </c>
      <c r="I39" s="23">
        <f t="shared" si="12"/>
        <v>28.982947101544916</v>
      </c>
      <c r="J39" s="23">
        <f t="shared" si="1"/>
        <v>101185</v>
      </c>
      <c r="K39" s="23">
        <f t="shared" si="13"/>
        <v>50592.5</v>
      </c>
      <c r="L39" s="23">
        <f t="shared" si="1"/>
        <v>30262.2808</v>
      </c>
      <c r="M39" s="23">
        <f t="shared" si="14"/>
        <v>59.815745021495282</v>
      </c>
      <c r="N39" s="23">
        <f t="shared" si="15"/>
        <v>29.907872510747641</v>
      </c>
      <c r="O39" s="23">
        <f t="shared" si="2"/>
        <v>34894.199999999997</v>
      </c>
      <c r="P39" s="23">
        <f t="shared" si="68"/>
        <v>17447.099999999999</v>
      </c>
      <c r="Q39" s="23">
        <f t="shared" si="3"/>
        <v>10521.243999999999</v>
      </c>
      <c r="R39" s="23">
        <f t="shared" si="17"/>
        <v>60.303683706747826</v>
      </c>
      <c r="S39" s="23">
        <f t="shared" si="18"/>
        <v>30.151841853373913</v>
      </c>
      <c r="T39" s="23">
        <v>609.20000000000005</v>
      </c>
      <c r="U39" s="23">
        <f t="shared" si="19"/>
        <v>203.06666666666669</v>
      </c>
      <c r="V39" s="23">
        <v>154.435</v>
      </c>
      <c r="W39" s="23">
        <f t="shared" si="20"/>
        <v>76.051378857518046</v>
      </c>
      <c r="X39" s="23">
        <f t="shared" si="21"/>
        <v>25.350459619172682</v>
      </c>
      <c r="Y39" s="23">
        <v>22258.5</v>
      </c>
      <c r="Z39" s="23">
        <f t="shared" si="22"/>
        <v>11129.25</v>
      </c>
      <c r="AA39" s="23">
        <v>1360.732</v>
      </c>
      <c r="AB39" s="23">
        <f t="shared" si="23"/>
        <v>12.226628029741446</v>
      </c>
      <c r="AC39" s="23">
        <f t="shared" si="24"/>
        <v>6.1133140148707232</v>
      </c>
      <c r="AD39" s="23">
        <v>34285</v>
      </c>
      <c r="AE39" s="23">
        <f t="shared" si="25"/>
        <v>11428.333333333334</v>
      </c>
      <c r="AF39" s="23">
        <v>10366.808999999999</v>
      </c>
      <c r="AG39" s="23">
        <f t="shared" si="26"/>
        <v>90.711468572261907</v>
      </c>
      <c r="AH39" s="23">
        <f t="shared" si="27"/>
        <v>30.237156190753971</v>
      </c>
      <c r="AI39" s="23">
        <v>4048.3</v>
      </c>
      <c r="AJ39" s="23">
        <f t="shared" si="28"/>
        <v>2024.15</v>
      </c>
      <c r="AK39" s="23">
        <v>1059.7862</v>
      </c>
      <c r="AL39" s="23">
        <f t="shared" si="29"/>
        <v>52.357098041153073</v>
      </c>
      <c r="AM39" s="23">
        <f t="shared" si="30"/>
        <v>26.178549020576536</v>
      </c>
      <c r="AN39" s="23">
        <v>430</v>
      </c>
      <c r="AO39" s="23">
        <f t="shared" si="31"/>
        <v>143.33333333333334</v>
      </c>
      <c r="AP39" s="23">
        <v>160</v>
      </c>
      <c r="AQ39" s="23">
        <f t="shared" si="32"/>
        <v>111.62790697674419</v>
      </c>
      <c r="AR39" s="23">
        <f t="shared" si="33"/>
        <v>37.209302325581397</v>
      </c>
      <c r="AS39" s="23">
        <v>0</v>
      </c>
      <c r="AT39" s="23">
        <f t="shared" si="34"/>
        <v>0</v>
      </c>
      <c r="AU39" s="23">
        <v>0</v>
      </c>
      <c r="AV39" s="23">
        <v>0</v>
      </c>
      <c r="AW39" s="23">
        <f t="shared" si="35"/>
        <v>0</v>
      </c>
      <c r="AX39" s="23">
        <v>0</v>
      </c>
      <c r="AY39" s="23">
        <v>363265.1</v>
      </c>
      <c r="AZ39" s="23">
        <f t="shared" si="36"/>
        <v>121088.36666666665</v>
      </c>
      <c r="BA39" s="23">
        <v>121088.4</v>
      </c>
      <c r="BB39" s="23">
        <v>1634</v>
      </c>
      <c r="BC39" s="23">
        <f t="shared" si="37"/>
        <v>544.66666666666663</v>
      </c>
      <c r="BD39" s="23">
        <v>432.3</v>
      </c>
      <c r="BE39" s="23">
        <v>0</v>
      </c>
      <c r="BF39" s="23">
        <f t="shared" si="38"/>
        <v>0</v>
      </c>
      <c r="BG39" s="23">
        <v>0</v>
      </c>
      <c r="BH39" s="23">
        <v>0</v>
      </c>
      <c r="BI39" s="23">
        <f t="shared" si="39"/>
        <v>0</v>
      </c>
      <c r="BJ39" s="23">
        <v>0</v>
      </c>
      <c r="BK39" s="23">
        <f t="shared" si="4"/>
        <v>11980</v>
      </c>
      <c r="BL39" s="23">
        <f t="shared" si="5"/>
        <v>5990</v>
      </c>
      <c r="BM39" s="23">
        <f t="shared" si="4"/>
        <v>4340.3189999999995</v>
      </c>
      <c r="BN39" s="23">
        <f t="shared" si="40"/>
        <v>72.459415692821366</v>
      </c>
      <c r="BO39" s="23">
        <f t="shared" si="41"/>
        <v>36.229707846410683</v>
      </c>
      <c r="BP39" s="23">
        <v>11980</v>
      </c>
      <c r="BQ39" s="23">
        <f t="shared" si="42"/>
        <v>3993.3333333333335</v>
      </c>
      <c r="BR39" s="23">
        <v>3935.819</v>
      </c>
      <c r="BS39" s="23">
        <v>0</v>
      </c>
      <c r="BT39" s="23">
        <f t="shared" si="43"/>
        <v>0</v>
      </c>
      <c r="BU39" s="23">
        <v>0</v>
      </c>
      <c r="BV39" s="23">
        <v>0</v>
      </c>
      <c r="BW39" s="23">
        <f t="shared" si="44"/>
        <v>0</v>
      </c>
      <c r="BX39" s="23">
        <v>0</v>
      </c>
      <c r="BY39" s="23">
        <v>0</v>
      </c>
      <c r="BZ39" s="23">
        <f t="shared" si="45"/>
        <v>0</v>
      </c>
      <c r="CA39" s="23">
        <v>404.5</v>
      </c>
      <c r="CB39" s="23">
        <v>0</v>
      </c>
      <c r="CC39" s="23">
        <f t="shared" si="46"/>
        <v>0</v>
      </c>
      <c r="CD39" s="23">
        <v>0</v>
      </c>
      <c r="CE39" s="23">
        <v>5474.3</v>
      </c>
      <c r="CF39" s="23">
        <f t="shared" si="47"/>
        <v>1824.7666666666667</v>
      </c>
      <c r="CG39" s="23">
        <v>1094.8599999999999</v>
      </c>
      <c r="CH39" s="23">
        <v>0</v>
      </c>
      <c r="CI39" s="23">
        <f t="shared" si="48"/>
        <v>0</v>
      </c>
      <c r="CJ39" s="23">
        <v>0</v>
      </c>
      <c r="CK39" s="23">
        <v>23074</v>
      </c>
      <c r="CL39" s="23">
        <f t="shared" si="49"/>
        <v>7691.333333333333</v>
      </c>
      <c r="CM39" s="23">
        <v>4604.8995999999997</v>
      </c>
      <c r="CN39" s="23">
        <v>0</v>
      </c>
      <c r="CO39" s="23">
        <f t="shared" si="6"/>
        <v>0</v>
      </c>
      <c r="CP39" s="23">
        <v>3131.0095999999999</v>
      </c>
      <c r="CQ39" s="23" t="e">
        <f t="shared" si="50"/>
        <v>#DIV/0!</v>
      </c>
      <c r="CR39" s="23" t="e">
        <f t="shared" si="51"/>
        <v>#DIV/0!</v>
      </c>
      <c r="CS39" s="23">
        <v>0</v>
      </c>
      <c r="CT39" s="23">
        <f t="shared" si="52"/>
        <v>0</v>
      </c>
      <c r="CU39" s="23">
        <v>101.8</v>
      </c>
      <c r="CV39" s="23">
        <v>0</v>
      </c>
      <c r="CW39" s="23">
        <f t="shared" si="53"/>
        <v>0</v>
      </c>
      <c r="CX39" s="23">
        <v>600</v>
      </c>
      <c r="CY39" s="23">
        <v>0</v>
      </c>
      <c r="CZ39" s="23">
        <f t="shared" si="54"/>
        <v>0</v>
      </c>
      <c r="DA39" s="23">
        <v>0</v>
      </c>
      <c r="DB39" s="23">
        <v>4500</v>
      </c>
      <c r="DC39" s="23">
        <f t="shared" si="55"/>
        <v>1500</v>
      </c>
      <c r="DD39" s="23">
        <v>7513.5</v>
      </c>
      <c r="DE39" s="23">
        <v>0</v>
      </c>
      <c r="DF39" s="23">
        <f t="shared" si="7"/>
        <v>471558.39999999997</v>
      </c>
      <c r="DG39" s="23">
        <f t="shared" si="7"/>
        <v>161570.6</v>
      </c>
      <c r="DH39" s="23">
        <f t="shared" si="8"/>
        <v>152877.84079999995</v>
      </c>
      <c r="DI39" s="23">
        <v>0</v>
      </c>
      <c r="DJ39" s="23">
        <f t="shared" si="56"/>
        <v>0</v>
      </c>
      <c r="DK39" s="23">
        <v>0</v>
      </c>
      <c r="DL39" s="23">
        <v>55916.74</v>
      </c>
      <c r="DM39" s="23">
        <f t="shared" si="57"/>
        <v>18638.913333333334</v>
      </c>
      <c r="DN39" s="23">
        <v>0</v>
      </c>
      <c r="DO39" s="23">
        <v>0</v>
      </c>
      <c r="DP39" s="23">
        <f t="shared" si="58"/>
        <v>0</v>
      </c>
      <c r="DQ39" s="23">
        <v>0</v>
      </c>
      <c r="DR39" s="23">
        <v>0</v>
      </c>
      <c r="DS39" s="23">
        <f t="shared" si="59"/>
        <v>0</v>
      </c>
      <c r="DT39" s="23">
        <v>0</v>
      </c>
      <c r="DU39" s="23">
        <v>0</v>
      </c>
      <c r="DV39" s="23">
        <f t="shared" si="60"/>
        <v>0</v>
      </c>
      <c r="DW39" s="23">
        <v>0</v>
      </c>
      <c r="DX39" s="23">
        <v>79688.493600000002</v>
      </c>
      <c r="DY39" s="23">
        <f t="shared" si="61"/>
        <v>26562.831200000001</v>
      </c>
      <c r="DZ39" s="23">
        <v>17000</v>
      </c>
      <c r="EA39" s="23">
        <v>0</v>
      </c>
      <c r="EB39" s="23">
        <f t="shared" si="9"/>
        <v>135605.23360000001</v>
      </c>
      <c r="EC39" s="23">
        <f t="shared" si="9"/>
        <v>45201.744533333331</v>
      </c>
      <c r="ED39" s="23">
        <f t="shared" si="10"/>
        <v>17000</v>
      </c>
    </row>
    <row r="40" spans="1:134">
      <c r="A40" s="21">
        <v>29</v>
      </c>
      <c r="B40" s="27" t="s">
        <v>186</v>
      </c>
      <c r="C40" s="23">
        <v>26128.875100000001</v>
      </c>
      <c r="D40" s="23">
        <v>17866.0249</v>
      </c>
      <c r="E40" s="23">
        <f t="shared" si="0"/>
        <v>151441.14800000002</v>
      </c>
      <c r="F40" s="23">
        <f t="shared" si="0"/>
        <v>53230.382666666672</v>
      </c>
      <c r="G40" s="23">
        <f t="shared" si="0"/>
        <v>39777.473699999995</v>
      </c>
      <c r="H40" s="23">
        <f t="shared" si="11"/>
        <v>74.727010604244626</v>
      </c>
      <c r="I40" s="23">
        <f t="shared" si="12"/>
        <v>26.265961546989853</v>
      </c>
      <c r="J40" s="23">
        <f t="shared" si="1"/>
        <v>56060</v>
      </c>
      <c r="K40" s="23">
        <f t="shared" si="13"/>
        <v>28030</v>
      </c>
      <c r="L40" s="23">
        <f t="shared" si="1"/>
        <v>14190.117699999999</v>
      </c>
      <c r="M40" s="23">
        <f t="shared" si="14"/>
        <v>50.62475098109168</v>
      </c>
      <c r="N40" s="23">
        <f t="shared" si="15"/>
        <v>25.31237549054584</v>
      </c>
      <c r="O40" s="23">
        <f t="shared" si="2"/>
        <v>6660</v>
      </c>
      <c r="P40" s="23">
        <f t="shared" si="68"/>
        <v>3330</v>
      </c>
      <c r="Q40" s="23">
        <f t="shared" si="3"/>
        <v>2307.5010000000002</v>
      </c>
      <c r="R40" s="23">
        <f t="shared" si="17"/>
        <v>69.294324324324336</v>
      </c>
      <c r="S40" s="23">
        <f t="shared" si="18"/>
        <v>34.647162162162168</v>
      </c>
      <c r="T40" s="23">
        <v>6500</v>
      </c>
      <c r="U40" s="23">
        <f t="shared" si="19"/>
        <v>2166.6666666666665</v>
      </c>
      <c r="V40" s="23">
        <v>2.5499999999999998</v>
      </c>
      <c r="W40" s="23">
        <f t="shared" si="20"/>
        <v>0.11769230769230769</v>
      </c>
      <c r="X40" s="23">
        <f t="shared" si="21"/>
        <v>3.9230769230769229E-2</v>
      </c>
      <c r="Y40" s="23">
        <v>14000</v>
      </c>
      <c r="Z40" s="23">
        <f t="shared" si="22"/>
        <v>7000</v>
      </c>
      <c r="AA40" s="23">
        <v>1176.616</v>
      </c>
      <c r="AB40" s="23">
        <f t="shared" si="23"/>
        <v>16.808799999999998</v>
      </c>
      <c r="AC40" s="23">
        <f t="shared" si="24"/>
        <v>8.404399999999999</v>
      </c>
      <c r="AD40" s="23">
        <v>160</v>
      </c>
      <c r="AE40" s="23">
        <f t="shared" si="25"/>
        <v>53.333333333333336</v>
      </c>
      <c r="AF40" s="23">
        <v>2304.951</v>
      </c>
      <c r="AG40" s="23">
        <f t="shared" si="26"/>
        <v>4321.7831249999999</v>
      </c>
      <c r="AH40" s="23">
        <f t="shared" si="27"/>
        <v>1440.5943750000001</v>
      </c>
      <c r="AI40" s="23">
        <v>2500</v>
      </c>
      <c r="AJ40" s="23">
        <f t="shared" si="28"/>
        <v>1250</v>
      </c>
      <c r="AK40" s="23">
        <v>787</v>
      </c>
      <c r="AL40" s="23">
        <f t="shared" si="29"/>
        <v>62.960000000000008</v>
      </c>
      <c r="AM40" s="23">
        <f t="shared" si="30"/>
        <v>31.480000000000004</v>
      </c>
      <c r="AN40" s="23">
        <v>0</v>
      </c>
      <c r="AO40" s="23">
        <f t="shared" si="31"/>
        <v>0</v>
      </c>
      <c r="AP40" s="23">
        <v>0</v>
      </c>
      <c r="AQ40" s="23" t="e">
        <f t="shared" si="32"/>
        <v>#DIV/0!</v>
      </c>
      <c r="AR40" s="23" t="e">
        <f t="shared" si="33"/>
        <v>#DIV/0!</v>
      </c>
      <c r="AS40" s="23">
        <v>0</v>
      </c>
      <c r="AT40" s="23">
        <f t="shared" si="34"/>
        <v>0</v>
      </c>
      <c r="AU40" s="23">
        <v>0</v>
      </c>
      <c r="AV40" s="23">
        <v>0</v>
      </c>
      <c r="AW40" s="23">
        <f t="shared" si="35"/>
        <v>0</v>
      </c>
      <c r="AX40" s="23">
        <v>0</v>
      </c>
      <c r="AY40" s="23">
        <v>92039.2</v>
      </c>
      <c r="AZ40" s="23">
        <f t="shared" si="36"/>
        <v>30679.733333333334</v>
      </c>
      <c r="BA40" s="23">
        <v>30679.8</v>
      </c>
      <c r="BB40" s="23">
        <v>0</v>
      </c>
      <c r="BC40" s="23">
        <f t="shared" si="37"/>
        <v>0</v>
      </c>
      <c r="BD40" s="23">
        <v>0</v>
      </c>
      <c r="BE40" s="23">
        <v>0</v>
      </c>
      <c r="BF40" s="23">
        <f t="shared" si="38"/>
        <v>0</v>
      </c>
      <c r="BG40" s="23">
        <v>0</v>
      </c>
      <c r="BH40" s="23">
        <v>0</v>
      </c>
      <c r="BI40" s="23">
        <f t="shared" si="39"/>
        <v>0</v>
      </c>
      <c r="BJ40" s="23">
        <v>0</v>
      </c>
      <c r="BK40" s="23">
        <f t="shared" si="4"/>
        <v>24000</v>
      </c>
      <c r="BL40" s="23">
        <f t="shared" si="5"/>
        <v>12000</v>
      </c>
      <c r="BM40" s="23">
        <f t="shared" si="4"/>
        <v>8052.3979999999992</v>
      </c>
      <c r="BN40" s="23">
        <f t="shared" si="40"/>
        <v>67.103316666666657</v>
      </c>
      <c r="BO40" s="23">
        <f t="shared" si="41"/>
        <v>33.551658333333329</v>
      </c>
      <c r="BP40" s="23">
        <v>21500</v>
      </c>
      <c r="BQ40" s="23">
        <f t="shared" si="42"/>
        <v>7166.666666666667</v>
      </c>
      <c r="BR40" s="23">
        <v>7364.6279999999997</v>
      </c>
      <c r="BS40" s="23">
        <v>0</v>
      </c>
      <c r="BT40" s="23">
        <f t="shared" si="43"/>
        <v>0</v>
      </c>
      <c r="BU40" s="23">
        <v>0</v>
      </c>
      <c r="BV40" s="23">
        <v>0</v>
      </c>
      <c r="BW40" s="23">
        <f t="shared" si="44"/>
        <v>0</v>
      </c>
      <c r="BX40" s="23">
        <v>0</v>
      </c>
      <c r="BY40" s="23">
        <v>2500</v>
      </c>
      <c r="BZ40" s="23">
        <f t="shared" si="45"/>
        <v>833.33333333333337</v>
      </c>
      <c r="CA40" s="23">
        <v>687.77</v>
      </c>
      <c r="CB40" s="23">
        <v>0</v>
      </c>
      <c r="CC40" s="23">
        <f t="shared" si="46"/>
        <v>0</v>
      </c>
      <c r="CD40" s="23">
        <v>0</v>
      </c>
      <c r="CE40" s="23">
        <v>0</v>
      </c>
      <c r="CF40" s="23">
        <f t="shared" si="47"/>
        <v>0</v>
      </c>
      <c r="CG40" s="23">
        <v>0</v>
      </c>
      <c r="CH40" s="23">
        <v>0</v>
      </c>
      <c r="CI40" s="23">
        <f t="shared" si="48"/>
        <v>0</v>
      </c>
      <c r="CJ40" s="23">
        <v>0</v>
      </c>
      <c r="CK40" s="23">
        <v>4900</v>
      </c>
      <c r="CL40" s="23">
        <f t="shared" si="49"/>
        <v>1633.3333333333333</v>
      </c>
      <c r="CM40" s="23">
        <v>1553.9</v>
      </c>
      <c r="CN40" s="23">
        <v>2600</v>
      </c>
      <c r="CO40" s="23">
        <f t="shared" si="6"/>
        <v>1300</v>
      </c>
      <c r="CP40" s="23">
        <v>603.9</v>
      </c>
      <c r="CQ40" s="23">
        <f t="shared" si="50"/>
        <v>46.45384615384615</v>
      </c>
      <c r="CR40" s="23">
        <f t="shared" si="51"/>
        <v>23.226923076923075</v>
      </c>
      <c r="CS40" s="23">
        <v>0</v>
      </c>
      <c r="CT40" s="23">
        <f t="shared" si="52"/>
        <v>0</v>
      </c>
      <c r="CU40" s="23">
        <v>0</v>
      </c>
      <c r="CV40" s="23">
        <v>0</v>
      </c>
      <c r="CW40" s="23">
        <f t="shared" si="53"/>
        <v>0</v>
      </c>
      <c r="CX40" s="23">
        <v>0</v>
      </c>
      <c r="CY40" s="23">
        <v>0</v>
      </c>
      <c r="CZ40" s="23">
        <f t="shared" si="54"/>
        <v>0</v>
      </c>
      <c r="DA40" s="23">
        <v>0</v>
      </c>
      <c r="DB40" s="23">
        <v>4000</v>
      </c>
      <c r="DC40" s="23">
        <f t="shared" si="55"/>
        <v>1333.3333333333333</v>
      </c>
      <c r="DD40" s="23">
        <v>312.70269999999999</v>
      </c>
      <c r="DE40" s="23">
        <v>0</v>
      </c>
      <c r="DF40" s="23">
        <f t="shared" si="7"/>
        <v>148099.20000000001</v>
      </c>
      <c r="DG40" s="23">
        <f t="shared" si="7"/>
        <v>52116.400000000009</v>
      </c>
      <c r="DH40" s="23">
        <f t="shared" si="8"/>
        <v>44869.917699999998</v>
      </c>
      <c r="DI40" s="23">
        <v>0</v>
      </c>
      <c r="DJ40" s="23">
        <f t="shared" si="56"/>
        <v>0</v>
      </c>
      <c r="DK40" s="23">
        <v>0</v>
      </c>
      <c r="DL40" s="23">
        <v>3341.9479999999999</v>
      </c>
      <c r="DM40" s="23">
        <f t="shared" si="57"/>
        <v>1113.9826666666665</v>
      </c>
      <c r="DN40" s="23">
        <v>-5092.4440000000004</v>
      </c>
      <c r="DO40" s="23">
        <v>0</v>
      </c>
      <c r="DP40" s="23">
        <f t="shared" si="58"/>
        <v>0</v>
      </c>
      <c r="DQ40" s="23">
        <v>0</v>
      </c>
      <c r="DR40" s="23">
        <v>0</v>
      </c>
      <c r="DS40" s="23">
        <f t="shared" si="59"/>
        <v>0</v>
      </c>
      <c r="DT40" s="23">
        <v>0</v>
      </c>
      <c r="DU40" s="23">
        <v>0</v>
      </c>
      <c r="DV40" s="23">
        <f t="shared" si="60"/>
        <v>0</v>
      </c>
      <c r="DW40" s="23">
        <v>0</v>
      </c>
      <c r="DX40" s="23">
        <v>0</v>
      </c>
      <c r="DY40" s="23">
        <f t="shared" si="61"/>
        <v>0</v>
      </c>
      <c r="DZ40" s="23">
        <v>0</v>
      </c>
      <c r="EA40" s="23">
        <v>0</v>
      </c>
      <c r="EB40" s="23">
        <f t="shared" si="9"/>
        <v>3341.9479999999999</v>
      </c>
      <c r="EC40" s="23">
        <f t="shared" si="9"/>
        <v>1113.9826666666665</v>
      </c>
      <c r="ED40" s="23">
        <f t="shared" si="10"/>
        <v>-5092.4440000000004</v>
      </c>
    </row>
    <row r="41" spans="1:134">
      <c r="A41" s="133" t="s">
        <v>221</v>
      </c>
      <c r="B41" s="134"/>
      <c r="C41" s="23"/>
      <c r="D41" s="23"/>
      <c r="E41" s="23"/>
      <c r="F41" s="23"/>
      <c r="G41" s="23"/>
      <c r="H41" s="23"/>
      <c r="I41" s="23"/>
      <c r="J41" s="32">
        <f>SUM(J39:J40)</f>
        <v>157245</v>
      </c>
      <c r="K41" s="32">
        <f t="shared" ref="K41:L41" si="75">SUM(K39:K40)</f>
        <v>78622.5</v>
      </c>
      <c r="L41" s="32">
        <f t="shared" si="75"/>
        <v>44452.398499999996</v>
      </c>
      <c r="M41" s="32">
        <f t="shared" si="14"/>
        <v>56.539029539889974</v>
      </c>
      <c r="N41" s="32">
        <f t="shared" si="15"/>
        <v>28.269514769944987</v>
      </c>
      <c r="O41" s="32">
        <f t="shared" ref="O41:Q41" si="76">SUM(O39:O40)</f>
        <v>41554.199999999997</v>
      </c>
      <c r="P41" s="32">
        <f t="shared" si="76"/>
        <v>20777.099999999999</v>
      </c>
      <c r="Q41" s="32">
        <f t="shared" si="76"/>
        <v>12828.744999999999</v>
      </c>
      <c r="R41" s="32">
        <f t="shared" si="17"/>
        <v>61.744637124526527</v>
      </c>
      <c r="S41" s="32">
        <f t="shared" si="18"/>
        <v>30.872318562263263</v>
      </c>
      <c r="T41" s="32"/>
      <c r="U41" s="32"/>
      <c r="V41" s="32"/>
      <c r="W41" s="32"/>
      <c r="X41" s="32"/>
      <c r="Y41" s="32">
        <f t="shared" ref="Y41:AA41" si="77">SUM(Y39:Y40)</f>
        <v>36258.5</v>
      </c>
      <c r="Z41" s="32">
        <f t="shared" si="77"/>
        <v>18129.25</v>
      </c>
      <c r="AA41" s="32">
        <f t="shared" si="77"/>
        <v>2537.348</v>
      </c>
      <c r="AB41" s="32">
        <f t="shared" si="23"/>
        <v>13.995879586855494</v>
      </c>
      <c r="AC41" s="32">
        <f t="shared" si="24"/>
        <v>6.9979397934277472</v>
      </c>
      <c r="AD41" s="32"/>
      <c r="AE41" s="32"/>
      <c r="AF41" s="32"/>
      <c r="AG41" s="32"/>
      <c r="AH41" s="32"/>
      <c r="AI41" s="32">
        <f t="shared" ref="AI41:AK41" si="78">SUM(AI39:AI40)</f>
        <v>6548.3</v>
      </c>
      <c r="AJ41" s="32">
        <f t="shared" si="78"/>
        <v>3274.15</v>
      </c>
      <c r="AK41" s="32">
        <f t="shared" si="78"/>
        <v>1846.7862</v>
      </c>
      <c r="AL41" s="32">
        <f t="shared" si="29"/>
        <v>56.405057801261393</v>
      </c>
      <c r="AM41" s="32">
        <f t="shared" si="30"/>
        <v>28.202528900630696</v>
      </c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>
        <f t="shared" ref="BK41:BM41" si="79">SUM(BK39:BK40)</f>
        <v>35980</v>
      </c>
      <c r="BL41" s="32">
        <f t="shared" si="79"/>
        <v>17990</v>
      </c>
      <c r="BM41" s="32">
        <f t="shared" si="79"/>
        <v>12392.716999999999</v>
      </c>
      <c r="BN41" s="32">
        <f t="shared" si="40"/>
        <v>68.886698165647573</v>
      </c>
      <c r="BO41" s="32">
        <f t="shared" si="41"/>
        <v>34.443349082823786</v>
      </c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>
        <f t="shared" ref="CN41:CP41" si="80">SUM(CN39:CN40)</f>
        <v>2600</v>
      </c>
      <c r="CO41" s="32">
        <f t="shared" si="80"/>
        <v>1300</v>
      </c>
      <c r="CP41" s="32">
        <f t="shared" si="80"/>
        <v>3734.9096</v>
      </c>
      <c r="CQ41" s="32">
        <f t="shared" si="50"/>
        <v>287.30073846153846</v>
      </c>
      <c r="CR41" s="32">
        <f t="shared" si="51"/>
        <v>143.65036923076923</v>
      </c>
      <c r="CS41" s="23"/>
      <c r="CT41" s="23"/>
      <c r="CU41" s="23"/>
      <c r="CV41" s="23"/>
      <c r="CW41" s="23"/>
      <c r="CX41" s="23"/>
      <c r="CY41" s="23"/>
      <c r="CZ41" s="23"/>
      <c r="DA41" s="23"/>
      <c r="DB41" s="23"/>
      <c r="DC41" s="23"/>
      <c r="DD41" s="23"/>
      <c r="DE41" s="23"/>
      <c r="DF41" s="23"/>
      <c r="DG41" s="23"/>
      <c r="DH41" s="23"/>
      <c r="DI41" s="23"/>
      <c r="DJ41" s="23"/>
      <c r="DK41" s="23"/>
      <c r="DL41" s="23"/>
      <c r="DM41" s="23"/>
      <c r="DN41" s="23"/>
      <c r="DO41" s="23"/>
      <c r="DP41" s="23"/>
      <c r="DQ41" s="23"/>
      <c r="DR41" s="23"/>
      <c r="DS41" s="23"/>
      <c r="DT41" s="23"/>
      <c r="DU41" s="23"/>
      <c r="DV41" s="23"/>
      <c r="DW41" s="23"/>
      <c r="DX41" s="23"/>
      <c r="DY41" s="23"/>
      <c r="DZ41" s="23"/>
      <c r="EA41" s="23"/>
      <c r="EB41" s="23"/>
      <c r="EC41" s="23"/>
      <c r="ED41" s="23"/>
    </row>
    <row r="42" spans="1:134" s="20" customFormat="1" ht="18.75" customHeight="1">
      <c r="A42" s="21">
        <v>30</v>
      </c>
      <c r="B42" s="27" t="s">
        <v>187</v>
      </c>
      <c r="C42" s="23">
        <v>20779.033599999999</v>
      </c>
      <c r="D42" s="23">
        <v>67415.4902</v>
      </c>
      <c r="E42" s="23">
        <f t="shared" si="0"/>
        <v>492776</v>
      </c>
      <c r="F42" s="23">
        <f t="shared" si="0"/>
        <v>167308.66666666669</v>
      </c>
      <c r="G42" s="23">
        <f t="shared" si="0"/>
        <v>167675.63140000001</v>
      </c>
      <c r="H42" s="23">
        <f t="shared" si="11"/>
        <v>100.21933396556464</v>
      </c>
      <c r="I42" s="23">
        <f t="shared" si="12"/>
        <v>34.026744687241269</v>
      </c>
      <c r="J42" s="23">
        <f t="shared" si="1"/>
        <v>154791</v>
      </c>
      <c r="K42" s="23">
        <f t="shared" si="13"/>
        <v>77395.5</v>
      </c>
      <c r="L42" s="23">
        <f t="shared" si="1"/>
        <v>55958.071400000001</v>
      </c>
      <c r="M42" s="23">
        <f t="shared" si="14"/>
        <v>72.301453443675669</v>
      </c>
      <c r="N42" s="23">
        <f t="shared" si="15"/>
        <v>36.150726721837835</v>
      </c>
      <c r="O42" s="23">
        <f t="shared" si="2"/>
        <v>60830</v>
      </c>
      <c r="P42" s="23">
        <f>+O42*0.5</f>
        <v>30415</v>
      </c>
      <c r="Q42" s="23">
        <f t="shared" si="3"/>
        <v>20113.589400000001</v>
      </c>
      <c r="R42" s="23">
        <f t="shared" si="17"/>
        <v>66.130492848923225</v>
      </c>
      <c r="S42" s="23">
        <f t="shared" si="18"/>
        <v>33.065246424461613</v>
      </c>
      <c r="T42" s="23">
        <v>5830</v>
      </c>
      <c r="U42" s="23">
        <f t="shared" si="19"/>
        <v>1943.3333333333333</v>
      </c>
      <c r="V42" s="23">
        <v>1013.8854</v>
      </c>
      <c r="W42" s="23">
        <f t="shared" si="20"/>
        <v>52.172490566037744</v>
      </c>
      <c r="X42" s="23">
        <f t="shared" si="21"/>
        <v>17.390830188679246</v>
      </c>
      <c r="Y42" s="23">
        <v>11300</v>
      </c>
      <c r="Z42" s="23">
        <f t="shared" si="22"/>
        <v>5650</v>
      </c>
      <c r="AA42" s="23">
        <v>1397.0650000000001</v>
      </c>
      <c r="AB42" s="23">
        <f t="shared" si="23"/>
        <v>24.726814159292037</v>
      </c>
      <c r="AC42" s="23">
        <f t="shared" si="24"/>
        <v>12.363407079646018</v>
      </c>
      <c r="AD42" s="23">
        <v>55000</v>
      </c>
      <c r="AE42" s="23">
        <f t="shared" si="25"/>
        <v>18333.333333333332</v>
      </c>
      <c r="AF42" s="23">
        <v>19099.704000000002</v>
      </c>
      <c r="AG42" s="23">
        <f t="shared" si="26"/>
        <v>104.18020363636364</v>
      </c>
      <c r="AH42" s="23">
        <f t="shared" si="27"/>
        <v>34.726734545454548</v>
      </c>
      <c r="AI42" s="23">
        <v>7000</v>
      </c>
      <c r="AJ42" s="23">
        <f t="shared" si="28"/>
        <v>3500</v>
      </c>
      <c r="AK42" s="23">
        <v>1640.86</v>
      </c>
      <c r="AL42" s="23">
        <f t="shared" si="29"/>
        <v>46.881714285714281</v>
      </c>
      <c r="AM42" s="23">
        <f t="shared" si="30"/>
        <v>23.440857142857141</v>
      </c>
      <c r="AN42" s="23">
        <v>9000</v>
      </c>
      <c r="AO42" s="23">
        <f t="shared" si="31"/>
        <v>3000</v>
      </c>
      <c r="AP42" s="23">
        <v>4598.3999999999996</v>
      </c>
      <c r="AQ42" s="23">
        <f t="shared" si="32"/>
        <v>153.28</v>
      </c>
      <c r="AR42" s="23">
        <f t="shared" si="33"/>
        <v>51.093333333333327</v>
      </c>
      <c r="AS42" s="23">
        <v>0</v>
      </c>
      <c r="AT42" s="23">
        <f t="shared" si="34"/>
        <v>0</v>
      </c>
      <c r="AU42" s="23">
        <v>0</v>
      </c>
      <c r="AV42" s="23">
        <v>0</v>
      </c>
      <c r="AW42" s="23">
        <f t="shared" si="35"/>
        <v>0</v>
      </c>
      <c r="AX42" s="23">
        <v>0</v>
      </c>
      <c r="AY42" s="23">
        <v>324884.3</v>
      </c>
      <c r="AZ42" s="23">
        <f t="shared" si="36"/>
        <v>108294.76666666666</v>
      </c>
      <c r="BA42" s="23">
        <v>108294.8</v>
      </c>
      <c r="BB42" s="23">
        <v>4200.2</v>
      </c>
      <c r="BC42" s="23">
        <f t="shared" si="37"/>
        <v>1400.0666666666666</v>
      </c>
      <c r="BD42" s="23">
        <v>1111.5999999999999</v>
      </c>
      <c r="BE42" s="23">
        <v>0</v>
      </c>
      <c r="BF42" s="23">
        <f t="shared" si="38"/>
        <v>0</v>
      </c>
      <c r="BG42" s="23">
        <v>0</v>
      </c>
      <c r="BH42" s="23">
        <v>0</v>
      </c>
      <c r="BI42" s="23">
        <f t="shared" si="39"/>
        <v>0</v>
      </c>
      <c r="BJ42" s="23">
        <v>0</v>
      </c>
      <c r="BK42" s="23">
        <f t="shared" si="4"/>
        <v>6151</v>
      </c>
      <c r="BL42" s="23">
        <f t="shared" si="5"/>
        <v>3075.5</v>
      </c>
      <c r="BM42" s="23">
        <f t="shared" si="4"/>
        <v>2148.65</v>
      </c>
      <c r="BN42" s="23">
        <f t="shared" si="40"/>
        <v>69.863436839538281</v>
      </c>
      <c r="BO42" s="23">
        <f t="shared" si="41"/>
        <v>34.93171841976914</v>
      </c>
      <c r="BP42" s="23">
        <v>4000</v>
      </c>
      <c r="BQ42" s="23">
        <f t="shared" si="42"/>
        <v>1333.3333333333333</v>
      </c>
      <c r="BR42" s="23">
        <v>621.85</v>
      </c>
      <c r="BS42" s="23">
        <v>0</v>
      </c>
      <c r="BT42" s="23">
        <f t="shared" si="43"/>
        <v>0</v>
      </c>
      <c r="BU42" s="23">
        <v>0</v>
      </c>
      <c r="BV42" s="23">
        <v>0</v>
      </c>
      <c r="BW42" s="23">
        <f t="shared" si="44"/>
        <v>0</v>
      </c>
      <c r="BX42" s="23">
        <v>0</v>
      </c>
      <c r="BY42" s="23">
        <v>2151</v>
      </c>
      <c r="BZ42" s="23">
        <f t="shared" si="45"/>
        <v>717</v>
      </c>
      <c r="CA42" s="23">
        <v>1526.8</v>
      </c>
      <c r="CB42" s="23">
        <v>0</v>
      </c>
      <c r="CC42" s="23">
        <f t="shared" si="46"/>
        <v>0</v>
      </c>
      <c r="CD42" s="23">
        <v>0</v>
      </c>
      <c r="CE42" s="23">
        <v>8157.3</v>
      </c>
      <c r="CF42" s="23">
        <f t="shared" si="47"/>
        <v>2719.1</v>
      </c>
      <c r="CG42" s="23">
        <v>2311.16</v>
      </c>
      <c r="CH42" s="23">
        <v>0</v>
      </c>
      <c r="CI42" s="23">
        <f t="shared" si="48"/>
        <v>0</v>
      </c>
      <c r="CJ42" s="23">
        <v>0</v>
      </c>
      <c r="CK42" s="23">
        <v>58660</v>
      </c>
      <c r="CL42" s="23">
        <f t="shared" si="49"/>
        <v>19553.333333333332</v>
      </c>
      <c r="CM42" s="23">
        <v>12132.45</v>
      </c>
      <c r="CN42" s="23">
        <v>23100</v>
      </c>
      <c r="CO42" s="23">
        <f t="shared" si="6"/>
        <v>11550</v>
      </c>
      <c r="CP42" s="23">
        <v>4849.1000000000004</v>
      </c>
      <c r="CQ42" s="23">
        <f t="shared" si="50"/>
        <v>41.983549783549783</v>
      </c>
      <c r="CR42" s="23">
        <f t="shared" si="51"/>
        <v>20.991774891774892</v>
      </c>
      <c r="CS42" s="23">
        <v>1350</v>
      </c>
      <c r="CT42" s="23">
        <f t="shared" si="52"/>
        <v>450</v>
      </c>
      <c r="CU42" s="23">
        <v>8127.0569999999998</v>
      </c>
      <c r="CV42" s="23">
        <v>500</v>
      </c>
      <c r="CW42" s="23">
        <f t="shared" si="53"/>
        <v>166.66666666666666</v>
      </c>
      <c r="CX42" s="23">
        <v>5800</v>
      </c>
      <c r="CY42" s="23">
        <v>0</v>
      </c>
      <c r="CZ42" s="23">
        <f t="shared" si="54"/>
        <v>0</v>
      </c>
      <c r="DA42" s="23">
        <v>0</v>
      </c>
      <c r="DB42" s="23">
        <v>0</v>
      </c>
      <c r="DC42" s="23">
        <f t="shared" si="55"/>
        <v>0</v>
      </c>
      <c r="DD42" s="23">
        <v>0</v>
      </c>
      <c r="DE42" s="23">
        <v>0</v>
      </c>
      <c r="DF42" s="23">
        <f t="shared" si="7"/>
        <v>492032.8</v>
      </c>
      <c r="DG42" s="23">
        <f t="shared" si="7"/>
        <v>167060.93333333335</v>
      </c>
      <c r="DH42" s="23">
        <f t="shared" si="8"/>
        <v>167675.63140000001</v>
      </c>
      <c r="DI42" s="23">
        <v>0</v>
      </c>
      <c r="DJ42" s="23">
        <f t="shared" si="56"/>
        <v>0</v>
      </c>
      <c r="DK42" s="23">
        <v>0</v>
      </c>
      <c r="DL42" s="23">
        <v>743.2</v>
      </c>
      <c r="DM42" s="23">
        <f t="shared" si="57"/>
        <v>247.73333333333335</v>
      </c>
      <c r="DN42" s="23">
        <v>0</v>
      </c>
      <c r="DO42" s="23">
        <v>0</v>
      </c>
      <c r="DP42" s="23">
        <f t="shared" si="58"/>
        <v>0</v>
      </c>
      <c r="DQ42" s="23">
        <v>0</v>
      </c>
      <c r="DR42" s="23">
        <v>0</v>
      </c>
      <c r="DS42" s="23">
        <f t="shared" si="59"/>
        <v>0</v>
      </c>
      <c r="DT42" s="23">
        <v>0</v>
      </c>
      <c r="DU42" s="23">
        <v>0</v>
      </c>
      <c r="DV42" s="23">
        <f t="shared" si="60"/>
        <v>0</v>
      </c>
      <c r="DW42" s="23">
        <v>0</v>
      </c>
      <c r="DX42" s="23">
        <v>0</v>
      </c>
      <c r="DY42" s="23">
        <f t="shared" si="61"/>
        <v>0</v>
      </c>
      <c r="DZ42" s="23">
        <v>0</v>
      </c>
      <c r="EA42" s="23">
        <v>0</v>
      </c>
      <c r="EB42" s="23">
        <f t="shared" si="9"/>
        <v>743.2</v>
      </c>
      <c r="EC42" s="23">
        <f t="shared" si="9"/>
        <v>247.73333333333335</v>
      </c>
      <c r="ED42" s="23">
        <f t="shared" si="10"/>
        <v>0</v>
      </c>
    </row>
    <row r="43" spans="1:134">
      <c r="A43" s="21">
        <v>31</v>
      </c>
      <c r="B43" s="30" t="s">
        <v>188</v>
      </c>
      <c r="C43" s="23">
        <v>28966.855100000001</v>
      </c>
      <c r="D43" s="23">
        <v>21480.004000000001</v>
      </c>
      <c r="E43" s="23">
        <f t="shared" si="0"/>
        <v>113195.84000000001</v>
      </c>
      <c r="F43" s="23">
        <f t="shared" si="0"/>
        <v>38313.613333333335</v>
      </c>
      <c r="G43" s="23">
        <f t="shared" si="0"/>
        <v>22515.029100000003</v>
      </c>
      <c r="H43" s="23">
        <f t="shared" si="11"/>
        <v>58.765089327692408</v>
      </c>
      <c r="I43" s="23">
        <f t="shared" si="12"/>
        <v>19.89033263059844</v>
      </c>
      <c r="J43" s="23">
        <f t="shared" si="1"/>
        <v>32246.200000000004</v>
      </c>
      <c r="K43" s="23">
        <f t="shared" si="13"/>
        <v>16123.100000000002</v>
      </c>
      <c r="L43" s="23">
        <f t="shared" si="1"/>
        <v>8604.1291000000001</v>
      </c>
      <c r="M43" s="23">
        <f t="shared" si="14"/>
        <v>53.3652281509139</v>
      </c>
      <c r="N43" s="23">
        <f t="shared" si="15"/>
        <v>26.68261407545695</v>
      </c>
      <c r="O43" s="23">
        <f t="shared" si="2"/>
        <v>20887.400000000001</v>
      </c>
      <c r="P43" s="23">
        <f t="shared" ref="P43:P70" si="81">+O43*0.5</f>
        <v>10443.700000000001</v>
      </c>
      <c r="Q43" s="23">
        <f t="shared" si="3"/>
        <v>6626.0009999999993</v>
      </c>
      <c r="R43" s="23">
        <f t="shared" si="17"/>
        <v>63.444957246952697</v>
      </c>
      <c r="S43" s="23">
        <f t="shared" si="18"/>
        <v>31.722478623476349</v>
      </c>
      <c r="T43" s="23">
        <v>627.40000000000009</v>
      </c>
      <c r="U43" s="23">
        <f t="shared" si="19"/>
        <v>209.13333333333335</v>
      </c>
      <c r="V43" s="23">
        <v>843.55200000000002</v>
      </c>
      <c r="W43" s="23">
        <f t="shared" si="20"/>
        <v>403.35607268090524</v>
      </c>
      <c r="X43" s="23">
        <f t="shared" si="21"/>
        <v>134.45202422696843</v>
      </c>
      <c r="Y43" s="23">
        <v>3310</v>
      </c>
      <c r="Z43" s="23">
        <f t="shared" si="22"/>
        <v>1655</v>
      </c>
      <c r="AA43" s="23">
        <v>278.6311</v>
      </c>
      <c r="AB43" s="23">
        <f t="shared" si="23"/>
        <v>16.835716012084593</v>
      </c>
      <c r="AC43" s="23">
        <f t="shared" si="24"/>
        <v>8.4178580060422963</v>
      </c>
      <c r="AD43" s="23">
        <v>20260</v>
      </c>
      <c r="AE43" s="23">
        <f t="shared" si="25"/>
        <v>6753.333333333333</v>
      </c>
      <c r="AF43" s="23">
        <v>5782.4489999999996</v>
      </c>
      <c r="AG43" s="23">
        <f t="shared" si="26"/>
        <v>85.623627838104639</v>
      </c>
      <c r="AH43" s="23">
        <f t="shared" si="27"/>
        <v>28.541209279368214</v>
      </c>
      <c r="AI43" s="23">
        <v>180</v>
      </c>
      <c r="AJ43" s="23">
        <f t="shared" si="28"/>
        <v>90</v>
      </c>
      <c r="AK43" s="23">
        <v>38</v>
      </c>
      <c r="AL43" s="23">
        <f t="shared" si="29"/>
        <v>42.222222222222221</v>
      </c>
      <c r="AM43" s="23">
        <f t="shared" si="30"/>
        <v>21.111111111111111</v>
      </c>
      <c r="AN43" s="23">
        <v>0</v>
      </c>
      <c r="AO43" s="23">
        <f t="shared" si="31"/>
        <v>0</v>
      </c>
      <c r="AP43" s="23">
        <v>0</v>
      </c>
      <c r="AQ43" s="23" t="e">
        <f t="shared" si="32"/>
        <v>#DIV/0!</v>
      </c>
      <c r="AR43" s="23" t="e">
        <f t="shared" si="33"/>
        <v>#DIV/0!</v>
      </c>
      <c r="AS43" s="23">
        <v>0</v>
      </c>
      <c r="AT43" s="23">
        <f t="shared" si="34"/>
        <v>0</v>
      </c>
      <c r="AU43" s="23">
        <v>0</v>
      </c>
      <c r="AV43" s="23">
        <v>0</v>
      </c>
      <c r="AW43" s="23">
        <f t="shared" si="35"/>
        <v>0</v>
      </c>
      <c r="AX43" s="23">
        <v>0</v>
      </c>
      <c r="AY43" s="23">
        <v>56732.800000000003</v>
      </c>
      <c r="AZ43" s="23">
        <f t="shared" si="36"/>
        <v>18910.933333333334</v>
      </c>
      <c r="BA43" s="23">
        <v>18910.900000000001</v>
      </c>
      <c r="BB43" s="23">
        <v>0</v>
      </c>
      <c r="BC43" s="23">
        <f t="shared" si="37"/>
        <v>0</v>
      </c>
      <c r="BD43" s="23">
        <v>0</v>
      </c>
      <c r="BE43" s="23">
        <v>0</v>
      </c>
      <c r="BF43" s="23">
        <f t="shared" si="38"/>
        <v>0</v>
      </c>
      <c r="BG43" s="23">
        <v>0</v>
      </c>
      <c r="BH43" s="23">
        <v>0</v>
      </c>
      <c r="BI43" s="23">
        <f t="shared" si="39"/>
        <v>0</v>
      </c>
      <c r="BJ43" s="23">
        <v>0</v>
      </c>
      <c r="BK43" s="23">
        <f t="shared" si="4"/>
        <v>1430.2</v>
      </c>
      <c r="BL43" s="23">
        <f t="shared" si="5"/>
        <v>715.1</v>
      </c>
      <c r="BM43" s="23">
        <f t="shared" si="4"/>
        <v>70.594999999999999</v>
      </c>
      <c r="BN43" s="23">
        <f t="shared" si="40"/>
        <v>9.8720458677108081</v>
      </c>
      <c r="BO43" s="23">
        <f t="shared" si="41"/>
        <v>4.936022933855404</v>
      </c>
      <c r="BP43" s="23">
        <v>980.2</v>
      </c>
      <c r="BQ43" s="23">
        <f t="shared" si="42"/>
        <v>326.73333333333335</v>
      </c>
      <c r="BR43" s="23">
        <v>28.39</v>
      </c>
      <c r="BS43" s="23">
        <v>450</v>
      </c>
      <c r="BT43" s="23">
        <f t="shared" si="43"/>
        <v>150</v>
      </c>
      <c r="BU43" s="23">
        <v>42.204999999999998</v>
      </c>
      <c r="BV43" s="23">
        <v>0</v>
      </c>
      <c r="BW43" s="23">
        <f t="shared" si="44"/>
        <v>0</v>
      </c>
      <c r="BX43" s="23">
        <v>0</v>
      </c>
      <c r="BY43" s="23">
        <v>0</v>
      </c>
      <c r="BZ43" s="23">
        <f t="shared" si="45"/>
        <v>0</v>
      </c>
      <c r="CA43" s="23">
        <v>0</v>
      </c>
      <c r="CB43" s="23">
        <v>0</v>
      </c>
      <c r="CC43" s="23">
        <f t="shared" si="46"/>
        <v>0</v>
      </c>
      <c r="CD43" s="23">
        <v>0</v>
      </c>
      <c r="CE43" s="23">
        <v>0</v>
      </c>
      <c r="CF43" s="23">
        <f t="shared" si="47"/>
        <v>0</v>
      </c>
      <c r="CG43" s="23">
        <v>0</v>
      </c>
      <c r="CH43" s="23">
        <v>0</v>
      </c>
      <c r="CI43" s="23">
        <f t="shared" si="48"/>
        <v>0</v>
      </c>
      <c r="CJ43" s="23">
        <v>0</v>
      </c>
      <c r="CK43" s="23">
        <v>6438.6</v>
      </c>
      <c r="CL43" s="23">
        <f t="shared" si="49"/>
        <v>2146.2000000000003</v>
      </c>
      <c r="CM43" s="23">
        <v>687.15</v>
      </c>
      <c r="CN43" s="23">
        <v>3438.6</v>
      </c>
      <c r="CO43" s="23">
        <f t="shared" si="6"/>
        <v>1719.3000000000002</v>
      </c>
      <c r="CP43" s="23">
        <v>275.14999999999998</v>
      </c>
      <c r="CQ43" s="23">
        <f t="shared" si="50"/>
        <v>16.003606118769266</v>
      </c>
      <c r="CR43" s="23">
        <f t="shared" si="51"/>
        <v>8.001803059384633</v>
      </c>
      <c r="CS43" s="23">
        <v>0</v>
      </c>
      <c r="CT43" s="23">
        <f t="shared" si="52"/>
        <v>0</v>
      </c>
      <c r="CU43" s="23">
        <v>903.75199999999995</v>
      </c>
      <c r="CV43" s="23">
        <v>0</v>
      </c>
      <c r="CW43" s="23">
        <f t="shared" si="53"/>
        <v>0</v>
      </c>
      <c r="CX43" s="23">
        <v>0</v>
      </c>
      <c r="CY43" s="23">
        <v>0</v>
      </c>
      <c r="CZ43" s="23">
        <f t="shared" si="54"/>
        <v>0</v>
      </c>
      <c r="DA43" s="23">
        <v>0</v>
      </c>
      <c r="DB43" s="23">
        <v>0</v>
      </c>
      <c r="DC43" s="23">
        <f t="shared" si="55"/>
        <v>0</v>
      </c>
      <c r="DD43" s="23">
        <v>0</v>
      </c>
      <c r="DE43" s="23">
        <v>0</v>
      </c>
      <c r="DF43" s="23">
        <f t="shared" si="7"/>
        <v>88979.000000000015</v>
      </c>
      <c r="DG43" s="23">
        <f t="shared" si="7"/>
        <v>30241.333333333336</v>
      </c>
      <c r="DH43" s="23">
        <f t="shared" si="8"/>
        <v>27515.029100000003</v>
      </c>
      <c r="DI43" s="23">
        <v>0</v>
      </c>
      <c r="DJ43" s="23">
        <f t="shared" si="56"/>
        <v>0</v>
      </c>
      <c r="DK43" s="23">
        <v>0</v>
      </c>
      <c r="DL43" s="23">
        <v>24216.84</v>
      </c>
      <c r="DM43" s="23">
        <f t="shared" si="57"/>
        <v>8072.28</v>
      </c>
      <c r="DN43" s="23">
        <v>0</v>
      </c>
      <c r="DO43" s="23">
        <v>0</v>
      </c>
      <c r="DP43" s="23">
        <f t="shared" si="58"/>
        <v>0</v>
      </c>
      <c r="DQ43" s="23">
        <v>0</v>
      </c>
      <c r="DR43" s="23">
        <v>0</v>
      </c>
      <c r="DS43" s="23">
        <f t="shared" si="59"/>
        <v>0</v>
      </c>
      <c r="DT43" s="23">
        <v>-5000</v>
      </c>
      <c r="DU43" s="23">
        <v>0</v>
      </c>
      <c r="DV43" s="23">
        <f t="shared" si="60"/>
        <v>0</v>
      </c>
      <c r="DW43" s="23">
        <v>0</v>
      </c>
      <c r="DX43" s="23">
        <v>0</v>
      </c>
      <c r="DY43" s="23">
        <f t="shared" si="61"/>
        <v>0</v>
      </c>
      <c r="DZ43" s="23">
        <v>0</v>
      </c>
      <c r="EA43" s="23">
        <v>0</v>
      </c>
      <c r="EB43" s="23">
        <f t="shared" si="9"/>
        <v>24216.84</v>
      </c>
      <c r="EC43" s="23">
        <f t="shared" si="9"/>
        <v>8072.28</v>
      </c>
      <c r="ED43" s="23">
        <f t="shared" si="10"/>
        <v>-5000</v>
      </c>
    </row>
    <row r="44" spans="1:134">
      <c r="A44" s="21">
        <v>32</v>
      </c>
      <c r="B44" s="27" t="s">
        <v>189</v>
      </c>
      <c r="C44" s="23">
        <v>928.45749999999998</v>
      </c>
      <c r="D44" s="23">
        <v>3300.6088</v>
      </c>
      <c r="E44" s="23">
        <f t="shared" si="0"/>
        <v>35927.699999999997</v>
      </c>
      <c r="F44" s="23">
        <f t="shared" si="0"/>
        <v>12137.400000000001</v>
      </c>
      <c r="G44" s="23">
        <f t="shared" si="0"/>
        <v>10545.9905</v>
      </c>
      <c r="H44" s="23">
        <f t="shared" si="11"/>
        <v>86.888382190584466</v>
      </c>
      <c r="I44" s="23">
        <f t="shared" si="12"/>
        <v>29.353369405778828</v>
      </c>
      <c r="J44" s="23">
        <f t="shared" si="1"/>
        <v>8517.0999999999985</v>
      </c>
      <c r="K44" s="23">
        <f t="shared" si="13"/>
        <v>4258.5499999999993</v>
      </c>
      <c r="L44" s="23">
        <f t="shared" si="1"/>
        <v>1409.0905</v>
      </c>
      <c r="M44" s="23">
        <f t="shared" si="14"/>
        <v>33.088504303107875</v>
      </c>
      <c r="N44" s="23">
        <f t="shared" si="15"/>
        <v>16.544252151553938</v>
      </c>
      <c r="O44" s="23">
        <f t="shared" si="2"/>
        <v>4501.7</v>
      </c>
      <c r="P44" s="23">
        <f t="shared" si="81"/>
        <v>2250.85</v>
      </c>
      <c r="Q44" s="23">
        <f t="shared" si="3"/>
        <v>1061.0640000000001</v>
      </c>
      <c r="R44" s="23">
        <f t="shared" si="17"/>
        <v>47.14059133216341</v>
      </c>
      <c r="S44" s="23">
        <f t="shared" si="18"/>
        <v>23.570295666081705</v>
      </c>
      <c r="T44" s="23">
        <v>27.2</v>
      </c>
      <c r="U44" s="23">
        <f t="shared" si="19"/>
        <v>9.0666666666666664</v>
      </c>
      <c r="V44" s="23">
        <v>7.2999999999999995E-2</v>
      </c>
      <c r="W44" s="23">
        <f t="shared" si="20"/>
        <v>0.80514705882352933</v>
      </c>
      <c r="X44" s="23">
        <f t="shared" si="21"/>
        <v>0.26838235294117646</v>
      </c>
      <c r="Y44" s="23">
        <v>616</v>
      </c>
      <c r="Z44" s="23">
        <f t="shared" si="22"/>
        <v>308</v>
      </c>
      <c r="AA44" s="23">
        <v>163.57650000000001</v>
      </c>
      <c r="AB44" s="23">
        <f t="shared" si="23"/>
        <v>53.109253246753255</v>
      </c>
      <c r="AC44" s="23">
        <f t="shared" si="24"/>
        <v>26.554626623376627</v>
      </c>
      <c r="AD44" s="23">
        <v>4474.5</v>
      </c>
      <c r="AE44" s="23">
        <f t="shared" si="25"/>
        <v>1491.5</v>
      </c>
      <c r="AF44" s="23">
        <v>1060.991</v>
      </c>
      <c r="AG44" s="23">
        <f t="shared" si="26"/>
        <v>71.135836406302374</v>
      </c>
      <c r="AH44" s="23">
        <f t="shared" si="27"/>
        <v>23.71194546876746</v>
      </c>
      <c r="AI44" s="23">
        <v>353</v>
      </c>
      <c r="AJ44" s="23">
        <f t="shared" si="28"/>
        <v>176.5</v>
      </c>
      <c r="AK44" s="23">
        <v>2</v>
      </c>
      <c r="AL44" s="23">
        <f t="shared" si="29"/>
        <v>1.1331444759206799</v>
      </c>
      <c r="AM44" s="23">
        <f t="shared" si="30"/>
        <v>0.56657223796033995</v>
      </c>
      <c r="AN44" s="23">
        <v>0</v>
      </c>
      <c r="AO44" s="23">
        <f t="shared" si="31"/>
        <v>0</v>
      </c>
      <c r="AP44" s="23">
        <v>0</v>
      </c>
      <c r="AQ44" s="23" t="e">
        <f t="shared" si="32"/>
        <v>#DIV/0!</v>
      </c>
      <c r="AR44" s="23" t="e">
        <f t="shared" si="33"/>
        <v>#DIV/0!</v>
      </c>
      <c r="AS44" s="23">
        <v>0</v>
      </c>
      <c r="AT44" s="23">
        <f t="shared" si="34"/>
        <v>0</v>
      </c>
      <c r="AU44" s="23">
        <v>0</v>
      </c>
      <c r="AV44" s="23">
        <v>0</v>
      </c>
      <c r="AW44" s="23">
        <f t="shared" si="35"/>
        <v>0</v>
      </c>
      <c r="AX44" s="23">
        <v>0</v>
      </c>
      <c r="AY44" s="23">
        <v>27410.6</v>
      </c>
      <c r="AZ44" s="23">
        <f t="shared" si="36"/>
        <v>9136.8666666666668</v>
      </c>
      <c r="BA44" s="23">
        <v>9136.9</v>
      </c>
      <c r="BB44" s="23">
        <v>0</v>
      </c>
      <c r="BC44" s="23">
        <f t="shared" si="37"/>
        <v>0</v>
      </c>
      <c r="BD44" s="23">
        <v>0</v>
      </c>
      <c r="BE44" s="23">
        <v>0</v>
      </c>
      <c r="BF44" s="23">
        <f t="shared" si="38"/>
        <v>0</v>
      </c>
      <c r="BG44" s="23">
        <v>0</v>
      </c>
      <c r="BH44" s="23">
        <v>0</v>
      </c>
      <c r="BI44" s="23">
        <f t="shared" si="39"/>
        <v>0</v>
      </c>
      <c r="BJ44" s="23">
        <v>0</v>
      </c>
      <c r="BK44" s="23">
        <f t="shared" si="4"/>
        <v>2451.6</v>
      </c>
      <c r="BL44" s="23">
        <f t="shared" si="5"/>
        <v>1225.8</v>
      </c>
      <c r="BM44" s="23">
        <f t="shared" si="4"/>
        <v>182.45</v>
      </c>
      <c r="BN44" s="23">
        <f t="shared" si="40"/>
        <v>14.884157285038341</v>
      </c>
      <c r="BO44" s="23">
        <f t="shared" si="41"/>
        <v>7.4420786425191707</v>
      </c>
      <c r="BP44" s="23">
        <v>2451.6</v>
      </c>
      <c r="BQ44" s="23">
        <f t="shared" si="42"/>
        <v>817.19999999999993</v>
      </c>
      <c r="BR44" s="23">
        <v>182.45</v>
      </c>
      <c r="BS44" s="23">
        <v>0</v>
      </c>
      <c r="BT44" s="23">
        <f t="shared" si="43"/>
        <v>0</v>
      </c>
      <c r="BU44" s="23">
        <v>0</v>
      </c>
      <c r="BV44" s="23">
        <v>0</v>
      </c>
      <c r="BW44" s="23">
        <f t="shared" si="44"/>
        <v>0</v>
      </c>
      <c r="BX44" s="23">
        <v>0</v>
      </c>
      <c r="BY44" s="23">
        <v>0</v>
      </c>
      <c r="BZ44" s="23">
        <f t="shared" si="45"/>
        <v>0</v>
      </c>
      <c r="CA44" s="23">
        <v>0</v>
      </c>
      <c r="CB44" s="23">
        <v>0</v>
      </c>
      <c r="CC44" s="23">
        <f t="shared" si="46"/>
        <v>0</v>
      </c>
      <c r="CD44" s="23">
        <v>0</v>
      </c>
      <c r="CE44" s="23">
        <v>0</v>
      </c>
      <c r="CF44" s="23">
        <f t="shared" si="47"/>
        <v>0</v>
      </c>
      <c r="CG44" s="23">
        <v>0</v>
      </c>
      <c r="CH44" s="23">
        <v>0</v>
      </c>
      <c r="CI44" s="23">
        <f t="shared" si="48"/>
        <v>0</v>
      </c>
      <c r="CJ44" s="23">
        <v>0</v>
      </c>
      <c r="CK44" s="23">
        <v>594.79999999999995</v>
      </c>
      <c r="CL44" s="23">
        <f t="shared" si="49"/>
        <v>198.26666666666665</v>
      </c>
      <c r="CM44" s="23">
        <v>0</v>
      </c>
      <c r="CN44" s="23">
        <v>594.79999999999995</v>
      </c>
      <c r="CO44" s="23">
        <f t="shared" si="6"/>
        <v>297.39999999999998</v>
      </c>
      <c r="CP44" s="23">
        <v>0</v>
      </c>
      <c r="CQ44" s="23">
        <f t="shared" si="50"/>
        <v>0</v>
      </c>
      <c r="CR44" s="23">
        <f t="shared" si="51"/>
        <v>0</v>
      </c>
      <c r="CS44" s="23">
        <v>0</v>
      </c>
      <c r="CT44" s="23">
        <f t="shared" si="52"/>
        <v>0</v>
      </c>
      <c r="CU44" s="23">
        <v>0</v>
      </c>
      <c r="CV44" s="23">
        <v>0</v>
      </c>
      <c r="CW44" s="23">
        <f t="shared" si="53"/>
        <v>0</v>
      </c>
      <c r="CX44" s="23">
        <v>0</v>
      </c>
      <c r="CY44" s="23">
        <v>0</v>
      </c>
      <c r="CZ44" s="23">
        <f t="shared" si="54"/>
        <v>0</v>
      </c>
      <c r="DA44" s="23">
        <v>0</v>
      </c>
      <c r="DB44" s="23">
        <v>0</v>
      </c>
      <c r="DC44" s="23">
        <f t="shared" si="55"/>
        <v>0</v>
      </c>
      <c r="DD44" s="23">
        <v>0</v>
      </c>
      <c r="DE44" s="23">
        <v>0</v>
      </c>
      <c r="DF44" s="23">
        <f t="shared" si="7"/>
        <v>35927.699999999997</v>
      </c>
      <c r="DG44" s="23">
        <f t="shared" si="7"/>
        <v>12137.400000000001</v>
      </c>
      <c r="DH44" s="23">
        <f t="shared" si="8"/>
        <v>10545.9905</v>
      </c>
      <c r="DI44" s="23">
        <v>0</v>
      </c>
      <c r="DJ44" s="23">
        <f t="shared" si="56"/>
        <v>0</v>
      </c>
      <c r="DK44" s="23">
        <v>0</v>
      </c>
      <c r="DL44" s="23">
        <v>0</v>
      </c>
      <c r="DM44" s="23">
        <f t="shared" si="57"/>
        <v>0</v>
      </c>
      <c r="DN44" s="23">
        <v>0</v>
      </c>
      <c r="DO44" s="23">
        <v>0</v>
      </c>
      <c r="DP44" s="23">
        <f t="shared" si="58"/>
        <v>0</v>
      </c>
      <c r="DQ44" s="23">
        <v>0</v>
      </c>
      <c r="DR44" s="23">
        <v>0</v>
      </c>
      <c r="DS44" s="23">
        <f t="shared" si="59"/>
        <v>0</v>
      </c>
      <c r="DT44" s="23">
        <v>0</v>
      </c>
      <c r="DU44" s="23">
        <v>0</v>
      </c>
      <c r="DV44" s="23">
        <f t="shared" si="60"/>
        <v>0</v>
      </c>
      <c r="DW44" s="23">
        <v>0</v>
      </c>
      <c r="DX44" s="23">
        <v>7043.8</v>
      </c>
      <c r="DY44" s="23">
        <f t="shared" si="61"/>
        <v>2347.9333333333334</v>
      </c>
      <c r="DZ44" s="23">
        <v>0</v>
      </c>
      <c r="EA44" s="23">
        <v>0</v>
      </c>
      <c r="EB44" s="23">
        <f t="shared" si="9"/>
        <v>7043.8</v>
      </c>
      <c r="EC44" s="23">
        <f t="shared" si="9"/>
        <v>2347.9333333333334</v>
      </c>
      <c r="ED44" s="23">
        <f t="shared" si="10"/>
        <v>0</v>
      </c>
    </row>
    <row r="45" spans="1:134">
      <c r="A45" s="21">
        <v>33</v>
      </c>
      <c r="B45" s="27" t="s">
        <v>190</v>
      </c>
      <c r="C45" s="23">
        <v>7720.9125999999997</v>
      </c>
      <c r="D45" s="23">
        <v>17102.574499999999</v>
      </c>
      <c r="E45" s="23">
        <f t="shared" ref="E45:G70" si="82">DF45+EB45-DX45</f>
        <v>101924.9</v>
      </c>
      <c r="F45" s="23">
        <f t="shared" si="82"/>
        <v>35086.950000000004</v>
      </c>
      <c r="G45" s="23">
        <f t="shared" si="82"/>
        <v>29106.223000000002</v>
      </c>
      <c r="H45" s="23">
        <f t="shared" si="11"/>
        <v>82.954554328603649</v>
      </c>
      <c r="I45" s="23">
        <f t="shared" si="12"/>
        <v>28.556538196260188</v>
      </c>
      <c r="J45" s="23">
        <f t="shared" ref="J45:L70" si="83">T45+Y45+AD45+AI45+AN45+AS45+BH45+BP45+BS45+BV45+BY45+CB45+CH45+CK45+CS45+CV45+DB45</f>
        <v>21553.699999999997</v>
      </c>
      <c r="K45" s="23">
        <f t="shared" si="13"/>
        <v>10776.849999999999</v>
      </c>
      <c r="L45" s="23">
        <f t="shared" si="83"/>
        <v>2315.8229999999999</v>
      </c>
      <c r="M45" s="23">
        <f t="shared" si="14"/>
        <v>21.488867340642212</v>
      </c>
      <c r="N45" s="23">
        <f t="shared" si="15"/>
        <v>10.744433670321106</v>
      </c>
      <c r="O45" s="23">
        <f t="shared" si="2"/>
        <v>10531.8</v>
      </c>
      <c r="P45" s="23">
        <f t="shared" si="81"/>
        <v>5265.9</v>
      </c>
      <c r="Q45" s="23">
        <f t="shared" si="3"/>
        <v>2026.3969999999999</v>
      </c>
      <c r="R45" s="23">
        <f t="shared" si="17"/>
        <v>38.481494141552254</v>
      </c>
      <c r="S45" s="23">
        <f t="shared" si="18"/>
        <v>19.240747070776127</v>
      </c>
      <c r="T45" s="23">
        <v>0</v>
      </c>
      <c r="U45" s="23">
        <f t="shared" si="19"/>
        <v>0</v>
      </c>
      <c r="V45" s="23">
        <v>8.7999999999999995E-2</v>
      </c>
      <c r="W45" s="23" t="e">
        <f t="shared" si="20"/>
        <v>#DIV/0!</v>
      </c>
      <c r="X45" s="23" t="e">
        <f t="shared" si="21"/>
        <v>#DIV/0!</v>
      </c>
      <c r="Y45" s="23">
        <v>6371.9</v>
      </c>
      <c r="Z45" s="23">
        <f t="shared" si="22"/>
        <v>3185.95</v>
      </c>
      <c r="AA45" s="23">
        <v>188.42599999999999</v>
      </c>
      <c r="AB45" s="23">
        <f t="shared" si="23"/>
        <v>5.9142798851206075</v>
      </c>
      <c r="AC45" s="23">
        <f t="shared" si="24"/>
        <v>2.9571399425603038</v>
      </c>
      <c r="AD45" s="23">
        <v>10531.8</v>
      </c>
      <c r="AE45" s="23">
        <f t="shared" si="25"/>
        <v>3510.6</v>
      </c>
      <c r="AF45" s="23">
        <v>2026.309</v>
      </c>
      <c r="AG45" s="23">
        <f t="shared" si="26"/>
        <v>57.71973451831596</v>
      </c>
      <c r="AH45" s="23">
        <f t="shared" si="27"/>
        <v>19.239911506105319</v>
      </c>
      <c r="AI45" s="23">
        <v>300</v>
      </c>
      <c r="AJ45" s="23">
        <f t="shared" si="28"/>
        <v>150</v>
      </c>
      <c r="AK45" s="23">
        <v>0</v>
      </c>
      <c r="AL45" s="23">
        <f t="shared" si="29"/>
        <v>0</v>
      </c>
      <c r="AM45" s="23">
        <f t="shared" si="30"/>
        <v>0</v>
      </c>
      <c r="AN45" s="23">
        <v>0</v>
      </c>
      <c r="AO45" s="23">
        <f t="shared" si="31"/>
        <v>0</v>
      </c>
      <c r="AP45" s="23">
        <v>0</v>
      </c>
      <c r="AQ45" s="23" t="e">
        <f t="shared" si="32"/>
        <v>#DIV/0!</v>
      </c>
      <c r="AR45" s="23" t="e">
        <f t="shared" si="33"/>
        <v>#DIV/0!</v>
      </c>
      <c r="AS45" s="23">
        <v>0</v>
      </c>
      <c r="AT45" s="23">
        <f t="shared" si="34"/>
        <v>0</v>
      </c>
      <c r="AU45" s="23">
        <v>0</v>
      </c>
      <c r="AV45" s="23">
        <v>0</v>
      </c>
      <c r="AW45" s="23">
        <f t="shared" si="35"/>
        <v>0</v>
      </c>
      <c r="AX45" s="23">
        <v>0</v>
      </c>
      <c r="AY45" s="23">
        <v>80371.199999999997</v>
      </c>
      <c r="AZ45" s="23">
        <f t="shared" si="36"/>
        <v>26790.399999999998</v>
      </c>
      <c r="BA45" s="23">
        <v>26790.400000000001</v>
      </c>
      <c r="BB45" s="23">
        <v>0</v>
      </c>
      <c r="BC45" s="23">
        <f t="shared" si="37"/>
        <v>0</v>
      </c>
      <c r="BD45" s="23">
        <v>0</v>
      </c>
      <c r="BE45" s="23">
        <v>0</v>
      </c>
      <c r="BF45" s="23">
        <f t="shared" si="38"/>
        <v>0</v>
      </c>
      <c r="BG45" s="23">
        <v>0</v>
      </c>
      <c r="BH45" s="23">
        <v>0</v>
      </c>
      <c r="BI45" s="23">
        <f t="shared" si="39"/>
        <v>0</v>
      </c>
      <c r="BJ45" s="23">
        <v>0</v>
      </c>
      <c r="BK45" s="23">
        <f t="shared" ref="BK45:BM70" si="84">BP45+BS45+BV45+BY45</f>
        <v>2350</v>
      </c>
      <c r="BL45" s="23">
        <f t="shared" si="5"/>
        <v>1175</v>
      </c>
      <c r="BM45" s="23">
        <f t="shared" si="84"/>
        <v>101</v>
      </c>
      <c r="BN45" s="23">
        <f t="shared" si="40"/>
        <v>8.5957446808510642</v>
      </c>
      <c r="BO45" s="23">
        <f t="shared" si="41"/>
        <v>4.2978723404255321</v>
      </c>
      <c r="BP45" s="23">
        <v>2350</v>
      </c>
      <c r="BQ45" s="23">
        <f t="shared" si="42"/>
        <v>783.33333333333337</v>
      </c>
      <c r="BR45" s="23">
        <v>101</v>
      </c>
      <c r="BS45" s="23">
        <v>0</v>
      </c>
      <c r="BT45" s="23">
        <f t="shared" si="43"/>
        <v>0</v>
      </c>
      <c r="BU45" s="23">
        <v>0</v>
      </c>
      <c r="BV45" s="23">
        <v>0</v>
      </c>
      <c r="BW45" s="23">
        <f t="shared" si="44"/>
        <v>0</v>
      </c>
      <c r="BX45" s="23">
        <v>0</v>
      </c>
      <c r="BY45" s="23">
        <v>0</v>
      </c>
      <c r="BZ45" s="23">
        <f t="shared" si="45"/>
        <v>0</v>
      </c>
      <c r="CA45" s="23">
        <v>0</v>
      </c>
      <c r="CB45" s="23">
        <v>0</v>
      </c>
      <c r="CC45" s="23">
        <f t="shared" si="46"/>
        <v>0</v>
      </c>
      <c r="CD45" s="23">
        <v>0</v>
      </c>
      <c r="CE45" s="23">
        <v>0</v>
      </c>
      <c r="CF45" s="23">
        <f t="shared" si="47"/>
        <v>0</v>
      </c>
      <c r="CG45" s="23">
        <v>0</v>
      </c>
      <c r="CH45" s="23">
        <v>400</v>
      </c>
      <c r="CI45" s="23">
        <f t="shared" si="48"/>
        <v>133.33333333333334</v>
      </c>
      <c r="CJ45" s="23">
        <v>0</v>
      </c>
      <c r="CK45" s="23">
        <v>1600</v>
      </c>
      <c r="CL45" s="23">
        <f t="shared" si="49"/>
        <v>533.33333333333337</v>
      </c>
      <c r="CM45" s="23">
        <v>0</v>
      </c>
      <c r="CN45" s="23">
        <v>1600</v>
      </c>
      <c r="CO45" s="23">
        <f t="shared" si="6"/>
        <v>800</v>
      </c>
      <c r="CP45" s="23">
        <v>0</v>
      </c>
      <c r="CQ45" s="23">
        <f t="shared" si="50"/>
        <v>0</v>
      </c>
      <c r="CR45" s="23">
        <f t="shared" si="51"/>
        <v>0</v>
      </c>
      <c r="CS45" s="23">
        <v>0</v>
      </c>
      <c r="CT45" s="23">
        <f t="shared" si="52"/>
        <v>0</v>
      </c>
      <c r="CU45" s="23">
        <v>0</v>
      </c>
      <c r="CV45" s="23">
        <v>0</v>
      </c>
      <c r="CW45" s="23">
        <f t="shared" si="53"/>
        <v>0</v>
      </c>
      <c r="CX45" s="23">
        <v>0</v>
      </c>
      <c r="CY45" s="23">
        <v>0</v>
      </c>
      <c r="CZ45" s="23">
        <f t="shared" si="54"/>
        <v>0</v>
      </c>
      <c r="DA45" s="23">
        <v>0</v>
      </c>
      <c r="DB45" s="23">
        <v>0</v>
      </c>
      <c r="DC45" s="23">
        <f t="shared" si="55"/>
        <v>0</v>
      </c>
      <c r="DD45" s="23">
        <v>0</v>
      </c>
      <c r="DE45" s="23">
        <v>0</v>
      </c>
      <c r="DF45" s="23">
        <f t="shared" ref="DF45:DG70" si="85">T45+Y45+AD45+AI45+AN45+AS45+AV45+AY45+BB45+BE45+BH45+BP45+BS45+BV45+BY45+CB45+CE45+CH45+CK45+CS45+CV45+CY45+DB45</f>
        <v>101924.9</v>
      </c>
      <c r="DG45" s="23">
        <f t="shared" si="85"/>
        <v>35086.950000000004</v>
      </c>
      <c r="DH45" s="23">
        <f t="shared" si="8"/>
        <v>29106.223000000002</v>
      </c>
      <c r="DI45" s="23">
        <v>0</v>
      </c>
      <c r="DJ45" s="23">
        <f t="shared" si="56"/>
        <v>0</v>
      </c>
      <c r="DK45" s="23">
        <v>0</v>
      </c>
      <c r="DL45" s="23">
        <v>0</v>
      </c>
      <c r="DM45" s="23">
        <f t="shared" si="57"/>
        <v>0</v>
      </c>
      <c r="DN45" s="23">
        <v>0</v>
      </c>
      <c r="DO45" s="23">
        <v>0</v>
      </c>
      <c r="DP45" s="23">
        <f t="shared" si="58"/>
        <v>0</v>
      </c>
      <c r="DQ45" s="23">
        <v>0</v>
      </c>
      <c r="DR45" s="23">
        <v>0</v>
      </c>
      <c r="DS45" s="23">
        <f t="shared" si="59"/>
        <v>0</v>
      </c>
      <c r="DT45" s="23">
        <v>0</v>
      </c>
      <c r="DU45" s="23">
        <v>0</v>
      </c>
      <c r="DV45" s="23">
        <f t="shared" si="60"/>
        <v>0</v>
      </c>
      <c r="DW45" s="23">
        <v>0</v>
      </c>
      <c r="DX45" s="23">
        <v>0</v>
      </c>
      <c r="DY45" s="23">
        <f t="shared" si="61"/>
        <v>0</v>
      </c>
      <c r="DZ45" s="23">
        <v>0</v>
      </c>
      <c r="EA45" s="23">
        <v>0</v>
      </c>
      <c r="EB45" s="23">
        <f t="shared" ref="EB45:EC70" si="86">DI45+DL45+DO45+DR45+DU45+DX45</f>
        <v>0</v>
      </c>
      <c r="EC45" s="23">
        <f t="shared" si="86"/>
        <v>0</v>
      </c>
      <c r="ED45" s="23">
        <f t="shared" si="10"/>
        <v>0</v>
      </c>
    </row>
    <row r="46" spans="1:134">
      <c r="A46" s="21">
        <v>34</v>
      </c>
      <c r="B46" s="27" t="s">
        <v>191</v>
      </c>
      <c r="C46" s="23">
        <v>46425.9107</v>
      </c>
      <c r="D46" s="23">
        <v>33089.506800000003</v>
      </c>
      <c r="E46" s="23">
        <f t="shared" si="82"/>
        <v>302247.90130000003</v>
      </c>
      <c r="F46" s="23">
        <f t="shared" si="82"/>
        <v>102017.91709999998</v>
      </c>
      <c r="G46" s="23">
        <f t="shared" si="82"/>
        <v>103432.959</v>
      </c>
      <c r="H46" s="23">
        <f t="shared" si="11"/>
        <v>101.38705233377092</v>
      </c>
      <c r="I46" s="23">
        <f t="shared" si="12"/>
        <v>34.221233151702286</v>
      </c>
      <c r="J46" s="23">
        <f t="shared" si="83"/>
        <v>37916.699999999997</v>
      </c>
      <c r="K46" s="23">
        <f t="shared" si="13"/>
        <v>18958.349999999999</v>
      </c>
      <c r="L46" s="23">
        <f t="shared" si="83"/>
        <v>12453.559000000001</v>
      </c>
      <c r="M46" s="23">
        <f t="shared" si="14"/>
        <v>65.689044668971732</v>
      </c>
      <c r="N46" s="23">
        <f t="shared" si="15"/>
        <v>32.844522334485866</v>
      </c>
      <c r="O46" s="23">
        <f t="shared" si="2"/>
        <v>16302</v>
      </c>
      <c r="P46" s="23">
        <f t="shared" si="81"/>
        <v>8151</v>
      </c>
      <c r="Q46" s="23">
        <f t="shared" si="3"/>
        <v>11101.592000000001</v>
      </c>
      <c r="R46" s="23">
        <f t="shared" si="17"/>
        <v>136.19914120966754</v>
      </c>
      <c r="S46" s="23">
        <f t="shared" si="18"/>
        <v>68.099570604833772</v>
      </c>
      <c r="T46" s="23">
        <v>2</v>
      </c>
      <c r="U46" s="23">
        <f t="shared" si="19"/>
        <v>0.66666666666666663</v>
      </c>
      <c r="V46" s="23">
        <v>0.51800000000000002</v>
      </c>
      <c r="W46" s="23">
        <f t="shared" si="20"/>
        <v>77.7</v>
      </c>
      <c r="X46" s="23">
        <f t="shared" si="21"/>
        <v>25.900000000000002</v>
      </c>
      <c r="Y46" s="23">
        <v>7171.7</v>
      </c>
      <c r="Z46" s="23">
        <f t="shared" si="22"/>
        <v>3585.85</v>
      </c>
      <c r="AA46" s="23">
        <v>606.96699999999998</v>
      </c>
      <c r="AB46" s="23">
        <f t="shared" si="23"/>
        <v>16.926725880892953</v>
      </c>
      <c r="AC46" s="23">
        <f t="shared" si="24"/>
        <v>8.4633629404464763</v>
      </c>
      <c r="AD46" s="23">
        <v>16300</v>
      </c>
      <c r="AE46" s="23">
        <f t="shared" si="25"/>
        <v>5433.333333333333</v>
      </c>
      <c r="AF46" s="23">
        <v>11101.074000000001</v>
      </c>
      <c r="AG46" s="23">
        <f t="shared" si="26"/>
        <v>204.31424539877301</v>
      </c>
      <c r="AH46" s="23">
        <f t="shared" si="27"/>
        <v>68.104748466257675</v>
      </c>
      <c r="AI46" s="23">
        <v>440</v>
      </c>
      <c r="AJ46" s="23">
        <f t="shared" si="28"/>
        <v>220</v>
      </c>
      <c r="AK46" s="23">
        <v>0</v>
      </c>
      <c r="AL46" s="23">
        <f t="shared" si="29"/>
        <v>0</v>
      </c>
      <c r="AM46" s="23">
        <f t="shared" si="30"/>
        <v>0</v>
      </c>
      <c r="AN46" s="23">
        <v>0</v>
      </c>
      <c r="AO46" s="23">
        <f t="shared" si="31"/>
        <v>0</v>
      </c>
      <c r="AP46" s="23">
        <v>0</v>
      </c>
      <c r="AQ46" s="23" t="e">
        <f t="shared" si="32"/>
        <v>#DIV/0!</v>
      </c>
      <c r="AR46" s="23" t="e">
        <f t="shared" si="33"/>
        <v>#DIV/0!</v>
      </c>
      <c r="AS46" s="23">
        <v>0</v>
      </c>
      <c r="AT46" s="23">
        <f t="shared" si="34"/>
        <v>0</v>
      </c>
      <c r="AU46" s="23">
        <v>0</v>
      </c>
      <c r="AV46" s="23">
        <v>0</v>
      </c>
      <c r="AW46" s="23">
        <f t="shared" si="35"/>
        <v>0</v>
      </c>
      <c r="AX46" s="23">
        <v>0</v>
      </c>
      <c r="AY46" s="23">
        <v>200083.3</v>
      </c>
      <c r="AZ46" s="23">
        <f t="shared" si="36"/>
        <v>66694.433333333334</v>
      </c>
      <c r="BA46" s="23">
        <v>66694.399999999994</v>
      </c>
      <c r="BB46" s="23">
        <v>0</v>
      </c>
      <c r="BC46" s="23">
        <f t="shared" si="37"/>
        <v>0</v>
      </c>
      <c r="BD46" s="23">
        <v>0</v>
      </c>
      <c r="BE46" s="23">
        <v>0</v>
      </c>
      <c r="BF46" s="23">
        <f t="shared" si="38"/>
        <v>0</v>
      </c>
      <c r="BG46" s="23">
        <v>0</v>
      </c>
      <c r="BH46" s="23">
        <v>0</v>
      </c>
      <c r="BI46" s="23">
        <f t="shared" si="39"/>
        <v>0</v>
      </c>
      <c r="BJ46" s="23">
        <v>0</v>
      </c>
      <c r="BK46" s="23">
        <f t="shared" si="84"/>
        <v>430</v>
      </c>
      <c r="BL46" s="23">
        <f t="shared" si="5"/>
        <v>215</v>
      </c>
      <c r="BM46" s="23">
        <f t="shared" si="84"/>
        <v>5</v>
      </c>
      <c r="BN46" s="23">
        <f t="shared" si="40"/>
        <v>2.3255813953488373</v>
      </c>
      <c r="BO46" s="23">
        <f t="shared" si="41"/>
        <v>1.1627906976744187</v>
      </c>
      <c r="BP46" s="23">
        <v>430</v>
      </c>
      <c r="BQ46" s="23">
        <f t="shared" si="42"/>
        <v>143.33333333333334</v>
      </c>
      <c r="BR46" s="23">
        <v>5</v>
      </c>
      <c r="BS46" s="23">
        <v>0</v>
      </c>
      <c r="BT46" s="23">
        <f t="shared" si="43"/>
        <v>0</v>
      </c>
      <c r="BU46" s="23">
        <v>0</v>
      </c>
      <c r="BV46" s="23">
        <v>0</v>
      </c>
      <c r="BW46" s="23">
        <f t="shared" si="44"/>
        <v>0</v>
      </c>
      <c r="BX46" s="23">
        <v>0</v>
      </c>
      <c r="BY46" s="23">
        <v>0</v>
      </c>
      <c r="BZ46" s="23">
        <f t="shared" si="45"/>
        <v>0</v>
      </c>
      <c r="CA46" s="23">
        <v>0</v>
      </c>
      <c r="CB46" s="23">
        <v>0</v>
      </c>
      <c r="CC46" s="23">
        <f t="shared" si="46"/>
        <v>0</v>
      </c>
      <c r="CD46" s="23">
        <v>0</v>
      </c>
      <c r="CE46" s="23">
        <v>0</v>
      </c>
      <c r="CF46" s="23">
        <f t="shared" si="47"/>
        <v>0</v>
      </c>
      <c r="CG46" s="23">
        <v>0</v>
      </c>
      <c r="CH46" s="23">
        <v>0</v>
      </c>
      <c r="CI46" s="23">
        <f t="shared" si="48"/>
        <v>0</v>
      </c>
      <c r="CJ46" s="23">
        <v>0</v>
      </c>
      <c r="CK46" s="23">
        <v>2500</v>
      </c>
      <c r="CL46" s="23">
        <f t="shared" si="49"/>
        <v>833.33333333333337</v>
      </c>
      <c r="CM46" s="23">
        <v>740</v>
      </c>
      <c r="CN46" s="23">
        <v>2500</v>
      </c>
      <c r="CO46" s="23">
        <f t="shared" si="6"/>
        <v>1250</v>
      </c>
      <c r="CP46" s="23">
        <v>740</v>
      </c>
      <c r="CQ46" s="23">
        <f t="shared" si="50"/>
        <v>59.199999999999996</v>
      </c>
      <c r="CR46" s="23">
        <f t="shared" si="51"/>
        <v>29.599999999999998</v>
      </c>
      <c r="CS46" s="23">
        <v>0</v>
      </c>
      <c r="CT46" s="23">
        <f t="shared" si="52"/>
        <v>0</v>
      </c>
      <c r="CU46" s="23">
        <v>0</v>
      </c>
      <c r="CV46" s="23">
        <v>0</v>
      </c>
      <c r="CW46" s="23">
        <f t="shared" si="53"/>
        <v>0</v>
      </c>
      <c r="CX46" s="23">
        <v>0</v>
      </c>
      <c r="CY46" s="23">
        <v>0</v>
      </c>
      <c r="CZ46" s="23">
        <f t="shared" si="54"/>
        <v>0</v>
      </c>
      <c r="DA46" s="23">
        <v>0</v>
      </c>
      <c r="DB46" s="23">
        <v>11073</v>
      </c>
      <c r="DC46" s="23">
        <f t="shared" si="55"/>
        <v>3691</v>
      </c>
      <c r="DD46" s="23">
        <v>0</v>
      </c>
      <c r="DE46" s="23">
        <v>0</v>
      </c>
      <c r="DF46" s="23">
        <f t="shared" si="85"/>
        <v>238000</v>
      </c>
      <c r="DG46" s="23">
        <f t="shared" si="85"/>
        <v>80601.949999999983</v>
      </c>
      <c r="DH46" s="23">
        <f t="shared" si="8"/>
        <v>79147.959000000003</v>
      </c>
      <c r="DI46" s="23">
        <v>0</v>
      </c>
      <c r="DJ46" s="23">
        <f t="shared" si="56"/>
        <v>0</v>
      </c>
      <c r="DK46" s="23">
        <v>0</v>
      </c>
      <c r="DL46" s="23">
        <v>64247.901299999998</v>
      </c>
      <c r="DM46" s="23">
        <f t="shared" si="57"/>
        <v>21415.967099999998</v>
      </c>
      <c r="DN46" s="23">
        <v>24285</v>
      </c>
      <c r="DO46" s="23">
        <v>0</v>
      </c>
      <c r="DP46" s="23">
        <f t="shared" si="58"/>
        <v>0</v>
      </c>
      <c r="DQ46" s="23">
        <v>0</v>
      </c>
      <c r="DR46" s="23">
        <v>0</v>
      </c>
      <c r="DS46" s="23">
        <f t="shared" si="59"/>
        <v>0</v>
      </c>
      <c r="DT46" s="23">
        <v>0</v>
      </c>
      <c r="DU46" s="23">
        <v>0</v>
      </c>
      <c r="DV46" s="23">
        <f t="shared" si="60"/>
        <v>0</v>
      </c>
      <c r="DW46" s="23">
        <v>0</v>
      </c>
      <c r="DX46" s="23">
        <v>0</v>
      </c>
      <c r="DY46" s="23">
        <f t="shared" si="61"/>
        <v>0</v>
      </c>
      <c r="DZ46" s="23">
        <v>0</v>
      </c>
      <c r="EA46" s="23">
        <v>0</v>
      </c>
      <c r="EB46" s="23">
        <f t="shared" si="86"/>
        <v>64247.901299999998</v>
      </c>
      <c r="EC46" s="23">
        <f t="shared" si="86"/>
        <v>21415.967099999998</v>
      </c>
      <c r="ED46" s="23">
        <f t="shared" si="10"/>
        <v>24285</v>
      </c>
    </row>
    <row r="47" spans="1:134" ht="19.5" customHeight="1">
      <c r="A47" s="21">
        <v>35</v>
      </c>
      <c r="B47" s="29" t="s">
        <v>192</v>
      </c>
      <c r="C47" s="23">
        <v>1968.97</v>
      </c>
      <c r="D47" s="23">
        <v>32062.483</v>
      </c>
      <c r="E47" s="23">
        <f t="shared" si="82"/>
        <v>169967.54700000002</v>
      </c>
      <c r="F47" s="23">
        <f t="shared" si="82"/>
        <v>58172.63016666667</v>
      </c>
      <c r="G47" s="23">
        <f t="shared" si="82"/>
        <v>52209.176000000007</v>
      </c>
      <c r="H47" s="23">
        <f t="shared" si="11"/>
        <v>89.748694274986093</v>
      </c>
      <c r="I47" s="23">
        <f t="shared" si="12"/>
        <v>30.717143902771038</v>
      </c>
      <c r="J47" s="23">
        <f t="shared" si="83"/>
        <v>33388.846999999994</v>
      </c>
      <c r="K47" s="23">
        <f t="shared" si="13"/>
        <v>16694.423499999997</v>
      </c>
      <c r="L47" s="23">
        <f t="shared" si="83"/>
        <v>6682.8760000000002</v>
      </c>
      <c r="M47" s="23">
        <f t="shared" si="14"/>
        <v>40.030588657344182</v>
      </c>
      <c r="N47" s="23">
        <f t="shared" si="15"/>
        <v>20.015294328672091</v>
      </c>
      <c r="O47" s="23">
        <f t="shared" si="2"/>
        <v>17223</v>
      </c>
      <c r="P47" s="23">
        <f t="shared" si="81"/>
        <v>8611.5</v>
      </c>
      <c r="Q47" s="23">
        <f t="shared" si="3"/>
        <v>4693.7299999999996</v>
      </c>
      <c r="R47" s="23">
        <f t="shared" si="17"/>
        <v>54.505370725193046</v>
      </c>
      <c r="S47" s="23">
        <f t="shared" si="18"/>
        <v>27.252685362596523</v>
      </c>
      <c r="T47" s="23">
        <v>182</v>
      </c>
      <c r="U47" s="23">
        <f t="shared" si="19"/>
        <v>60.666666666666664</v>
      </c>
      <c r="V47" s="23">
        <v>48.552999999999997</v>
      </c>
      <c r="W47" s="23">
        <f t="shared" si="20"/>
        <v>80.03241758241758</v>
      </c>
      <c r="X47" s="23">
        <f t="shared" si="21"/>
        <v>26.677472527472524</v>
      </c>
      <c r="Y47" s="23">
        <v>7306</v>
      </c>
      <c r="Z47" s="23">
        <f t="shared" si="22"/>
        <v>3653</v>
      </c>
      <c r="AA47" s="23">
        <v>107.05500000000001</v>
      </c>
      <c r="AB47" s="23">
        <f t="shared" si="23"/>
        <v>2.9306049822064062</v>
      </c>
      <c r="AC47" s="23">
        <f t="shared" si="24"/>
        <v>1.4653024911032031</v>
      </c>
      <c r="AD47" s="23">
        <v>17041</v>
      </c>
      <c r="AE47" s="23">
        <f t="shared" si="25"/>
        <v>5680.333333333333</v>
      </c>
      <c r="AF47" s="23">
        <v>4645.1769999999997</v>
      </c>
      <c r="AG47" s="23">
        <f t="shared" si="26"/>
        <v>81.776486121706469</v>
      </c>
      <c r="AH47" s="23">
        <f t="shared" si="27"/>
        <v>27.258828707235487</v>
      </c>
      <c r="AI47" s="23">
        <v>1794.6869999999999</v>
      </c>
      <c r="AJ47" s="23">
        <f t="shared" si="28"/>
        <v>897.34349999999995</v>
      </c>
      <c r="AK47" s="23">
        <v>1590.491</v>
      </c>
      <c r="AL47" s="23">
        <f t="shared" si="29"/>
        <v>177.24438857583525</v>
      </c>
      <c r="AM47" s="23">
        <f t="shared" si="30"/>
        <v>88.622194287917623</v>
      </c>
      <c r="AN47" s="23">
        <v>0</v>
      </c>
      <c r="AO47" s="23">
        <f t="shared" si="31"/>
        <v>0</v>
      </c>
      <c r="AP47" s="23">
        <v>0</v>
      </c>
      <c r="AQ47" s="23" t="e">
        <f t="shared" si="32"/>
        <v>#DIV/0!</v>
      </c>
      <c r="AR47" s="23" t="e">
        <f t="shared" si="33"/>
        <v>#DIV/0!</v>
      </c>
      <c r="AS47" s="23">
        <v>0</v>
      </c>
      <c r="AT47" s="23">
        <f t="shared" si="34"/>
        <v>0</v>
      </c>
      <c r="AU47" s="23">
        <v>0</v>
      </c>
      <c r="AV47" s="23">
        <v>0</v>
      </c>
      <c r="AW47" s="23">
        <f t="shared" si="35"/>
        <v>0</v>
      </c>
      <c r="AX47" s="23">
        <v>0</v>
      </c>
      <c r="AY47" s="23">
        <v>136578.70000000001</v>
      </c>
      <c r="AZ47" s="23">
        <f t="shared" si="36"/>
        <v>45526.233333333337</v>
      </c>
      <c r="BA47" s="23">
        <v>45526.3</v>
      </c>
      <c r="BB47" s="23">
        <v>0</v>
      </c>
      <c r="BC47" s="23">
        <f t="shared" si="37"/>
        <v>0</v>
      </c>
      <c r="BD47" s="23">
        <v>0</v>
      </c>
      <c r="BE47" s="23">
        <v>0</v>
      </c>
      <c r="BF47" s="23">
        <f t="shared" si="38"/>
        <v>0</v>
      </c>
      <c r="BG47" s="23">
        <v>0</v>
      </c>
      <c r="BH47" s="23">
        <v>0</v>
      </c>
      <c r="BI47" s="23">
        <f t="shared" si="39"/>
        <v>0</v>
      </c>
      <c r="BJ47" s="23">
        <v>0</v>
      </c>
      <c r="BK47" s="23">
        <f t="shared" si="84"/>
        <v>4446</v>
      </c>
      <c r="BL47" s="23">
        <f t="shared" si="5"/>
        <v>2223</v>
      </c>
      <c r="BM47" s="23">
        <f t="shared" si="84"/>
        <v>136</v>
      </c>
      <c r="BN47" s="23">
        <f t="shared" si="40"/>
        <v>6.1178587494376968</v>
      </c>
      <c r="BO47" s="23">
        <f t="shared" si="41"/>
        <v>3.0589293747188484</v>
      </c>
      <c r="BP47" s="23">
        <v>4446</v>
      </c>
      <c r="BQ47" s="23">
        <f t="shared" si="42"/>
        <v>1482</v>
      </c>
      <c r="BR47" s="23">
        <v>136</v>
      </c>
      <c r="BS47" s="23">
        <v>0</v>
      </c>
      <c r="BT47" s="23">
        <f t="shared" si="43"/>
        <v>0</v>
      </c>
      <c r="BU47" s="23">
        <v>0</v>
      </c>
      <c r="BV47" s="23">
        <v>0</v>
      </c>
      <c r="BW47" s="23">
        <f t="shared" si="44"/>
        <v>0</v>
      </c>
      <c r="BX47" s="23">
        <v>0</v>
      </c>
      <c r="BY47" s="23">
        <v>0</v>
      </c>
      <c r="BZ47" s="23">
        <f t="shared" si="45"/>
        <v>0</v>
      </c>
      <c r="CA47" s="23">
        <v>0</v>
      </c>
      <c r="CB47" s="23">
        <v>0</v>
      </c>
      <c r="CC47" s="23">
        <f t="shared" si="46"/>
        <v>0</v>
      </c>
      <c r="CD47" s="23">
        <v>0</v>
      </c>
      <c r="CE47" s="23">
        <v>0</v>
      </c>
      <c r="CF47" s="23">
        <f t="shared" si="47"/>
        <v>0</v>
      </c>
      <c r="CG47" s="23">
        <v>0</v>
      </c>
      <c r="CH47" s="23">
        <v>0</v>
      </c>
      <c r="CI47" s="23">
        <f t="shared" si="48"/>
        <v>0</v>
      </c>
      <c r="CJ47" s="23">
        <v>0</v>
      </c>
      <c r="CK47" s="23">
        <v>2619.16</v>
      </c>
      <c r="CL47" s="23">
        <f t="shared" si="49"/>
        <v>873.05333333333328</v>
      </c>
      <c r="CM47" s="23">
        <v>155.6</v>
      </c>
      <c r="CN47" s="23">
        <v>2619.16</v>
      </c>
      <c r="CO47" s="23">
        <f t="shared" si="6"/>
        <v>1309.58</v>
      </c>
      <c r="CP47" s="23">
        <v>155.6</v>
      </c>
      <c r="CQ47" s="23">
        <f t="shared" si="50"/>
        <v>11.8816719864384</v>
      </c>
      <c r="CR47" s="23">
        <f t="shared" si="51"/>
        <v>5.9408359932192001</v>
      </c>
      <c r="CS47" s="23">
        <v>0</v>
      </c>
      <c r="CT47" s="23">
        <f t="shared" si="52"/>
        <v>0</v>
      </c>
      <c r="CU47" s="23">
        <v>0</v>
      </c>
      <c r="CV47" s="23">
        <v>0</v>
      </c>
      <c r="CW47" s="23">
        <f t="shared" si="53"/>
        <v>0</v>
      </c>
      <c r="CX47" s="23">
        <v>0</v>
      </c>
      <c r="CY47" s="23">
        <v>0</v>
      </c>
      <c r="CZ47" s="23">
        <f t="shared" si="54"/>
        <v>0</v>
      </c>
      <c r="DA47" s="23">
        <v>0</v>
      </c>
      <c r="DB47" s="23">
        <v>0</v>
      </c>
      <c r="DC47" s="23">
        <f t="shared" si="55"/>
        <v>0</v>
      </c>
      <c r="DD47" s="23">
        <v>0</v>
      </c>
      <c r="DE47" s="23">
        <v>0</v>
      </c>
      <c r="DF47" s="23">
        <f t="shared" si="85"/>
        <v>169967.54700000002</v>
      </c>
      <c r="DG47" s="23">
        <f t="shared" si="85"/>
        <v>58172.63016666667</v>
      </c>
      <c r="DH47" s="23">
        <f t="shared" si="8"/>
        <v>52209.175999999999</v>
      </c>
      <c r="DI47" s="23">
        <v>0</v>
      </c>
      <c r="DJ47" s="23">
        <f t="shared" si="56"/>
        <v>0</v>
      </c>
      <c r="DK47" s="23">
        <v>0</v>
      </c>
      <c r="DL47" s="23">
        <v>0</v>
      </c>
      <c r="DM47" s="23">
        <f t="shared" si="57"/>
        <v>0</v>
      </c>
      <c r="DN47" s="23">
        <v>0</v>
      </c>
      <c r="DO47" s="23">
        <v>0</v>
      </c>
      <c r="DP47" s="23">
        <f t="shared" si="58"/>
        <v>0</v>
      </c>
      <c r="DQ47" s="23">
        <v>0</v>
      </c>
      <c r="DR47" s="23">
        <v>0</v>
      </c>
      <c r="DS47" s="23">
        <f t="shared" si="59"/>
        <v>0</v>
      </c>
      <c r="DT47" s="23">
        <v>0</v>
      </c>
      <c r="DU47" s="23">
        <v>0</v>
      </c>
      <c r="DV47" s="23">
        <f t="shared" si="60"/>
        <v>0</v>
      </c>
      <c r="DW47" s="23">
        <v>0</v>
      </c>
      <c r="DX47" s="23">
        <v>33900</v>
      </c>
      <c r="DY47" s="23">
        <f t="shared" si="61"/>
        <v>11300</v>
      </c>
      <c r="DZ47" s="23">
        <v>5148.4799999999996</v>
      </c>
      <c r="EA47" s="23">
        <v>0</v>
      </c>
      <c r="EB47" s="23">
        <f t="shared" si="86"/>
        <v>33900</v>
      </c>
      <c r="EC47" s="23">
        <f t="shared" si="86"/>
        <v>11300</v>
      </c>
      <c r="ED47" s="23">
        <f t="shared" si="10"/>
        <v>5148.4799999999996</v>
      </c>
    </row>
    <row r="48" spans="1:134">
      <c r="A48" s="21">
        <v>36</v>
      </c>
      <c r="B48" s="27" t="s">
        <v>193</v>
      </c>
      <c r="C48" s="23">
        <v>100.009</v>
      </c>
      <c r="D48" s="23">
        <v>36060.767800000001</v>
      </c>
      <c r="E48" s="23">
        <f t="shared" si="82"/>
        <v>148342.9</v>
      </c>
      <c r="F48" s="23">
        <f t="shared" si="82"/>
        <v>49710.133333333331</v>
      </c>
      <c r="G48" s="23">
        <f t="shared" si="82"/>
        <v>49007.24500000001</v>
      </c>
      <c r="H48" s="23">
        <f t="shared" si="11"/>
        <v>98.586026055049842</v>
      </c>
      <c r="I48" s="23">
        <f t="shared" si="12"/>
        <v>33.036461468664839</v>
      </c>
      <c r="J48" s="23">
        <f t="shared" si="83"/>
        <v>17015</v>
      </c>
      <c r="K48" s="23">
        <f t="shared" si="13"/>
        <v>8507.5</v>
      </c>
      <c r="L48" s="23">
        <f t="shared" si="83"/>
        <v>5316.299</v>
      </c>
      <c r="M48" s="23">
        <f t="shared" si="14"/>
        <v>62.489556273875991</v>
      </c>
      <c r="N48" s="23">
        <f t="shared" si="15"/>
        <v>31.244778136937995</v>
      </c>
      <c r="O48" s="23">
        <f t="shared" si="2"/>
        <v>11300</v>
      </c>
      <c r="P48" s="23">
        <f t="shared" si="81"/>
        <v>5650</v>
      </c>
      <c r="Q48" s="23">
        <f t="shared" si="3"/>
        <v>3115.7219999999998</v>
      </c>
      <c r="R48" s="23">
        <f t="shared" si="17"/>
        <v>55.145522123893798</v>
      </c>
      <c r="S48" s="23">
        <f t="shared" si="18"/>
        <v>27.572761061946899</v>
      </c>
      <c r="T48" s="23">
        <v>0</v>
      </c>
      <c r="U48" s="23">
        <f t="shared" si="19"/>
        <v>0</v>
      </c>
      <c r="V48" s="23">
        <v>0.27400000000000002</v>
      </c>
      <c r="W48" s="23" t="e">
        <f t="shared" si="20"/>
        <v>#DIV/0!</v>
      </c>
      <c r="X48" s="23" t="e">
        <f t="shared" si="21"/>
        <v>#DIV/0!</v>
      </c>
      <c r="Y48" s="23">
        <v>1300</v>
      </c>
      <c r="Z48" s="23">
        <f t="shared" si="22"/>
        <v>650</v>
      </c>
      <c r="AA48" s="23">
        <v>415.13299999999998</v>
      </c>
      <c r="AB48" s="23">
        <f t="shared" si="23"/>
        <v>63.866615384615379</v>
      </c>
      <c r="AC48" s="23">
        <f t="shared" si="24"/>
        <v>31.93330769230769</v>
      </c>
      <c r="AD48" s="23">
        <v>11300</v>
      </c>
      <c r="AE48" s="23">
        <f t="shared" si="25"/>
        <v>3766.6666666666665</v>
      </c>
      <c r="AF48" s="23">
        <v>3115.4479999999999</v>
      </c>
      <c r="AG48" s="23">
        <f t="shared" si="26"/>
        <v>82.711008849557516</v>
      </c>
      <c r="AH48" s="23">
        <f t="shared" si="27"/>
        <v>27.570336283185842</v>
      </c>
      <c r="AI48" s="23">
        <v>275</v>
      </c>
      <c r="AJ48" s="23">
        <f t="shared" si="28"/>
        <v>137.5</v>
      </c>
      <c r="AK48" s="23">
        <v>32</v>
      </c>
      <c r="AL48" s="23">
        <f t="shared" si="29"/>
        <v>23.272727272727273</v>
      </c>
      <c r="AM48" s="23">
        <f t="shared" si="30"/>
        <v>11.636363636363637</v>
      </c>
      <c r="AN48" s="23">
        <v>0</v>
      </c>
      <c r="AO48" s="23">
        <f t="shared" si="31"/>
        <v>0</v>
      </c>
      <c r="AP48" s="23">
        <v>0</v>
      </c>
      <c r="AQ48" s="23" t="e">
        <f t="shared" si="32"/>
        <v>#DIV/0!</v>
      </c>
      <c r="AR48" s="23" t="e">
        <f t="shared" si="33"/>
        <v>#DIV/0!</v>
      </c>
      <c r="AS48" s="23">
        <v>0</v>
      </c>
      <c r="AT48" s="23">
        <f t="shared" si="34"/>
        <v>0</v>
      </c>
      <c r="AU48" s="23">
        <v>0</v>
      </c>
      <c r="AV48" s="23">
        <v>0</v>
      </c>
      <c r="AW48" s="23">
        <f t="shared" si="35"/>
        <v>0</v>
      </c>
      <c r="AX48" s="23">
        <v>0</v>
      </c>
      <c r="AY48" s="23">
        <v>131327.9</v>
      </c>
      <c r="AZ48" s="23">
        <f t="shared" si="36"/>
        <v>43775.966666666667</v>
      </c>
      <c r="BA48" s="23">
        <v>43776</v>
      </c>
      <c r="BB48" s="23">
        <v>0</v>
      </c>
      <c r="BC48" s="23">
        <f t="shared" si="37"/>
        <v>0</v>
      </c>
      <c r="BD48" s="23">
        <v>0</v>
      </c>
      <c r="BE48" s="23">
        <v>0</v>
      </c>
      <c r="BF48" s="23">
        <f t="shared" si="38"/>
        <v>0</v>
      </c>
      <c r="BG48" s="23">
        <v>0</v>
      </c>
      <c r="BH48" s="23">
        <v>0</v>
      </c>
      <c r="BI48" s="23">
        <f t="shared" si="39"/>
        <v>0</v>
      </c>
      <c r="BJ48" s="23">
        <v>0</v>
      </c>
      <c r="BK48" s="23">
        <f t="shared" si="84"/>
        <v>1110</v>
      </c>
      <c r="BL48" s="23">
        <f t="shared" si="5"/>
        <v>555</v>
      </c>
      <c r="BM48" s="23">
        <f t="shared" si="84"/>
        <v>263.45</v>
      </c>
      <c r="BN48" s="23">
        <f t="shared" si="40"/>
        <v>47.468468468468465</v>
      </c>
      <c r="BO48" s="23">
        <f t="shared" si="41"/>
        <v>23.734234234234233</v>
      </c>
      <c r="BP48" s="23">
        <v>930</v>
      </c>
      <c r="BQ48" s="23">
        <f t="shared" si="42"/>
        <v>310</v>
      </c>
      <c r="BR48" s="23">
        <v>160</v>
      </c>
      <c r="BS48" s="23">
        <v>0</v>
      </c>
      <c r="BT48" s="23">
        <f t="shared" si="43"/>
        <v>0</v>
      </c>
      <c r="BU48" s="23">
        <v>0</v>
      </c>
      <c r="BV48" s="23">
        <v>0</v>
      </c>
      <c r="BW48" s="23">
        <f t="shared" si="44"/>
        <v>0</v>
      </c>
      <c r="BX48" s="23">
        <v>0</v>
      </c>
      <c r="BY48" s="23">
        <v>180</v>
      </c>
      <c r="BZ48" s="23">
        <f t="shared" si="45"/>
        <v>60</v>
      </c>
      <c r="CA48" s="23">
        <v>103.45</v>
      </c>
      <c r="CB48" s="23">
        <v>0</v>
      </c>
      <c r="CC48" s="23">
        <f t="shared" si="46"/>
        <v>0</v>
      </c>
      <c r="CD48" s="23">
        <v>0</v>
      </c>
      <c r="CE48" s="23">
        <v>0</v>
      </c>
      <c r="CF48" s="23">
        <f t="shared" si="47"/>
        <v>0</v>
      </c>
      <c r="CG48" s="23">
        <v>0</v>
      </c>
      <c r="CH48" s="23">
        <v>0</v>
      </c>
      <c r="CI48" s="23">
        <f t="shared" si="48"/>
        <v>0</v>
      </c>
      <c r="CJ48" s="23">
        <v>0</v>
      </c>
      <c r="CK48" s="23">
        <v>2850</v>
      </c>
      <c r="CL48" s="23">
        <f t="shared" si="49"/>
        <v>950</v>
      </c>
      <c r="CM48" s="23">
        <v>790.39099999999996</v>
      </c>
      <c r="CN48" s="23">
        <v>2300</v>
      </c>
      <c r="CO48" s="23">
        <f t="shared" si="6"/>
        <v>1150</v>
      </c>
      <c r="CP48" s="23">
        <v>505.35</v>
      </c>
      <c r="CQ48" s="23">
        <f t="shared" si="50"/>
        <v>43.943478260869568</v>
      </c>
      <c r="CR48" s="23">
        <f t="shared" si="51"/>
        <v>21.971739130434784</v>
      </c>
      <c r="CS48" s="23">
        <v>0</v>
      </c>
      <c r="CT48" s="23">
        <f t="shared" si="52"/>
        <v>0</v>
      </c>
      <c r="CU48" s="23">
        <v>0</v>
      </c>
      <c r="CV48" s="23">
        <v>180</v>
      </c>
      <c r="CW48" s="23">
        <f t="shared" si="53"/>
        <v>60</v>
      </c>
      <c r="CX48" s="23">
        <v>0</v>
      </c>
      <c r="CY48" s="23">
        <v>0</v>
      </c>
      <c r="CZ48" s="23">
        <f t="shared" si="54"/>
        <v>0</v>
      </c>
      <c r="DA48" s="23">
        <v>0</v>
      </c>
      <c r="DB48" s="23">
        <v>0</v>
      </c>
      <c r="DC48" s="23">
        <f t="shared" si="55"/>
        <v>0</v>
      </c>
      <c r="DD48" s="23">
        <v>699.60299999999995</v>
      </c>
      <c r="DE48" s="23">
        <v>-85.054000000000002</v>
      </c>
      <c r="DF48" s="23">
        <f t="shared" si="85"/>
        <v>148342.9</v>
      </c>
      <c r="DG48" s="23">
        <f t="shared" si="85"/>
        <v>49710.133333333331</v>
      </c>
      <c r="DH48" s="23">
        <f t="shared" si="8"/>
        <v>49007.24500000001</v>
      </c>
      <c r="DI48" s="23">
        <v>0</v>
      </c>
      <c r="DJ48" s="23">
        <f t="shared" si="56"/>
        <v>0</v>
      </c>
      <c r="DK48" s="23">
        <v>0</v>
      </c>
      <c r="DL48" s="23">
        <v>0</v>
      </c>
      <c r="DM48" s="23">
        <f t="shared" si="57"/>
        <v>0</v>
      </c>
      <c r="DN48" s="23">
        <v>0</v>
      </c>
      <c r="DO48" s="23">
        <v>0</v>
      </c>
      <c r="DP48" s="23">
        <f t="shared" si="58"/>
        <v>0</v>
      </c>
      <c r="DQ48" s="23">
        <v>0</v>
      </c>
      <c r="DR48" s="23">
        <v>0</v>
      </c>
      <c r="DS48" s="23">
        <f t="shared" si="59"/>
        <v>0</v>
      </c>
      <c r="DT48" s="23">
        <v>0</v>
      </c>
      <c r="DU48" s="23">
        <v>0</v>
      </c>
      <c r="DV48" s="23">
        <f t="shared" si="60"/>
        <v>0</v>
      </c>
      <c r="DW48" s="23">
        <v>0</v>
      </c>
      <c r="DX48" s="23">
        <v>27000</v>
      </c>
      <c r="DY48" s="23">
        <f t="shared" si="61"/>
        <v>9000</v>
      </c>
      <c r="DZ48" s="23">
        <v>510.58300000000003</v>
      </c>
      <c r="EA48" s="23">
        <v>0</v>
      </c>
      <c r="EB48" s="23">
        <f t="shared" si="86"/>
        <v>27000</v>
      </c>
      <c r="EC48" s="23">
        <f t="shared" si="86"/>
        <v>9000</v>
      </c>
      <c r="ED48" s="23">
        <f t="shared" si="10"/>
        <v>510.58300000000003</v>
      </c>
    </row>
    <row r="49" spans="1:134">
      <c r="A49" s="21">
        <v>37</v>
      </c>
      <c r="B49" s="27" t="s">
        <v>194</v>
      </c>
      <c r="C49" s="23">
        <v>18.942</v>
      </c>
      <c r="D49" s="23">
        <v>446.59870000000001</v>
      </c>
      <c r="E49" s="23">
        <f t="shared" si="82"/>
        <v>90356.06</v>
      </c>
      <c r="F49" s="23">
        <f t="shared" si="82"/>
        <v>30929.463333333337</v>
      </c>
      <c r="G49" s="23">
        <f t="shared" si="82"/>
        <v>30238.9787</v>
      </c>
      <c r="H49" s="23">
        <f t="shared" si="11"/>
        <v>97.767550552391285</v>
      </c>
      <c r="I49" s="23">
        <f t="shared" si="12"/>
        <v>33.46646445185857</v>
      </c>
      <c r="J49" s="23">
        <f t="shared" si="83"/>
        <v>16016.66</v>
      </c>
      <c r="K49" s="23">
        <f t="shared" si="13"/>
        <v>8008.33</v>
      </c>
      <c r="L49" s="23">
        <f t="shared" si="83"/>
        <v>5459.1787000000004</v>
      </c>
      <c r="M49" s="23">
        <f t="shared" si="14"/>
        <v>68.168753035901375</v>
      </c>
      <c r="N49" s="23">
        <f t="shared" si="15"/>
        <v>34.084376517950687</v>
      </c>
      <c r="O49" s="23">
        <f t="shared" si="2"/>
        <v>7800</v>
      </c>
      <c r="P49" s="23">
        <f t="shared" si="81"/>
        <v>3900</v>
      </c>
      <c r="Q49" s="23">
        <f t="shared" si="3"/>
        <v>4755.9900000000007</v>
      </c>
      <c r="R49" s="23">
        <f t="shared" si="17"/>
        <v>121.94846153846154</v>
      </c>
      <c r="S49" s="23">
        <f t="shared" si="18"/>
        <v>60.974230769230772</v>
      </c>
      <c r="T49" s="23">
        <v>0</v>
      </c>
      <c r="U49" s="23">
        <f t="shared" si="19"/>
        <v>0</v>
      </c>
      <c r="V49" s="23">
        <v>0.26100000000000001</v>
      </c>
      <c r="W49" s="23" t="e">
        <f t="shared" si="20"/>
        <v>#DIV/0!</v>
      </c>
      <c r="X49" s="23" t="e">
        <f t="shared" si="21"/>
        <v>#DIV/0!</v>
      </c>
      <c r="Y49" s="23">
        <v>4804.66</v>
      </c>
      <c r="Z49" s="23">
        <f t="shared" si="22"/>
        <v>2402.33</v>
      </c>
      <c r="AA49" s="23">
        <v>202.2063</v>
      </c>
      <c r="AB49" s="23">
        <f t="shared" si="23"/>
        <v>8.4170909075772276</v>
      </c>
      <c r="AC49" s="23">
        <f t="shared" si="24"/>
        <v>4.2085454537886138</v>
      </c>
      <c r="AD49" s="23">
        <v>7800</v>
      </c>
      <c r="AE49" s="23">
        <f t="shared" si="25"/>
        <v>2600</v>
      </c>
      <c r="AF49" s="23">
        <v>4755.7290000000003</v>
      </c>
      <c r="AG49" s="23">
        <f t="shared" si="26"/>
        <v>182.91265384615386</v>
      </c>
      <c r="AH49" s="23">
        <f t="shared" si="27"/>
        <v>60.970884615384627</v>
      </c>
      <c r="AI49" s="23">
        <v>60</v>
      </c>
      <c r="AJ49" s="23">
        <f t="shared" si="28"/>
        <v>30</v>
      </c>
      <c r="AK49" s="23">
        <v>0</v>
      </c>
      <c r="AL49" s="23">
        <f t="shared" si="29"/>
        <v>0</v>
      </c>
      <c r="AM49" s="23">
        <f t="shared" si="30"/>
        <v>0</v>
      </c>
      <c r="AN49" s="23">
        <v>0</v>
      </c>
      <c r="AO49" s="23">
        <f t="shared" si="31"/>
        <v>0</v>
      </c>
      <c r="AP49" s="23">
        <v>0</v>
      </c>
      <c r="AQ49" s="23" t="e">
        <f t="shared" si="32"/>
        <v>#DIV/0!</v>
      </c>
      <c r="AR49" s="23" t="e">
        <f t="shared" si="33"/>
        <v>#DIV/0!</v>
      </c>
      <c r="AS49" s="23">
        <v>0</v>
      </c>
      <c r="AT49" s="23">
        <f t="shared" si="34"/>
        <v>0</v>
      </c>
      <c r="AU49" s="23">
        <v>0</v>
      </c>
      <c r="AV49" s="23">
        <v>0</v>
      </c>
      <c r="AW49" s="23">
        <f t="shared" si="35"/>
        <v>0</v>
      </c>
      <c r="AX49" s="23">
        <v>0</v>
      </c>
      <c r="AY49" s="23">
        <v>74339.399999999994</v>
      </c>
      <c r="AZ49" s="23">
        <f t="shared" si="36"/>
        <v>24779.8</v>
      </c>
      <c r="BA49" s="23">
        <v>24779.8</v>
      </c>
      <c r="BB49" s="23">
        <v>0</v>
      </c>
      <c r="BC49" s="23">
        <f t="shared" si="37"/>
        <v>0</v>
      </c>
      <c r="BD49" s="23">
        <v>0</v>
      </c>
      <c r="BE49" s="23">
        <v>0</v>
      </c>
      <c r="BF49" s="23">
        <f t="shared" si="38"/>
        <v>0</v>
      </c>
      <c r="BG49" s="23">
        <v>0</v>
      </c>
      <c r="BH49" s="23">
        <v>0</v>
      </c>
      <c r="BI49" s="23">
        <f t="shared" si="39"/>
        <v>0</v>
      </c>
      <c r="BJ49" s="23">
        <v>0</v>
      </c>
      <c r="BK49" s="23">
        <f t="shared" si="84"/>
        <v>1352</v>
      </c>
      <c r="BL49" s="23">
        <f t="shared" si="5"/>
        <v>676</v>
      </c>
      <c r="BM49" s="23">
        <f t="shared" si="84"/>
        <v>498.98239999999998</v>
      </c>
      <c r="BN49" s="23">
        <f t="shared" si="40"/>
        <v>73.813964497041411</v>
      </c>
      <c r="BO49" s="23">
        <f t="shared" si="41"/>
        <v>36.906982248520706</v>
      </c>
      <c r="BP49" s="23">
        <v>680</v>
      </c>
      <c r="BQ49" s="23">
        <f t="shared" si="42"/>
        <v>226.66666666666666</v>
      </c>
      <c r="BR49" s="23">
        <v>185</v>
      </c>
      <c r="BS49" s="23">
        <v>0</v>
      </c>
      <c r="BT49" s="23">
        <f t="shared" si="43"/>
        <v>0</v>
      </c>
      <c r="BU49" s="23">
        <v>0</v>
      </c>
      <c r="BV49" s="23">
        <v>0</v>
      </c>
      <c r="BW49" s="23">
        <f t="shared" si="44"/>
        <v>0</v>
      </c>
      <c r="BX49" s="23">
        <v>0</v>
      </c>
      <c r="BY49" s="23">
        <v>672</v>
      </c>
      <c r="BZ49" s="23">
        <f t="shared" si="45"/>
        <v>224</v>
      </c>
      <c r="CA49" s="23">
        <v>313.98239999999998</v>
      </c>
      <c r="CB49" s="23">
        <v>0</v>
      </c>
      <c r="CC49" s="23">
        <f t="shared" si="46"/>
        <v>0</v>
      </c>
      <c r="CD49" s="23">
        <v>0</v>
      </c>
      <c r="CE49" s="23">
        <v>0</v>
      </c>
      <c r="CF49" s="23">
        <f t="shared" si="47"/>
        <v>0</v>
      </c>
      <c r="CG49" s="23">
        <v>0</v>
      </c>
      <c r="CH49" s="23">
        <v>0</v>
      </c>
      <c r="CI49" s="23">
        <f t="shared" si="48"/>
        <v>0</v>
      </c>
      <c r="CJ49" s="23">
        <v>0</v>
      </c>
      <c r="CK49" s="23">
        <v>2000</v>
      </c>
      <c r="CL49" s="23">
        <f t="shared" si="49"/>
        <v>666.66666666666663</v>
      </c>
      <c r="CM49" s="23">
        <v>0</v>
      </c>
      <c r="CN49" s="23">
        <v>500</v>
      </c>
      <c r="CO49" s="23">
        <f t="shared" si="6"/>
        <v>250</v>
      </c>
      <c r="CP49" s="23">
        <v>0</v>
      </c>
      <c r="CQ49" s="23">
        <f t="shared" si="50"/>
        <v>0</v>
      </c>
      <c r="CR49" s="23">
        <f t="shared" si="51"/>
        <v>0</v>
      </c>
      <c r="CS49" s="23">
        <v>0</v>
      </c>
      <c r="CT49" s="23">
        <f t="shared" si="52"/>
        <v>0</v>
      </c>
      <c r="CU49" s="23">
        <v>0</v>
      </c>
      <c r="CV49" s="23">
        <v>0</v>
      </c>
      <c r="CW49" s="23">
        <f t="shared" si="53"/>
        <v>0</v>
      </c>
      <c r="CX49" s="23">
        <v>2</v>
      </c>
      <c r="CY49" s="23">
        <v>0</v>
      </c>
      <c r="CZ49" s="23">
        <f t="shared" si="54"/>
        <v>0</v>
      </c>
      <c r="DA49" s="23">
        <v>0</v>
      </c>
      <c r="DB49" s="23">
        <v>0</v>
      </c>
      <c r="DC49" s="23">
        <f t="shared" si="55"/>
        <v>0</v>
      </c>
      <c r="DD49" s="23">
        <v>0</v>
      </c>
      <c r="DE49" s="23">
        <v>0</v>
      </c>
      <c r="DF49" s="23">
        <f t="shared" si="85"/>
        <v>90356.06</v>
      </c>
      <c r="DG49" s="23">
        <f t="shared" si="85"/>
        <v>30929.463333333333</v>
      </c>
      <c r="DH49" s="23">
        <f t="shared" si="8"/>
        <v>30238.9787</v>
      </c>
      <c r="DI49" s="23">
        <v>0</v>
      </c>
      <c r="DJ49" s="23">
        <f t="shared" si="56"/>
        <v>0</v>
      </c>
      <c r="DK49" s="23">
        <v>0</v>
      </c>
      <c r="DL49" s="23">
        <v>0</v>
      </c>
      <c r="DM49" s="23">
        <f t="shared" si="57"/>
        <v>0</v>
      </c>
      <c r="DN49" s="23">
        <v>0</v>
      </c>
      <c r="DO49" s="23">
        <v>0</v>
      </c>
      <c r="DP49" s="23">
        <f t="shared" si="58"/>
        <v>0</v>
      </c>
      <c r="DQ49" s="23">
        <v>0</v>
      </c>
      <c r="DR49" s="23">
        <v>0</v>
      </c>
      <c r="DS49" s="23">
        <f t="shared" si="59"/>
        <v>0</v>
      </c>
      <c r="DT49" s="23">
        <v>0</v>
      </c>
      <c r="DU49" s="23">
        <v>0</v>
      </c>
      <c r="DV49" s="23">
        <f t="shared" si="60"/>
        <v>0</v>
      </c>
      <c r="DW49" s="23">
        <v>0</v>
      </c>
      <c r="DX49" s="23">
        <v>6150.68</v>
      </c>
      <c r="DY49" s="23">
        <f t="shared" si="61"/>
        <v>2050.2266666666669</v>
      </c>
      <c r="DZ49" s="23">
        <v>2505.346</v>
      </c>
      <c r="EA49" s="23">
        <v>0</v>
      </c>
      <c r="EB49" s="23">
        <f t="shared" si="86"/>
        <v>6150.68</v>
      </c>
      <c r="EC49" s="23">
        <f t="shared" si="86"/>
        <v>2050.2266666666669</v>
      </c>
      <c r="ED49" s="23">
        <f t="shared" si="10"/>
        <v>2505.346</v>
      </c>
    </row>
    <row r="50" spans="1:134">
      <c r="A50" s="21">
        <v>38</v>
      </c>
      <c r="B50" s="29" t="s">
        <v>195</v>
      </c>
      <c r="C50" s="23">
        <v>26683.207699999999</v>
      </c>
      <c r="D50" s="23">
        <v>154443.04300000001</v>
      </c>
      <c r="E50" s="23">
        <f t="shared" si="82"/>
        <v>368607.67099999997</v>
      </c>
      <c r="F50" s="23">
        <f t="shared" si="82"/>
        <v>124148.32366666666</v>
      </c>
      <c r="G50" s="23">
        <f t="shared" si="82"/>
        <v>101052.84740000001</v>
      </c>
      <c r="H50" s="23">
        <f t="shared" si="11"/>
        <v>81.396868210095946</v>
      </c>
      <c r="I50" s="23">
        <f t="shared" si="12"/>
        <v>27.414743465824404</v>
      </c>
      <c r="J50" s="23">
        <f t="shared" si="83"/>
        <v>31191.7</v>
      </c>
      <c r="K50" s="23">
        <f t="shared" si="13"/>
        <v>15595.85</v>
      </c>
      <c r="L50" s="23">
        <f t="shared" si="83"/>
        <v>17972.2474</v>
      </c>
      <c r="M50" s="23">
        <f t="shared" si="14"/>
        <v>115.23737019784109</v>
      </c>
      <c r="N50" s="23">
        <f t="shared" si="15"/>
        <v>57.618685098920544</v>
      </c>
      <c r="O50" s="23">
        <f t="shared" si="2"/>
        <v>18677.400000000001</v>
      </c>
      <c r="P50" s="23">
        <f t="shared" si="81"/>
        <v>9338.7000000000007</v>
      </c>
      <c r="Q50" s="23">
        <f t="shared" si="3"/>
        <v>9485.0069999999996</v>
      </c>
      <c r="R50" s="23">
        <f t="shared" si="17"/>
        <v>101.56667416235663</v>
      </c>
      <c r="S50" s="23">
        <f t="shared" si="18"/>
        <v>50.783337081178317</v>
      </c>
      <c r="T50" s="23">
        <v>677.4</v>
      </c>
      <c r="U50" s="23">
        <f t="shared" si="19"/>
        <v>225.79999999999998</v>
      </c>
      <c r="V50" s="23">
        <v>0.40899999999999997</v>
      </c>
      <c r="W50" s="23">
        <f t="shared" si="20"/>
        <v>0.18113374667847654</v>
      </c>
      <c r="X50" s="23">
        <f t="shared" si="21"/>
        <v>6.0377915559492172E-2</v>
      </c>
      <c r="Y50" s="23">
        <v>6924.2</v>
      </c>
      <c r="Z50" s="23">
        <f t="shared" si="22"/>
        <v>3462.1</v>
      </c>
      <c r="AA50" s="23">
        <v>793.99339999999995</v>
      </c>
      <c r="AB50" s="23">
        <f t="shared" si="23"/>
        <v>22.933866728286301</v>
      </c>
      <c r="AC50" s="23">
        <f t="shared" si="24"/>
        <v>11.46693336414315</v>
      </c>
      <c r="AD50" s="23">
        <v>18000</v>
      </c>
      <c r="AE50" s="23">
        <f t="shared" si="25"/>
        <v>6000</v>
      </c>
      <c r="AF50" s="23">
        <v>9484.598</v>
      </c>
      <c r="AG50" s="23">
        <f t="shared" si="26"/>
        <v>158.07663333333332</v>
      </c>
      <c r="AH50" s="23">
        <f t="shared" si="27"/>
        <v>52.692211111111106</v>
      </c>
      <c r="AI50" s="23">
        <v>750.4</v>
      </c>
      <c r="AJ50" s="23">
        <f t="shared" si="28"/>
        <v>375.2</v>
      </c>
      <c r="AK50" s="23">
        <v>560.86</v>
      </c>
      <c r="AL50" s="23">
        <f t="shared" si="29"/>
        <v>149.48294243070364</v>
      </c>
      <c r="AM50" s="23">
        <f t="shared" si="30"/>
        <v>74.741471215351822</v>
      </c>
      <c r="AN50" s="23">
        <v>0</v>
      </c>
      <c r="AO50" s="23">
        <f t="shared" si="31"/>
        <v>0</v>
      </c>
      <c r="AP50" s="23">
        <v>0</v>
      </c>
      <c r="AQ50" s="23" t="e">
        <f t="shared" si="32"/>
        <v>#DIV/0!</v>
      </c>
      <c r="AR50" s="23" t="e">
        <f t="shared" si="33"/>
        <v>#DIV/0!</v>
      </c>
      <c r="AS50" s="23">
        <v>0</v>
      </c>
      <c r="AT50" s="23">
        <f t="shared" si="34"/>
        <v>0</v>
      </c>
      <c r="AU50" s="23">
        <v>0</v>
      </c>
      <c r="AV50" s="23">
        <v>0</v>
      </c>
      <c r="AW50" s="23">
        <f t="shared" si="35"/>
        <v>0</v>
      </c>
      <c r="AX50" s="23">
        <v>0</v>
      </c>
      <c r="AY50" s="23">
        <v>249297.3</v>
      </c>
      <c r="AZ50" s="23">
        <f t="shared" si="36"/>
        <v>83099.099999999991</v>
      </c>
      <c r="BA50" s="23">
        <v>83080.600000000006</v>
      </c>
      <c r="BB50" s="23">
        <v>0</v>
      </c>
      <c r="BC50" s="23">
        <f t="shared" si="37"/>
        <v>0</v>
      </c>
      <c r="BD50" s="23">
        <v>0</v>
      </c>
      <c r="BE50" s="23">
        <v>0</v>
      </c>
      <c r="BF50" s="23">
        <f t="shared" si="38"/>
        <v>0</v>
      </c>
      <c r="BG50" s="23">
        <v>0</v>
      </c>
      <c r="BH50" s="23">
        <v>0</v>
      </c>
      <c r="BI50" s="23">
        <f t="shared" si="39"/>
        <v>0</v>
      </c>
      <c r="BJ50" s="23">
        <v>0</v>
      </c>
      <c r="BK50" s="23">
        <f t="shared" si="84"/>
        <v>759.7</v>
      </c>
      <c r="BL50" s="23">
        <f t="shared" si="5"/>
        <v>379.85</v>
      </c>
      <c r="BM50" s="23">
        <f t="shared" si="84"/>
        <v>86.32</v>
      </c>
      <c r="BN50" s="23">
        <f t="shared" si="40"/>
        <v>22.724759773594837</v>
      </c>
      <c r="BO50" s="23">
        <f t="shared" si="41"/>
        <v>11.362379886797418</v>
      </c>
      <c r="BP50" s="23">
        <v>759.7</v>
      </c>
      <c r="BQ50" s="23">
        <f t="shared" si="42"/>
        <v>253.23333333333335</v>
      </c>
      <c r="BR50" s="23">
        <v>86.32</v>
      </c>
      <c r="BS50" s="23">
        <v>0</v>
      </c>
      <c r="BT50" s="23">
        <f t="shared" si="43"/>
        <v>0</v>
      </c>
      <c r="BU50" s="23">
        <v>0</v>
      </c>
      <c r="BV50" s="23">
        <v>0</v>
      </c>
      <c r="BW50" s="23">
        <f t="shared" si="44"/>
        <v>0</v>
      </c>
      <c r="BX50" s="23">
        <v>0</v>
      </c>
      <c r="BY50" s="23">
        <v>0</v>
      </c>
      <c r="BZ50" s="23">
        <f t="shared" si="45"/>
        <v>0</v>
      </c>
      <c r="CA50" s="23">
        <v>0</v>
      </c>
      <c r="CB50" s="23">
        <v>0</v>
      </c>
      <c r="CC50" s="23">
        <f t="shared" si="46"/>
        <v>0</v>
      </c>
      <c r="CD50" s="23">
        <v>0</v>
      </c>
      <c r="CE50" s="23">
        <v>0</v>
      </c>
      <c r="CF50" s="23">
        <f t="shared" si="47"/>
        <v>0</v>
      </c>
      <c r="CG50" s="23">
        <v>0</v>
      </c>
      <c r="CH50" s="23">
        <v>0</v>
      </c>
      <c r="CI50" s="23">
        <f t="shared" si="48"/>
        <v>0</v>
      </c>
      <c r="CJ50" s="23">
        <v>0</v>
      </c>
      <c r="CK50" s="23">
        <v>4080</v>
      </c>
      <c r="CL50" s="23">
        <f t="shared" si="49"/>
        <v>1360</v>
      </c>
      <c r="CM50" s="23">
        <v>1372.086</v>
      </c>
      <c r="CN50" s="23">
        <v>2280</v>
      </c>
      <c r="CO50" s="23">
        <f t="shared" si="6"/>
        <v>1140</v>
      </c>
      <c r="CP50" s="23">
        <v>447.08600000000001</v>
      </c>
      <c r="CQ50" s="23">
        <f t="shared" si="50"/>
        <v>39.218070175438598</v>
      </c>
      <c r="CR50" s="23">
        <f t="shared" si="51"/>
        <v>19.609035087719299</v>
      </c>
      <c r="CS50" s="23">
        <v>0</v>
      </c>
      <c r="CT50" s="23">
        <f t="shared" si="52"/>
        <v>0</v>
      </c>
      <c r="CU50" s="23">
        <v>5673.9809999999998</v>
      </c>
      <c r="CV50" s="23">
        <v>0</v>
      </c>
      <c r="CW50" s="23">
        <f t="shared" si="53"/>
        <v>0</v>
      </c>
      <c r="CX50" s="23">
        <v>0</v>
      </c>
      <c r="CY50" s="23">
        <v>0</v>
      </c>
      <c r="CZ50" s="23">
        <f t="shared" si="54"/>
        <v>0</v>
      </c>
      <c r="DA50" s="23">
        <v>0</v>
      </c>
      <c r="DB50" s="23">
        <v>0</v>
      </c>
      <c r="DC50" s="23">
        <f t="shared" si="55"/>
        <v>0</v>
      </c>
      <c r="DD50" s="23">
        <v>0</v>
      </c>
      <c r="DE50" s="23">
        <v>0</v>
      </c>
      <c r="DF50" s="23">
        <f t="shared" si="85"/>
        <v>280489</v>
      </c>
      <c r="DG50" s="23">
        <f t="shared" si="85"/>
        <v>94775.433333333334</v>
      </c>
      <c r="DH50" s="23">
        <f t="shared" si="8"/>
        <v>101052.84740000001</v>
      </c>
      <c r="DI50" s="23">
        <v>0</v>
      </c>
      <c r="DJ50" s="23">
        <f t="shared" si="56"/>
        <v>0</v>
      </c>
      <c r="DK50" s="23">
        <v>0</v>
      </c>
      <c r="DL50" s="23">
        <v>88118.671000000002</v>
      </c>
      <c r="DM50" s="23">
        <f t="shared" si="57"/>
        <v>29372.890333333333</v>
      </c>
      <c r="DN50" s="23">
        <v>0</v>
      </c>
      <c r="DO50" s="23">
        <v>0</v>
      </c>
      <c r="DP50" s="23">
        <f t="shared" si="58"/>
        <v>0</v>
      </c>
      <c r="DQ50" s="23">
        <v>0</v>
      </c>
      <c r="DR50" s="23">
        <v>0</v>
      </c>
      <c r="DS50" s="23">
        <f t="shared" si="59"/>
        <v>0</v>
      </c>
      <c r="DT50" s="23">
        <v>0</v>
      </c>
      <c r="DU50" s="23">
        <v>0</v>
      </c>
      <c r="DV50" s="23">
        <f t="shared" si="60"/>
        <v>0</v>
      </c>
      <c r="DW50" s="23">
        <v>0</v>
      </c>
      <c r="DX50" s="23">
        <v>54000</v>
      </c>
      <c r="DY50" s="23">
        <f t="shared" si="61"/>
        <v>18000</v>
      </c>
      <c r="DZ50" s="23">
        <v>0</v>
      </c>
      <c r="EA50" s="23">
        <v>0</v>
      </c>
      <c r="EB50" s="23">
        <f t="shared" si="86"/>
        <v>142118.671</v>
      </c>
      <c r="EC50" s="23">
        <f t="shared" si="86"/>
        <v>47372.890333333329</v>
      </c>
      <c r="ED50" s="23">
        <f t="shared" si="10"/>
        <v>0</v>
      </c>
    </row>
    <row r="51" spans="1:134">
      <c r="A51" s="21">
        <v>39</v>
      </c>
      <c r="B51" s="29" t="s">
        <v>196</v>
      </c>
      <c r="C51" s="23">
        <v>5451.8971000000001</v>
      </c>
      <c r="D51" s="23">
        <v>32557.713299999999</v>
      </c>
      <c r="E51" s="23">
        <f t="shared" si="82"/>
        <v>214622.70000000004</v>
      </c>
      <c r="F51" s="23">
        <f t="shared" si="82"/>
        <v>73260.899999999994</v>
      </c>
      <c r="G51" s="23">
        <f t="shared" si="82"/>
        <v>67057.635999999984</v>
      </c>
      <c r="H51" s="23">
        <f t="shared" si="11"/>
        <v>91.532640194155391</v>
      </c>
      <c r="I51" s="23">
        <f t="shared" si="12"/>
        <v>31.244428478441456</v>
      </c>
      <c r="J51" s="23">
        <f t="shared" si="83"/>
        <v>35961.5</v>
      </c>
      <c r="K51" s="23">
        <f t="shared" si="13"/>
        <v>17980.75</v>
      </c>
      <c r="L51" s="23">
        <f t="shared" si="83"/>
        <v>7503.9359999999997</v>
      </c>
      <c r="M51" s="23">
        <f t="shared" si="14"/>
        <v>41.73316463440068</v>
      </c>
      <c r="N51" s="23">
        <f t="shared" si="15"/>
        <v>20.86658231720034</v>
      </c>
      <c r="O51" s="23">
        <f t="shared" si="2"/>
        <v>18166.099999999999</v>
      </c>
      <c r="P51" s="23">
        <f t="shared" si="81"/>
        <v>9083.0499999999993</v>
      </c>
      <c r="Q51" s="23">
        <f t="shared" si="3"/>
        <v>5622.8119999999999</v>
      </c>
      <c r="R51" s="23">
        <f t="shared" si="17"/>
        <v>61.904448395638035</v>
      </c>
      <c r="S51" s="23">
        <f t="shared" si="18"/>
        <v>30.952224197819017</v>
      </c>
      <c r="T51" s="23">
        <v>60</v>
      </c>
      <c r="U51" s="23">
        <f t="shared" si="19"/>
        <v>20</v>
      </c>
      <c r="V51" s="23">
        <v>0.35799999999999998</v>
      </c>
      <c r="W51" s="23">
        <f t="shared" si="20"/>
        <v>1.79</v>
      </c>
      <c r="X51" s="23">
        <f t="shared" si="21"/>
        <v>0.59666666666666657</v>
      </c>
      <c r="Y51" s="23">
        <v>10000</v>
      </c>
      <c r="Z51" s="23">
        <f t="shared" si="22"/>
        <v>5000</v>
      </c>
      <c r="AA51" s="23">
        <v>642.13400000000001</v>
      </c>
      <c r="AB51" s="23">
        <f t="shared" si="23"/>
        <v>12.842680000000001</v>
      </c>
      <c r="AC51" s="23">
        <f t="shared" si="24"/>
        <v>6.4213400000000007</v>
      </c>
      <c r="AD51" s="23">
        <v>18106.099999999999</v>
      </c>
      <c r="AE51" s="23">
        <f t="shared" si="25"/>
        <v>6035.3666666666659</v>
      </c>
      <c r="AF51" s="23">
        <v>5622.4539999999997</v>
      </c>
      <c r="AG51" s="23">
        <f t="shared" si="26"/>
        <v>93.158449362369595</v>
      </c>
      <c r="AH51" s="23">
        <f t="shared" si="27"/>
        <v>31.052816454123196</v>
      </c>
      <c r="AI51" s="23">
        <v>320</v>
      </c>
      <c r="AJ51" s="23">
        <f t="shared" si="28"/>
        <v>160</v>
      </c>
      <c r="AK51" s="23">
        <v>15</v>
      </c>
      <c r="AL51" s="23">
        <f t="shared" si="29"/>
        <v>9.375</v>
      </c>
      <c r="AM51" s="23">
        <f t="shared" si="30"/>
        <v>4.6875</v>
      </c>
      <c r="AN51" s="23">
        <v>0</v>
      </c>
      <c r="AO51" s="23">
        <f t="shared" si="31"/>
        <v>0</v>
      </c>
      <c r="AP51" s="23">
        <v>0</v>
      </c>
      <c r="AQ51" s="23" t="e">
        <f t="shared" si="32"/>
        <v>#DIV/0!</v>
      </c>
      <c r="AR51" s="23" t="e">
        <f t="shared" si="33"/>
        <v>#DIV/0!</v>
      </c>
      <c r="AS51" s="23">
        <v>0</v>
      </c>
      <c r="AT51" s="23">
        <f t="shared" si="34"/>
        <v>0</v>
      </c>
      <c r="AU51" s="23">
        <v>0</v>
      </c>
      <c r="AV51" s="23">
        <v>0</v>
      </c>
      <c r="AW51" s="23">
        <f t="shared" si="35"/>
        <v>0</v>
      </c>
      <c r="AX51" s="23">
        <v>0</v>
      </c>
      <c r="AY51" s="23">
        <v>178661.2</v>
      </c>
      <c r="AZ51" s="23">
        <f t="shared" si="36"/>
        <v>59553.733333333337</v>
      </c>
      <c r="BA51" s="23">
        <v>59553.7</v>
      </c>
      <c r="BB51" s="23">
        <v>0</v>
      </c>
      <c r="BC51" s="23">
        <f t="shared" si="37"/>
        <v>0</v>
      </c>
      <c r="BD51" s="23">
        <v>0</v>
      </c>
      <c r="BE51" s="23">
        <v>0</v>
      </c>
      <c r="BF51" s="23">
        <f t="shared" si="38"/>
        <v>0</v>
      </c>
      <c r="BG51" s="23">
        <v>0</v>
      </c>
      <c r="BH51" s="23">
        <v>0</v>
      </c>
      <c r="BI51" s="23">
        <f t="shared" si="39"/>
        <v>0</v>
      </c>
      <c r="BJ51" s="23">
        <v>0</v>
      </c>
      <c r="BK51" s="23">
        <f t="shared" si="84"/>
        <v>2345.3999999999996</v>
      </c>
      <c r="BL51" s="23">
        <f t="shared" si="5"/>
        <v>1172.6999999999998</v>
      </c>
      <c r="BM51" s="23">
        <f t="shared" si="84"/>
        <v>260.39999999999998</v>
      </c>
      <c r="BN51" s="23">
        <f t="shared" si="40"/>
        <v>22.20516756203633</v>
      </c>
      <c r="BO51" s="23">
        <f t="shared" si="41"/>
        <v>11.102583781018165</v>
      </c>
      <c r="BP51" s="23">
        <v>2251.1999999999998</v>
      </c>
      <c r="BQ51" s="23">
        <f t="shared" si="42"/>
        <v>750.4</v>
      </c>
      <c r="BR51" s="23">
        <v>260.39999999999998</v>
      </c>
      <c r="BS51" s="23">
        <v>0</v>
      </c>
      <c r="BT51" s="23">
        <f t="shared" si="43"/>
        <v>0</v>
      </c>
      <c r="BU51" s="23">
        <v>0</v>
      </c>
      <c r="BV51" s="23">
        <v>0</v>
      </c>
      <c r="BW51" s="23">
        <f t="shared" si="44"/>
        <v>0</v>
      </c>
      <c r="BX51" s="23">
        <v>0</v>
      </c>
      <c r="BY51" s="23">
        <v>94.2</v>
      </c>
      <c r="BZ51" s="23">
        <f t="shared" si="45"/>
        <v>31.400000000000002</v>
      </c>
      <c r="CA51" s="23">
        <v>0</v>
      </c>
      <c r="CB51" s="23">
        <v>0</v>
      </c>
      <c r="CC51" s="23">
        <f t="shared" si="46"/>
        <v>0</v>
      </c>
      <c r="CD51" s="23">
        <v>0</v>
      </c>
      <c r="CE51" s="23">
        <v>0</v>
      </c>
      <c r="CF51" s="23">
        <f t="shared" si="47"/>
        <v>0</v>
      </c>
      <c r="CG51" s="23">
        <v>0</v>
      </c>
      <c r="CH51" s="23">
        <v>0</v>
      </c>
      <c r="CI51" s="23">
        <f t="shared" si="48"/>
        <v>0</v>
      </c>
      <c r="CJ51" s="23">
        <v>0</v>
      </c>
      <c r="CK51" s="23">
        <v>5130</v>
      </c>
      <c r="CL51" s="23">
        <f t="shared" si="49"/>
        <v>1710</v>
      </c>
      <c r="CM51" s="23">
        <v>0</v>
      </c>
      <c r="CN51" s="23">
        <v>1500</v>
      </c>
      <c r="CO51" s="23">
        <f t="shared" si="6"/>
        <v>750</v>
      </c>
      <c r="CP51" s="23">
        <v>0</v>
      </c>
      <c r="CQ51" s="23">
        <f t="shared" si="50"/>
        <v>0</v>
      </c>
      <c r="CR51" s="23">
        <f t="shared" si="51"/>
        <v>0</v>
      </c>
      <c r="CS51" s="23">
        <v>0</v>
      </c>
      <c r="CT51" s="23">
        <f t="shared" si="52"/>
        <v>0</v>
      </c>
      <c r="CU51" s="23">
        <v>963.59</v>
      </c>
      <c r="CV51" s="23">
        <v>0</v>
      </c>
      <c r="CW51" s="23">
        <f t="shared" si="53"/>
        <v>0</v>
      </c>
      <c r="CX51" s="23">
        <v>0</v>
      </c>
      <c r="CY51" s="23">
        <v>0</v>
      </c>
      <c r="CZ51" s="23">
        <f t="shared" si="54"/>
        <v>0</v>
      </c>
      <c r="DA51" s="23">
        <v>0</v>
      </c>
      <c r="DB51" s="23">
        <v>0</v>
      </c>
      <c r="DC51" s="23">
        <f t="shared" si="55"/>
        <v>0</v>
      </c>
      <c r="DD51" s="23">
        <v>0</v>
      </c>
      <c r="DE51" s="23">
        <v>0</v>
      </c>
      <c r="DF51" s="23">
        <f t="shared" si="85"/>
        <v>214622.70000000004</v>
      </c>
      <c r="DG51" s="23">
        <f t="shared" si="85"/>
        <v>73260.899999999994</v>
      </c>
      <c r="DH51" s="23">
        <f t="shared" si="8"/>
        <v>67057.635999999984</v>
      </c>
      <c r="DI51" s="23">
        <v>0</v>
      </c>
      <c r="DJ51" s="23">
        <f t="shared" si="56"/>
        <v>0</v>
      </c>
      <c r="DK51" s="23">
        <v>0</v>
      </c>
      <c r="DL51" s="23">
        <v>0</v>
      </c>
      <c r="DM51" s="23">
        <f t="shared" si="57"/>
        <v>0</v>
      </c>
      <c r="DN51" s="23">
        <v>0</v>
      </c>
      <c r="DO51" s="23">
        <v>0</v>
      </c>
      <c r="DP51" s="23">
        <f t="shared" si="58"/>
        <v>0</v>
      </c>
      <c r="DQ51" s="23">
        <v>0</v>
      </c>
      <c r="DR51" s="23">
        <v>0</v>
      </c>
      <c r="DS51" s="23">
        <f t="shared" si="59"/>
        <v>0</v>
      </c>
      <c r="DT51" s="23">
        <v>0</v>
      </c>
      <c r="DU51" s="23">
        <v>0</v>
      </c>
      <c r="DV51" s="23">
        <f t="shared" si="60"/>
        <v>0</v>
      </c>
      <c r="DW51" s="23">
        <v>0</v>
      </c>
      <c r="DX51" s="23">
        <v>40000</v>
      </c>
      <c r="DY51" s="23">
        <f t="shared" si="61"/>
        <v>13333.333333333334</v>
      </c>
      <c r="DZ51" s="23">
        <v>0</v>
      </c>
      <c r="EA51" s="23">
        <v>0</v>
      </c>
      <c r="EB51" s="23">
        <f t="shared" si="86"/>
        <v>40000</v>
      </c>
      <c r="EC51" s="23">
        <f t="shared" si="86"/>
        <v>13333.333333333334</v>
      </c>
      <c r="ED51" s="23">
        <f t="shared" si="10"/>
        <v>0</v>
      </c>
    </row>
    <row r="52" spans="1:134">
      <c r="A52" s="21">
        <v>40</v>
      </c>
      <c r="B52" s="27" t="s">
        <v>197</v>
      </c>
      <c r="C52" s="23">
        <v>6722.9749000000002</v>
      </c>
      <c r="D52" s="23">
        <v>75623.722200000004</v>
      </c>
      <c r="E52" s="23">
        <f t="shared" si="82"/>
        <v>277808</v>
      </c>
      <c r="F52" s="23">
        <f t="shared" si="82"/>
        <v>93621.499999999985</v>
      </c>
      <c r="G52" s="23">
        <f t="shared" si="82"/>
        <v>90290.501999999993</v>
      </c>
      <c r="H52" s="23">
        <f t="shared" si="11"/>
        <v>96.442058715145563</v>
      </c>
      <c r="I52" s="23">
        <f t="shared" si="12"/>
        <v>32.501044606346831</v>
      </c>
      <c r="J52" s="23">
        <f t="shared" si="83"/>
        <v>37251.800000000003</v>
      </c>
      <c r="K52" s="23">
        <f t="shared" si="13"/>
        <v>18625.900000000001</v>
      </c>
      <c r="L52" s="23">
        <f t="shared" si="83"/>
        <v>10313.601999999999</v>
      </c>
      <c r="M52" s="23">
        <f t="shared" si="14"/>
        <v>55.372368583531525</v>
      </c>
      <c r="N52" s="23">
        <f t="shared" si="15"/>
        <v>27.686184291765763</v>
      </c>
      <c r="O52" s="23">
        <f t="shared" si="2"/>
        <v>24161.8</v>
      </c>
      <c r="P52" s="23">
        <f t="shared" si="81"/>
        <v>12080.9</v>
      </c>
      <c r="Q52" s="23">
        <f t="shared" si="3"/>
        <v>6781.8059999999996</v>
      </c>
      <c r="R52" s="23">
        <f t="shared" si="17"/>
        <v>56.136595783426735</v>
      </c>
      <c r="S52" s="23">
        <f t="shared" si="18"/>
        <v>28.068297891713367</v>
      </c>
      <c r="T52" s="23">
        <v>61</v>
      </c>
      <c r="U52" s="23">
        <f t="shared" si="19"/>
        <v>20.333333333333332</v>
      </c>
      <c r="V52" s="23">
        <v>24.672999999999998</v>
      </c>
      <c r="W52" s="23">
        <f t="shared" si="20"/>
        <v>121.34262295081967</v>
      </c>
      <c r="X52" s="23">
        <f t="shared" si="21"/>
        <v>40.447540983606558</v>
      </c>
      <c r="Y52" s="23">
        <v>5288</v>
      </c>
      <c r="Z52" s="23">
        <f t="shared" si="22"/>
        <v>2644</v>
      </c>
      <c r="AA52" s="23">
        <v>1689.433</v>
      </c>
      <c r="AB52" s="23">
        <f t="shared" si="23"/>
        <v>63.89686081694402</v>
      </c>
      <c r="AC52" s="23">
        <f t="shared" si="24"/>
        <v>31.94843040847201</v>
      </c>
      <c r="AD52" s="23">
        <v>24100.799999999999</v>
      </c>
      <c r="AE52" s="23">
        <f t="shared" si="25"/>
        <v>8033.5999999999995</v>
      </c>
      <c r="AF52" s="23">
        <v>6757.1329999999998</v>
      </c>
      <c r="AG52" s="23">
        <f t="shared" si="26"/>
        <v>84.110896733718391</v>
      </c>
      <c r="AH52" s="23">
        <f t="shared" si="27"/>
        <v>28.036965577906127</v>
      </c>
      <c r="AI52" s="23">
        <v>825</v>
      </c>
      <c r="AJ52" s="23">
        <f t="shared" si="28"/>
        <v>412.5</v>
      </c>
      <c r="AK52" s="23">
        <v>113.4</v>
      </c>
      <c r="AL52" s="23">
        <f t="shared" si="29"/>
        <v>27.490909090909092</v>
      </c>
      <c r="AM52" s="23">
        <f t="shared" si="30"/>
        <v>13.745454545454546</v>
      </c>
      <c r="AN52" s="23">
        <v>0</v>
      </c>
      <c r="AO52" s="23">
        <f t="shared" si="31"/>
        <v>0</v>
      </c>
      <c r="AP52" s="23">
        <v>0</v>
      </c>
      <c r="AQ52" s="23" t="e">
        <f t="shared" si="32"/>
        <v>#DIV/0!</v>
      </c>
      <c r="AR52" s="23" t="e">
        <f t="shared" si="33"/>
        <v>#DIV/0!</v>
      </c>
      <c r="AS52" s="23">
        <v>0</v>
      </c>
      <c r="AT52" s="23">
        <f t="shared" si="34"/>
        <v>0</v>
      </c>
      <c r="AU52" s="23">
        <v>0</v>
      </c>
      <c r="AV52" s="23">
        <v>0</v>
      </c>
      <c r="AW52" s="23">
        <f t="shared" si="35"/>
        <v>0</v>
      </c>
      <c r="AX52" s="23">
        <v>0</v>
      </c>
      <c r="AY52" s="23">
        <v>237522.3</v>
      </c>
      <c r="AZ52" s="23">
        <f t="shared" si="36"/>
        <v>79174.099999999991</v>
      </c>
      <c r="BA52" s="23">
        <v>79174.100000000006</v>
      </c>
      <c r="BB52" s="23">
        <v>3033.9</v>
      </c>
      <c r="BC52" s="23">
        <f t="shared" si="37"/>
        <v>1011.3000000000001</v>
      </c>
      <c r="BD52" s="23">
        <v>802.8</v>
      </c>
      <c r="BE52" s="23">
        <v>0</v>
      </c>
      <c r="BF52" s="23">
        <f t="shared" si="38"/>
        <v>0</v>
      </c>
      <c r="BG52" s="23">
        <v>0</v>
      </c>
      <c r="BH52" s="23">
        <v>0</v>
      </c>
      <c r="BI52" s="23">
        <f t="shared" si="39"/>
        <v>0</v>
      </c>
      <c r="BJ52" s="23">
        <v>0</v>
      </c>
      <c r="BK52" s="23">
        <f t="shared" si="84"/>
        <v>1873</v>
      </c>
      <c r="BL52" s="23">
        <f t="shared" si="5"/>
        <v>936.5</v>
      </c>
      <c r="BM52" s="23">
        <f t="shared" si="84"/>
        <v>491.57799999999997</v>
      </c>
      <c r="BN52" s="23">
        <f t="shared" si="40"/>
        <v>52.490977042178322</v>
      </c>
      <c r="BO52" s="23">
        <f t="shared" si="41"/>
        <v>26.245488521089161</v>
      </c>
      <c r="BP52" s="23">
        <v>1813</v>
      </c>
      <c r="BQ52" s="23">
        <f t="shared" si="42"/>
        <v>604.33333333333337</v>
      </c>
      <c r="BR52" s="23">
        <v>491.57799999999997</v>
      </c>
      <c r="BS52" s="23">
        <v>0</v>
      </c>
      <c r="BT52" s="23">
        <f t="shared" si="43"/>
        <v>0</v>
      </c>
      <c r="BU52" s="23">
        <v>0</v>
      </c>
      <c r="BV52" s="23">
        <v>0</v>
      </c>
      <c r="BW52" s="23">
        <f t="shared" si="44"/>
        <v>0</v>
      </c>
      <c r="BX52" s="23">
        <v>0</v>
      </c>
      <c r="BY52" s="23">
        <v>60</v>
      </c>
      <c r="BZ52" s="23">
        <f t="shared" si="45"/>
        <v>20</v>
      </c>
      <c r="CA52" s="23">
        <v>0</v>
      </c>
      <c r="CB52" s="23">
        <v>0</v>
      </c>
      <c r="CC52" s="23">
        <f t="shared" si="46"/>
        <v>0</v>
      </c>
      <c r="CD52" s="23">
        <v>0</v>
      </c>
      <c r="CE52" s="23">
        <v>0</v>
      </c>
      <c r="CF52" s="23">
        <f t="shared" si="47"/>
        <v>0</v>
      </c>
      <c r="CG52" s="23">
        <v>0</v>
      </c>
      <c r="CH52" s="23">
        <v>0</v>
      </c>
      <c r="CI52" s="23">
        <f t="shared" si="48"/>
        <v>0</v>
      </c>
      <c r="CJ52" s="23">
        <v>0</v>
      </c>
      <c r="CK52" s="23">
        <v>4620</v>
      </c>
      <c r="CL52" s="23">
        <f t="shared" si="49"/>
        <v>1540</v>
      </c>
      <c r="CM52" s="23">
        <v>734</v>
      </c>
      <c r="CN52" s="23">
        <v>1900</v>
      </c>
      <c r="CO52" s="23">
        <f t="shared" si="6"/>
        <v>950</v>
      </c>
      <c r="CP52" s="23">
        <v>188</v>
      </c>
      <c r="CQ52" s="23">
        <f t="shared" si="50"/>
        <v>19.789473684210527</v>
      </c>
      <c r="CR52" s="23">
        <f t="shared" si="51"/>
        <v>9.8947368421052637</v>
      </c>
      <c r="CS52" s="23">
        <v>0</v>
      </c>
      <c r="CT52" s="23">
        <f t="shared" si="52"/>
        <v>0</v>
      </c>
      <c r="CU52" s="23">
        <v>443.38299999999998</v>
      </c>
      <c r="CV52" s="23">
        <v>0</v>
      </c>
      <c r="CW52" s="23">
        <f t="shared" si="53"/>
        <v>0</v>
      </c>
      <c r="CX52" s="23">
        <v>0</v>
      </c>
      <c r="CY52" s="23">
        <v>0</v>
      </c>
      <c r="CZ52" s="23">
        <f t="shared" si="54"/>
        <v>0</v>
      </c>
      <c r="DA52" s="23">
        <v>0</v>
      </c>
      <c r="DB52" s="23">
        <v>484</v>
      </c>
      <c r="DC52" s="23">
        <f t="shared" si="55"/>
        <v>161.33333333333334</v>
      </c>
      <c r="DD52" s="23">
        <v>60.002000000000002</v>
      </c>
      <c r="DE52" s="23">
        <v>0</v>
      </c>
      <c r="DF52" s="23">
        <f t="shared" si="85"/>
        <v>277808</v>
      </c>
      <c r="DG52" s="23">
        <f t="shared" si="85"/>
        <v>93621.499999999985</v>
      </c>
      <c r="DH52" s="23">
        <f t="shared" si="8"/>
        <v>90290.501999999993</v>
      </c>
      <c r="DI52" s="23">
        <v>0</v>
      </c>
      <c r="DJ52" s="23">
        <f t="shared" si="56"/>
        <v>0</v>
      </c>
      <c r="DK52" s="23">
        <v>0</v>
      </c>
      <c r="DL52" s="23">
        <v>0</v>
      </c>
      <c r="DM52" s="23">
        <f t="shared" si="57"/>
        <v>0</v>
      </c>
      <c r="DN52" s="23">
        <v>0</v>
      </c>
      <c r="DO52" s="23">
        <v>0</v>
      </c>
      <c r="DP52" s="23">
        <f t="shared" si="58"/>
        <v>0</v>
      </c>
      <c r="DQ52" s="23">
        <v>0</v>
      </c>
      <c r="DR52" s="23">
        <v>0</v>
      </c>
      <c r="DS52" s="23">
        <f t="shared" si="59"/>
        <v>0</v>
      </c>
      <c r="DT52" s="23">
        <v>0</v>
      </c>
      <c r="DU52" s="23">
        <v>0</v>
      </c>
      <c r="DV52" s="23">
        <f t="shared" si="60"/>
        <v>0</v>
      </c>
      <c r="DW52" s="23">
        <v>0</v>
      </c>
      <c r="DX52" s="23">
        <v>6000</v>
      </c>
      <c r="DY52" s="23">
        <f t="shared" si="61"/>
        <v>2000</v>
      </c>
      <c r="DZ52" s="23">
        <v>0</v>
      </c>
      <c r="EA52" s="23">
        <v>0</v>
      </c>
      <c r="EB52" s="23">
        <f t="shared" si="86"/>
        <v>6000</v>
      </c>
      <c r="EC52" s="23">
        <f t="shared" si="86"/>
        <v>2000</v>
      </c>
      <c r="ED52" s="23">
        <f t="shared" si="10"/>
        <v>0</v>
      </c>
    </row>
    <row r="53" spans="1:134">
      <c r="A53" s="21">
        <v>41</v>
      </c>
      <c r="B53" s="27" t="s">
        <v>198</v>
      </c>
      <c r="C53" s="23">
        <v>1200.7212</v>
      </c>
      <c r="D53" s="23">
        <v>65934.271800000002</v>
      </c>
      <c r="E53" s="23">
        <f t="shared" si="82"/>
        <v>172930.4</v>
      </c>
      <c r="F53" s="23">
        <f t="shared" si="82"/>
        <v>59174.700000000012</v>
      </c>
      <c r="G53" s="23">
        <f t="shared" si="82"/>
        <v>51580.394500000009</v>
      </c>
      <c r="H53" s="23">
        <f t="shared" si="11"/>
        <v>87.166296576070508</v>
      </c>
      <c r="I53" s="23">
        <f t="shared" si="12"/>
        <v>29.827256803893366</v>
      </c>
      <c r="J53" s="23">
        <f t="shared" si="83"/>
        <v>31273.8</v>
      </c>
      <c r="K53" s="23">
        <f t="shared" si="13"/>
        <v>15636.9</v>
      </c>
      <c r="L53" s="23">
        <f t="shared" si="83"/>
        <v>4361.4944999999998</v>
      </c>
      <c r="M53" s="23">
        <f t="shared" si="14"/>
        <v>27.892322007559045</v>
      </c>
      <c r="N53" s="23">
        <f t="shared" si="15"/>
        <v>13.946161003779523</v>
      </c>
      <c r="O53" s="23">
        <f t="shared" si="2"/>
        <v>15802</v>
      </c>
      <c r="P53" s="23">
        <f t="shared" si="81"/>
        <v>7901</v>
      </c>
      <c r="Q53" s="23">
        <f t="shared" si="3"/>
        <v>2762.4349999999999</v>
      </c>
      <c r="R53" s="23">
        <f t="shared" si="17"/>
        <v>34.963105935957472</v>
      </c>
      <c r="S53" s="23">
        <f t="shared" si="18"/>
        <v>17.481552967978736</v>
      </c>
      <c r="T53" s="23">
        <v>102</v>
      </c>
      <c r="U53" s="23">
        <f t="shared" si="19"/>
        <v>34</v>
      </c>
      <c r="V53" s="23">
        <v>0.63600000000000001</v>
      </c>
      <c r="W53" s="23">
        <f t="shared" si="20"/>
        <v>1.8705882352941177</v>
      </c>
      <c r="X53" s="23">
        <f t="shared" si="21"/>
        <v>0.62352941176470589</v>
      </c>
      <c r="Y53" s="23">
        <v>8587.4</v>
      </c>
      <c r="Z53" s="23">
        <f t="shared" si="22"/>
        <v>4293.7</v>
      </c>
      <c r="AA53" s="23">
        <v>492.65</v>
      </c>
      <c r="AB53" s="23">
        <f t="shared" si="23"/>
        <v>11.473787176561007</v>
      </c>
      <c r="AC53" s="23">
        <f t="shared" si="24"/>
        <v>5.7368935882805037</v>
      </c>
      <c r="AD53" s="23">
        <v>15700</v>
      </c>
      <c r="AE53" s="23">
        <f t="shared" si="25"/>
        <v>5233.333333333333</v>
      </c>
      <c r="AF53" s="23">
        <v>2761.799</v>
      </c>
      <c r="AG53" s="23">
        <f t="shared" si="26"/>
        <v>52.773229299363052</v>
      </c>
      <c r="AH53" s="23">
        <f t="shared" si="27"/>
        <v>17.591076433121021</v>
      </c>
      <c r="AI53" s="23">
        <v>600</v>
      </c>
      <c r="AJ53" s="23">
        <f t="shared" si="28"/>
        <v>300</v>
      </c>
      <c r="AK53" s="23">
        <v>362.43650000000002</v>
      </c>
      <c r="AL53" s="23">
        <f t="shared" si="29"/>
        <v>120.81216666666667</v>
      </c>
      <c r="AM53" s="23">
        <f t="shared" si="30"/>
        <v>60.406083333333335</v>
      </c>
      <c r="AN53" s="23">
        <v>0</v>
      </c>
      <c r="AO53" s="23">
        <f t="shared" si="31"/>
        <v>0</v>
      </c>
      <c r="AP53" s="23">
        <v>0</v>
      </c>
      <c r="AQ53" s="23" t="e">
        <f t="shared" si="32"/>
        <v>#DIV/0!</v>
      </c>
      <c r="AR53" s="23" t="e">
        <f t="shared" si="33"/>
        <v>#DIV/0!</v>
      </c>
      <c r="AS53" s="23">
        <v>0</v>
      </c>
      <c r="AT53" s="23">
        <f t="shared" si="34"/>
        <v>0</v>
      </c>
      <c r="AU53" s="23">
        <v>0</v>
      </c>
      <c r="AV53" s="23">
        <v>0</v>
      </c>
      <c r="AW53" s="23">
        <f t="shared" si="35"/>
        <v>0</v>
      </c>
      <c r="AX53" s="23">
        <v>0</v>
      </c>
      <c r="AY53" s="23">
        <v>141656.6</v>
      </c>
      <c r="AZ53" s="23">
        <f t="shared" si="36"/>
        <v>47218.866666666669</v>
      </c>
      <c r="BA53" s="23">
        <v>47218.9</v>
      </c>
      <c r="BB53" s="23">
        <v>0</v>
      </c>
      <c r="BC53" s="23">
        <f t="shared" si="37"/>
        <v>0</v>
      </c>
      <c r="BD53" s="23">
        <v>0</v>
      </c>
      <c r="BE53" s="23">
        <v>0</v>
      </c>
      <c r="BF53" s="23">
        <f t="shared" si="38"/>
        <v>0</v>
      </c>
      <c r="BG53" s="23">
        <v>0</v>
      </c>
      <c r="BH53" s="23">
        <v>0</v>
      </c>
      <c r="BI53" s="23">
        <f t="shared" si="39"/>
        <v>0</v>
      </c>
      <c r="BJ53" s="23">
        <v>0</v>
      </c>
      <c r="BK53" s="23">
        <f t="shared" si="84"/>
        <v>1069.9000000000001</v>
      </c>
      <c r="BL53" s="23">
        <f t="shared" si="5"/>
        <v>534.95000000000005</v>
      </c>
      <c r="BM53" s="23">
        <f t="shared" si="84"/>
        <v>142.71299999999999</v>
      </c>
      <c r="BN53" s="23">
        <f t="shared" si="40"/>
        <v>26.677820357042709</v>
      </c>
      <c r="BO53" s="23">
        <f t="shared" si="41"/>
        <v>13.338910178521354</v>
      </c>
      <c r="BP53" s="23">
        <v>812.6</v>
      </c>
      <c r="BQ53" s="23">
        <f t="shared" si="42"/>
        <v>270.86666666666667</v>
      </c>
      <c r="BR53" s="23">
        <v>91.3</v>
      </c>
      <c r="BS53" s="23">
        <v>0</v>
      </c>
      <c r="BT53" s="23">
        <f t="shared" si="43"/>
        <v>0</v>
      </c>
      <c r="BU53" s="23">
        <v>0</v>
      </c>
      <c r="BV53" s="23">
        <v>0</v>
      </c>
      <c r="BW53" s="23">
        <f t="shared" si="44"/>
        <v>0</v>
      </c>
      <c r="BX53" s="23">
        <v>0</v>
      </c>
      <c r="BY53" s="23">
        <v>257.3</v>
      </c>
      <c r="BZ53" s="23">
        <f t="shared" si="45"/>
        <v>85.766666666666666</v>
      </c>
      <c r="CA53" s="23">
        <v>51.412999999999997</v>
      </c>
      <c r="CB53" s="23">
        <v>0</v>
      </c>
      <c r="CC53" s="23">
        <f t="shared" si="46"/>
        <v>0</v>
      </c>
      <c r="CD53" s="23">
        <v>0</v>
      </c>
      <c r="CE53" s="23">
        <v>0</v>
      </c>
      <c r="CF53" s="23">
        <f t="shared" si="47"/>
        <v>0</v>
      </c>
      <c r="CG53" s="23">
        <v>0</v>
      </c>
      <c r="CH53" s="23">
        <v>0</v>
      </c>
      <c r="CI53" s="23">
        <f t="shared" si="48"/>
        <v>0</v>
      </c>
      <c r="CJ53" s="23">
        <v>0</v>
      </c>
      <c r="CK53" s="23">
        <v>5214.5</v>
      </c>
      <c r="CL53" s="23">
        <f t="shared" si="49"/>
        <v>1738.1666666666667</v>
      </c>
      <c r="CM53" s="23">
        <v>601.26</v>
      </c>
      <c r="CN53" s="23">
        <v>3854.5</v>
      </c>
      <c r="CO53" s="23">
        <f t="shared" si="6"/>
        <v>1927.25</v>
      </c>
      <c r="CP53" s="23">
        <v>384.26</v>
      </c>
      <c r="CQ53" s="23">
        <f t="shared" si="50"/>
        <v>19.938253988844206</v>
      </c>
      <c r="CR53" s="23">
        <f t="shared" si="51"/>
        <v>9.969126994422103</v>
      </c>
      <c r="CS53" s="23">
        <v>0</v>
      </c>
      <c r="CT53" s="23">
        <f t="shared" si="52"/>
        <v>0</v>
      </c>
      <c r="CU53" s="23">
        <v>0</v>
      </c>
      <c r="CV53" s="23">
        <v>0</v>
      </c>
      <c r="CW53" s="23">
        <f t="shared" si="53"/>
        <v>0</v>
      </c>
      <c r="CX53" s="23">
        <v>0</v>
      </c>
      <c r="CY53" s="23">
        <v>0</v>
      </c>
      <c r="CZ53" s="23">
        <f t="shared" si="54"/>
        <v>0</v>
      </c>
      <c r="DA53" s="23">
        <v>0</v>
      </c>
      <c r="DB53" s="23">
        <v>0</v>
      </c>
      <c r="DC53" s="23">
        <f t="shared" si="55"/>
        <v>0</v>
      </c>
      <c r="DD53" s="23">
        <v>0</v>
      </c>
      <c r="DE53" s="23">
        <v>0</v>
      </c>
      <c r="DF53" s="23">
        <f t="shared" si="85"/>
        <v>172930.4</v>
      </c>
      <c r="DG53" s="23">
        <f t="shared" si="85"/>
        <v>59174.700000000004</v>
      </c>
      <c r="DH53" s="23">
        <f t="shared" si="8"/>
        <v>51580.394500000009</v>
      </c>
      <c r="DI53" s="23">
        <v>0</v>
      </c>
      <c r="DJ53" s="23">
        <f t="shared" si="56"/>
        <v>0</v>
      </c>
      <c r="DK53" s="23">
        <v>0</v>
      </c>
      <c r="DL53" s="23">
        <v>0</v>
      </c>
      <c r="DM53" s="23">
        <f t="shared" si="57"/>
        <v>0</v>
      </c>
      <c r="DN53" s="23">
        <v>0</v>
      </c>
      <c r="DO53" s="23">
        <v>0</v>
      </c>
      <c r="DP53" s="23">
        <f t="shared" si="58"/>
        <v>0</v>
      </c>
      <c r="DQ53" s="23">
        <v>0</v>
      </c>
      <c r="DR53" s="23">
        <v>0</v>
      </c>
      <c r="DS53" s="23">
        <f t="shared" si="59"/>
        <v>0</v>
      </c>
      <c r="DT53" s="23">
        <v>0</v>
      </c>
      <c r="DU53" s="23">
        <v>0</v>
      </c>
      <c r="DV53" s="23">
        <f t="shared" si="60"/>
        <v>0</v>
      </c>
      <c r="DW53" s="23">
        <v>0</v>
      </c>
      <c r="DX53" s="23">
        <v>33468.775000000001</v>
      </c>
      <c r="DY53" s="23">
        <f t="shared" si="61"/>
        <v>11156.258333333333</v>
      </c>
      <c r="DZ53" s="23">
        <v>603.77499999999998</v>
      </c>
      <c r="EA53" s="23">
        <v>0</v>
      </c>
      <c r="EB53" s="23">
        <f t="shared" si="86"/>
        <v>33468.775000000001</v>
      </c>
      <c r="EC53" s="23">
        <f t="shared" si="86"/>
        <v>11156.258333333333</v>
      </c>
      <c r="ED53" s="23">
        <f t="shared" si="10"/>
        <v>603.77499999999998</v>
      </c>
    </row>
    <row r="54" spans="1:134">
      <c r="A54" s="21">
        <v>42</v>
      </c>
      <c r="B54" s="29" t="s">
        <v>199</v>
      </c>
      <c r="C54" s="23">
        <v>5028.9029</v>
      </c>
      <c r="D54" s="23">
        <v>24534.272799999999</v>
      </c>
      <c r="E54" s="23">
        <f t="shared" si="82"/>
        <v>171995.6</v>
      </c>
      <c r="F54" s="23">
        <f t="shared" si="82"/>
        <v>59209.600000000006</v>
      </c>
      <c r="G54" s="23">
        <f t="shared" si="82"/>
        <v>68998.537199999992</v>
      </c>
      <c r="H54" s="23">
        <f t="shared" si="11"/>
        <v>116.53268591579742</v>
      </c>
      <c r="I54" s="23">
        <f t="shared" si="12"/>
        <v>40.116454839542399</v>
      </c>
      <c r="J54" s="23">
        <f t="shared" si="83"/>
        <v>45848.9</v>
      </c>
      <c r="K54" s="23">
        <f t="shared" si="13"/>
        <v>22924.45</v>
      </c>
      <c r="L54" s="23">
        <f t="shared" si="83"/>
        <v>26952.439200000004</v>
      </c>
      <c r="M54" s="23">
        <f t="shared" si="14"/>
        <v>117.57071249255708</v>
      </c>
      <c r="N54" s="23">
        <f t="shared" si="15"/>
        <v>58.785356246278539</v>
      </c>
      <c r="O54" s="23">
        <f t="shared" si="2"/>
        <v>26295.4</v>
      </c>
      <c r="P54" s="23">
        <f t="shared" si="81"/>
        <v>13147.7</v>
      </c>
      <c r="Q54" s="23">
        <f t="shared" si="3"/>
        <v>21681.404000000002</v>
      </c>
      <c r="R54" s="23">
        <f t="shared" si="17"/>
        <v>164.90643990964199</v>
      </c>
      <c r="S54" s="23">
        <f t="shared" si="18"/>
        <v>82.453219954820995</v>
      </c>
      <c r="T54" s="23">
        <v>295.39999999999998</v>
      </c>
      <c r="U54" s="23">
        <f t="shared" si="19"/>
        <v>98.466666666666654</v>
      </c>
      <c r="V54" s="23">
        <v>238.05799999999999</v>
      </c>
      <c r="W54" s="23">
        <f t="shared" si="20"/>
        <v>241.7650643195667</v>
      </c>
      <c r="X54" s="23">
        <f t="shared" si="21"/>
        <v>80.588354773188897</v>
      </c>
      <c r="Y54" s="23">
        <v>10866.4</v>
      </c>
      <c r="Z54" s="23">
        <f t="shared" si="22"/>
        <v>5433.2</v>
      </c>
      <c r="AA54" s="23">
        <v>950.10220000000004</v>
      </c>
      <c r="AB54" s="23">
        <f t="shared" si="23"/>
        <v>17.486972686446293</v>
      </c>
      <c r="AC54" s="23">
        <f t="shared" si="24"/>
        <v>8.7434863432231467</v>
      </c>
      <c r="AD54" s="23">
        <v>26000</v>
      </c>
      <c r="AE54" s="23">
        <f t="shared" si="25"/>
        <v>8666.6666666666661</v>
      </c>
      <c r="AF54" s="23">
        <v>21443.346000000001</v>
      </c>
      <c r="AG54" s="23">
        <f t="shared" si="26"/>
        <v>247.42322307692311</v>
      </c>
      <c r="AH54" s="23">
        <f t="shared" si="27"/>
        <v>82.474407692307693</v>
      </c>
      <c r="AI54" s="23">
        <v>400</v>
      </c>
      <c r="AJ54" s="23">
        <f t="shared" si="28"/>
        <v>200</v>
      </c>
      <c r="AK54" s="23">
        <v>152.19999999999999</v>
      </c>
      <c r="AL54" s="23">
        <f t="shared" si="29"/>
        <v>76.099999999999994</v>
      </c>
      <c r="AM54" s="23">
        <f t="shared" si="30"/>
        <v>38.049999999999997</v>
      </c>
      <c r="AN54" s="23">
        <v>0</v>
      </c>
      <c r="AO54" s="23">
        <f t="shared" si="31"/>
        <v>0</v>
      </c>
      <c r="AP54" s="23">
        <v>0</v>
      </c>
      <c r="AQ54" s="23" t="e">
        <f t="shared" si="32"/>
        <v>#DIV/0!</v>
      </c>
      <c r="AR54" s="23" t="e">
        <f t="shared" si="33"/>
        <v>#DIV/0!</v>
      </c>
      <c r="AS54" s="23">
        <v>0</v>
      </c>
      <c r="AT54" s="23">
        <f t="shared" si="34"/>
        <v>0</v>
      </c>
      <c r="AU54" s="23">
        <v>0</v>
      </c>
      <c r="AV54" s="23">
        <v>0</v>
      </c>
      <c r="AW54" s="23">
        <f t="shared" si="35"/>
        <v>0</v>
      </c>
      <c r="AX54" s="23">
        <v>0</v>
      </c>
      <c r="AY54" s="23">
        <v>126146.7</v>
      </c>
      <c r="AZ54" s="23">
        <f t="shared" si="36"/>
        <v>42048.9</v>
      </c>
      <c r="BA54" s="23">
        <v>42049</v>
      </c>
      <c r="BB54" s="23">
        <v>0</v>
      </c>
      <c r="BC54" s="23">
        <f t="shared" si="37"/>
        <v>0</v>
      </c>
      <c r="BD54" s="23">
        <v>0</v>
      </c>
      <c r="BE54" s="23">
        <v>0</v>
      </c>
      <c r="BF54" s="23">
        <f t="shared" si="38"/>
        <v>0</v>
      </c>
      <c r="BG54" s="23">
        <v>0</v>
      </c>
      <c r="BH54" s="23">
        <v>0</v>
      </c>
      <c r="BI54" s="23">
        <f t="shared" si="39"/>
        <v>0</v>
      </c>
      <c r="BJ54" s="23">
        <v>0</v>
      </c>
      <c r="BK54" s="23">
        <f t="shared" si="84"/>
        <v>2730</v>
      </c>
      <c r="BL54" s="23">
        <f t="shared" si="5"/>
        <v>1365</v>
      </c>
      <c r="BM54" s="23">
        <f t="shared" si="84"/>
        <v>1161.6289999999999</v>
      </c>
      <c r="BN54" s="23">
        <f t="shared" si="40"/>
        <v>85.101025641025629</v>
      </c>
      <c r="BO54" s="23">
        <f t="shared" si="41"/>
        <v>42.550512820512814</v>
      </c>
      <c r="BP54" s="23">
        <v>2000</v>
      </c>
      <c r="BQ54" s="23">
        <f t="shared" si="42"/>
        <v>666.66666666666663</v>
      </c>
      <c r="BR54" s="23">
        <v>961.62900000000002</v>
      </c>
      <c r="BS54" s="23">
        <v>0</v>
      </c>
      <c r="BT54" s="23">
        <f t="shared" si="43"/>
        <v>0</v>
      </c>
      <c r="BU54" s="23">
        <v>0</v>
      </c>
      <c r="BV54" s="23">
        <v>0</v>
      </c>
      <c r="BW54" s="23">
        <f t="shared" si="44"/>
        <v>0</v>
      </c>
      <c r="BX54" s="23">
        <v>0</v>
      </c>
      <c r="BY54" s="23">
        <v>730</v>
      </c>
      <c r="BZ54" s="23">
        <f t="shared" si="45"/>
        <v>243.33333333333334</v>
      </c>
      <c r="CA54" s="23">
        <v>200</v>
      </c>
      <c r="CB54" s="23">
        <v>0</v>
      </c>
      <c r="CC54" s="23">
        <f t="shared" si="46"/>
        <v>0</v>
      </c>
      <c r="CD54" s="23">
        <v>0</v>
      </c>
      <c r="CE54" s="23">
        <v>0</v>
      </c>
      <c r="CF54" s="23">
        <f t="shared" si="47"/>
        <v>0</v>
      </c>
      <c r="CG54" s="23">
        <v>0</v>
      </c>
      <c r="CH54" s="23">
        <v>0</v>
      </c>
      <c r="CI54" s="23">
        <f t="shared" si="48"/>
        <v>0</v>
      </c>
      <c r="CJ54" s="23">
        <v>0</v>
      </c>
      <c r="CK54" s="23">
        <v>5557.1</v>
      </c>
      <c r="CL54" s="23">
        <f t="shared" si="49"/>
        <v>1852.3666666666668</v>
      </c>
      <c r="CM54" s="23">
        <v>1047.4000000000001</v>
      </c>
      <c r="CN54" s="23">
        <v>4616.3</v>
      </c>
      <c r="CO54" s="23">
        <f t="shared" si="6"/>
        <v>2308.15</v>
      </c>
      <c r="CP54" s="23">
        <v>884.28399999999999</v>
      </c>
      <c r="CQ54" s="23">
        <f t="shared" si="50"/>
        <v>38.311374910642719</v>
      </c>
      <c r="CR54" s="23">
        <f t="shared" si="51"/>
        <v>19.15568745532136</v>
      </c>
      <c r="CS54" s="23">
        <v>0</v>
      </c>
      <c r="CT54" s="23">
        <f t="shared" si="52"/>
        <v>0</v>
      </c>
      <c r="CU54" s="23">
        <v>1959.704</v>
      </c>
      <c r="CV54" s="23">
        <v>0</v>
      </c>
      <c r="CW54" s="23">
        <f t="shared" si="53"/>
        <v>0</v>
      </c>
      <c r="CX54" s="23">
        <v>0</v>
      </c>
      <c r="CY54" s="23">
        <v>0</v>
      </c>
      <c r="CZ54" s="23">
        <f t="shared" si="54"/>
        <v>0</v>
      </c>
      <c r="DA54" s="23">
        <v>0</v>
      </c>
      <c r="DB54" s="23">
        <v>0</v>
      </c>
      <c r="DC54" s="23">
        <f t="shared" si="55"/>
        <v>0</v>
      </c>
      <c r="DD54" s="23">
        <v>0</v>
      </c>
      <c r="DE54" s="23">
        <v>0</v>
      </c>
      <c r="DF54" s="23">
        <f t="shared" si="85"/>
        <v>171995.6</v>
      </c>
      <c r="DG54" s="23">
        <f t="shared" si="85"/>
        <v>59209.600000000006</v>
      </c>
      <c r="DH54" s="23">
        <f t="shared" si="8"/>
        <v>69001.439199999993</v>
      </c>
      <c r="DI54" s="23">
        <v>0</v>
      </c>
      <c r="DJ54" s="23">
        <f t="shared" si="56"/>
        <v>0</v>
      </c>
      <c r="DK54" s="23">
        <v>0</v>
      </c>
      <c r="DL54" s="23">
        <v>0</v>
      </c>
      <c r="DM54" s="23">
        <f t="shared" si="57"/>
        <v>0</v>
      </c>
      <c r="DN54" s="23">
        <v>-2.9020000000000001</v>
      </c>
      <c r="DO54" s="23">
        <v>0</v>
      </c>
      <c r="DP54" s="23">
        <f t="shared" si="58"/>
        <v>0</v>
      </c>
      <c r="DQ54" s="23">
        <v>0</v>
      </c>
      <c r="DR54" s="23">
        <v>0</v>
      </c>
      <c r="DS54" s="23">
        <f t="shared" si="59"/>
        <v>0</v>
      </c>
      <c r="DT54" s="23">
        <v>0</v>
      </c>
      <c r="DU54" s="23">
        <v>0</v>
      </c>
      <c r="DV54" s="23">
        <f t="shared" si="60"/>
        <v>0</v>
      </c>
      <c r="DW54" s="23">
        <v>0</v>
      </c>
      <c r="DX54" s="23">
        <v>30000</v>
      </c>
      <c r="DY54" s="23">
        <f t="shared" si="61"/>
        <v>10000</v>
      </c>
      <c r="DZ54" s="23">
        <v>0</v>
      </c>
      <c r="EA54" s="23">
        <v>0</v>
      </c>
      <c r="EB54" s="23">
        <f t="shared" si="86"/>
        <v>30000</v>
      </c>
      <c r="EC54" s="23">
        <f t="shared" si="86"/>
        <v>10000</v>
      </c>
      <c r="ED54" s="23">
        <f t="shared" si="10"/>
        <v>-2.9020000000000001</v>
      </c>
    </row>
    <row r="55" spans="1:134">
      <c r="A55" s="21">
        <v>43</v>
      </c>
      <c r="B55" s="27" t="s">
        <v>200</v>
      </c>
      <c r="C55" s="23">
        <v>23721.1679</v>
      </c>
      <c r="D55" s="23">
        <v>16729.317899999998</v>
      </c>
      <c r="E55" s="23">
        <f t="shared" si="82"/>
        <v>178080.42499999999</v>
      </c>
      <c r="F55" s="23">
        <f t="shared" si="82"/>
        <v>61193.89166666667</v>
      </c>
      <c r="G55" s="23">
        <f t="shared" si="82"/>
        <v>58610.871499999994</v>
      </c>
      <c r="H55" s="23">
        <f t="shared" si="11"/>
        <v>95.778957513052418</v>
      </c>
      <c r="I55" s="23">
        <f t="shared" si="12"/>
        <v>32.912585142359127</v>
      </c>
      <c r="J55" s="23">
        <f t="shared" si="83"/>
        <v>45258.224999999999</v>
      </c>
      <c r="K55" s="23">
        <f t="shared" si="13"/>
        <v>22629.112499999999</v>
      </c>
      <c r="L55" s="23">
        <f t="shared" si="83"/>
        <v>20381.771499999999</v>
      </c>
      <c r="M55" s="23">
        <f t="shared" si="14"/>
        <v>90.068806277753936</v>
      </c>
      <c r="N55" s="23">
        <f t="shared" si="15"/>
        <v>45.034403138876968</v>
      </c>
      <c r="O55" s="23">
        <f t="shared" si="2"/>
        <v>32199.725000000002</v>
      </c>
      <c r="P55" s="23">
        <f t="shared" si="81"/>
        <v>16099.862500000001</v>
      </c>
      <c r="Q55" s="23">
        <f t="shared" si="3"/>
        <v>16499.214</v>
      </c>
      <c r="R55" s="23">
        <f t="shared" si="17"/>
        <v>102.48046528347679</v>
      </c>
      <c r="S55" s="23">
        <f t="shared" si="18"/>
        <v>51.240232641738395</v>
      </c>
      <c r="T55" s="23">
        <v>188.9</v>
      </c>
      <c r="U55" s="23">
        <f t="shared" si="19"/>
        <v>62.966666666666669</v>
      </c>
      <c r="V55" s="23">
        <v>0.58599999999999997</v>
      </c>
      <c r="W55" s="23">
        <f t="shared" si="20"/>
        <v>0.930651138168343</v>
      </c>
      <c r="X55" s="23">
        <f t="shared" si="21"/>
        <v>0.31021704605611433</v>
      </c>
      <c r="Y55" s="23">
        <v>10831.5</v>
      </c>
      <c r="Z55" s="23">
        <f t="shared" si="22"/>
        <v>5415.75</v>
      </c>
      <c r="AA55" s="23">
        <v>3391.3874999999998</v>
      </c>
      <c r="AB55" s="23">
        <f t="shared" si="23"/>
        <v>62.620828140146791</v>
      </c>
      <c r="AC55" s="23">
        <f t="shared" si="24"/>
        <v>31.310414070073396</v>
      </c>
      <c r="AD55" s="23">
        <v>32010.825000000001</v>
      </c>
      <c r="AE55" s="23">
        <f t="shared" si="25"/>
        <v>10670.275</v>
      </c>
      <c r="AF55" s="23">
        <v>16498.628000000001</v>
      </c>
      <c r="AG55" s="23">
        <f t="shared" si="26"/>
        <v>154.62233166436667</v>
      </c>
      <c r="AH55" s="23">
        <f t="shared" si="27"/>
        <v>51.540777221455556</v>
      </c>
      <c r="AI55" s="23">
        <v>171</v>
      </c>
      <c r="AJ55" s="23">
        <f t="shared" si="28"/>
        <v>85.5</v>
      </c>
      <c r="AK55" s="23">
        <v>0</v>
      </c>
      <c r="AL55" s="23">
        <f t="shared" si="29"/>
        <v>0</v>
      </c>
      <c r="AM55" s="23">
        <f t="shared" si="30"/>
        <v>0</v>
      </c>
      <c r="AN55" s="23">
        <v>0</v>
      </c>
      <c r="AO55" s="23">
        <f t="shared" si="31"/>
        <v>0</v>
      </c>
      <c r="AP55" s="23">
        <v>0</v>
      </c>
      <c r="AQ55" s="23" t="e">
        <f t="shared" si="32"/>
        <v>#DIV/0!</v>
      </c>
      <c r="AR55" s="23" t="e">
        <f t="shared" si="33"/>
        <v>#DIV/0!</v>
      </c>
      <c r="AS55" s="23">
        <v>0</v>
      </c>
      <c r="AT55" s="23">
        <f t="shared" si="34"/>
        <v>0</v>
      </c>
      <c r="AU55" s="23">
        <v>0</v>
      </c>
      <c r="AV55" s="23">
        <v>0</v>
      </c>
      <c r="AW55" s="23">
        <f t="shared" si="35"/>
        <v>0</v>
      </c>
      <c r="AX55" s="23">
        <v>0</v>
      </c>
      <c r="AY55" s="23">
        <v>109874.9</v>
      </c>
      <c r="AZ55" s="23">
        <f t="shared" si="36"/>
        <v>36624.966666666667</v>
      </c>
      <c r="BA55" s="23">
        <v>36624.9</v>
      </c>
      <c r="BB55" s="23">
        <v>0</v>
      </c>
      <c r="BC55" s="23">
        <f t="shared" si="37"/>
        <v>0</v>
      </c>
      <c r="BD55" s="23">
        <v>0</v>
      </c>
      <c r="BE55" s="23">
        <v>0</v>
      </c>
      <c r="BF55" s="23">
        <f t="shared" si="38"/>
        <v>0</v>
      </c>
      <c r="BG55" s="23">
        <v>0</v>
      </c>
      <c r="BH55" s="23">
        <v>0</v>
      </c>
      <c r="BI55" s="23">
        <f t="shared" si="39"/>
        <v>0</v>
      </c>
      <c r="BJ55" s="23">
        <v>0</v>
      </c>
      <c r="BK55" s="23">
        <f t="shared" si="84"/>
        <v>1056</v>
      </c>
      <c r="BL55" s="23">
        <f t="shared" si="5"/>
        <v>528</v>
      </c>
      <c r="BM55" s="23">
        <f t="shared" si="84"/>
        <v>386.17</v>
      </c>
      <c r="BN55" s="23">
        <f t="shared" si="40"/>
        <v>73.138257575757578</v>
      </c>
      <c r="BO55" s="23">
        <f t="shared" si="41"/>
        <v>36.569128787878789</v>
      </c>
      <c r="BP55" s="23">
        <v>1056</v>
      </c>
      <c r="BQ55" s="23">
        <f t="shared" si="42"/>
        <v>352</v>
      </c>
      <c r="BR55" s="23">
        <v>386.17</v>
      </c>
      <c r="BS55" s="23">
        <v>0</v>
      </c>
      <c r="BT55" s="23">
        <f t="shared" si="43"/>
        <v>0</v>
      </c>
      <c r="BU55" s="23">
        <v>0</v>
      </c>
      <c r="BV55" s="23">
        <v>0</v>
      </c>
      <c r="BW55" s="23">
        <f t="shared" si="44"/>
        <v>0</v>
      </c>
      <c r="BX55" s="23">
        <v>0</v>
      </c>
      <c r="BY55" s="23">
        <v>0</v>
      </c>
      <c r="BZ55" s="23">
        <f t="shared" si="45"/>
        <v>0</v>
      </c>
      <c r="CA55" s="23">
        <v>0</v>
      </c>
      <c r="CB55" s="23">
        <v>0</v>
      </c>
      <c r="CC55" s="23">
        <f t="shared" si="46"/>
        <v>0</v>
      </c>
      <c r="CD55" s="23">
        <v>0</v>
      </c>
      <c r="CE55" s="23">
        <v>0</v>
      </c>
      <c r="CF55" s="23">
        <f t="shared" si="47"/>
        <v>0</v>
      </c>
      <c r="CG55" s="23">
        <v>0</v>
      </c>
      <c r="CH55" s="23">
        <v>0</v>
      </c>
      <c r="CI55" s="23">
        <f t="shared" si="48"/>
        <v>0</v>
      </c>
      <c r="CJ55" s="23">
        <v>0</v>
      </c>
      <c r="CK55" s="23">
        <v>1000</v>
      </c>
      <c r="CL55" s="23">
        <f t="shared" si="49"/>
        <v>333.33333333333331</v>
      </c>
      <c r="CM55" s="23">
        <v>105</v>
      </c>
      <c r="CN55" s="23">
        <v>1000</v>
      </c>
      <c r="CO55" s="23">
        <f t="shared" si="6"/>
        <v>500</v>
      </c>
      <c r="CP55" s="23">
        <v>105</v>
      </c>
      <c r="CQ55" s="23">
        <f t="shared" si="50"/>
        <v>21</v>
      </c>
      <c r="CR55" s="23">
        <f t="shared" si="51"/>
        <v>10.5</v>
      </c>
      <c r="CS55" s="23">
        <v>0</v>
      </c>
      <c r="CT55" s="23">
        <f t="shared" si="52"/>
        <v>0</v>
      </c>
      <c r="CU55" s="23">
        <v>0</v>
      </c>
      <c r="CV55" s="23">
        <v>0</v>
      </c>
      <c r="CW55" s="23">
        <f t="shared" si="53"/>
        <v>0</v>
      </c>
      <c r="CX55" s="23">
        <v>0</v>
      </c>
      <c r="CY55" s="23">
        <v>0</v>
      </c>
      <c r="CZ55" s="23">
        <f t="shared" si="54"/>
        <v>0</v>
      </c>
      <c r="DA55" s="23">
        <v>0</v>
      </c>
      <c r="DB55" s="23">
        <v>0</v>
      </c>
      <c r="DC55" s="23">
        <f t="shared" si="55"/>
        <v>0</v>
      </c>
      <c r="DD55" s="23">
        <v>0</v>
      </c>
      <c r="DE55" s="23">
        <v>0</v>
      </c>
      <c r="DF55" s="23">
        <f t="shared" si="85"/>
        <v>155133.125</v>
      </c>
      <c r="DG55" s="23">
        <f t="shared" si="85"/>
        <v>53544.791666666664</v>
      </c>
      <c r="DH55" s="23">
        <f t="shared" si="8"/>
        <v>57006.671499999997</v>
      </c>
      <c r="DI55" s="23">
        <v>0</v>
      </c>
      <c r="DJ55" s="23">
        <f t="shared" si="56"/>
        <v>0</v>
      </c>
      <c r="DK55" s="23">
        <v>0</v>
      </c>
      <c r="DL55" s="23">
        <v>22947.3</v>
      </c>
      <c r="DM55" s="23">
        <f t="shared" si="57"/>
        <v>7649.0999999999995</v>
      </c>
      <c r="DN55" s="23">
        <v>1604.2</v>
      </c>
      <c r="DO55" s="23">
        <v>0</v>
      </c>
      <c r="DP55" s="23">
        <f t="shared" si="58"/>
        <v>0</v>
      </c>
      <c r="DQ55" s="23">
        <v>0</v>
      </c>
      <c r="DR55" s="23">
        <v>0</v>
      </c>
      <c r="DS55" s="23">
        <f t="shared" si="59"/>
        <v>0</v>
      </c>
      <c r="DT55" s="23">
        <v>0</v>
      </c>
      <c r="DU55" s="23">
        <v>0</v>
      </c>
      <c r="DV55" s="23">
        <f t="shared" si="60"/>
        <v>0</v>
      </c>
      <c r="DW55" s="23">
        <v>0</v>
      </c>
      <c r="DX55" s="23">
        <v>30946</v>
      </c>
      <c r="DY55" s="23">
        <f t="shared" si="61"/>
        <v>10315.333333333334</v>
      </c>
      <c r="DZ55" s="23">
        <v>0</v>
      </c>
      <c r="EA55" s="23">
        <v>0</v>
      </c>
      <c r="EB55" s="23">
        <f t="shared" si="86"/>
        <v>53893.3</v>
      </c>
      <c r="EC55" s="23">
        <f t="shared" si="86"/>
        <v>17964.433333333334</v>
      </c>
      <c r="ED55" s="23">
        <f t="shared" si="10"/>
        <v>1604.2</v>
      </c>
    </row>
    <row r="56" spans="1:134">
      <c r="A56" s="21">
        <v>44</v>
      </c>
      <c r="B56" s="27" t="s">
        <v>201</v>
      </c>
      <c r="C56" s="23">
        <v>61379.703999999998</v>
      </c>
      <c r="D56" s="23">
        <v>13233.2281</v>
      </c>
      <c r="E56" s="23">
        <f t="shared" si="82"/>
        <v>156456.79999999999</v>
      </c>
      <c r="F56" s="23">
        <f t="shared" si="82"/>
        <v>53831.316666666673</v>
      </c>
      <c r="G56" s="23">
        <f t="shared" si="82"/>
        <v>23517.274600000004</v>
      </c>
      <c r="H56" s="23">
        <f t="shared" si="11"/>
        <v>43.68697638518347</v>
      </c>
      <c r="I56" s="23">
        <f t="shared" si="12"/>
        <v>15.031161700865676</v>
      </c>
      <c r="J56" s="23">
        <f t="shared" si="83"/>
        <v>30726.3</v>
      </c>
      <c r="K56" s="23">
        <f t="shared" si="13"/>
        <v>15363.15</v>
      </c>
      <c r="L56" s="23">
        <f t="shared" si="83"/>
        <v>1918.0745999999999</v>
      </c>
      <c r="M56" s="23">
        <f t="shared" si="14"/>
        <v>12.484904462951933</v>
      </c>
      <c r="N56" s="23">
        <f t="shared" si="15"/>
        <v>6.2424522314759665</v>
      </c>
      <c r="O56" s="23">
        <f t="shared" si="2"/>
        <v>14591</v>
      </c>
      <c r="P56" s="23">
        <f t="shared" si="81"/>
        <v>7295.5</v>
      </c>
      <c r="Q56" s="23">
        <f t="shared" si="3"/>
        <v>1555.4840000000002</v>
      </c>
      <c r="R56" s="23">
        <f t="shared" si="17"/>
        <v>21.321143170447538</v>
      </c>
      <c r="S56" s="23">
        <f t="shared" si="18"/>
        <v>10.660571585223769</v>
      </c>
      <c r="T56" s="23">
        <v>120</v>
      </c>
      <c r="U56" s="23">
        <f t="shared" si="19"/>
        <v>40</v>
      </c>
      <c r="V56" s="23">
        <v>0.17799999999999999</v>
      </c>
      <c r="W56" s="23">
        <f t="shared" si="20"/>
        <v>0.44500000000000001</v>
      </c>
      <c r="X56" s="23">
        <f t="shared" si="21"/>
        <v>0.14833333333333332</v>
      </c>
      <c r="Y56" s="23">
        <v>10005.299999999999</v>
      </c>
      <c r="Z56" s="23">
        <f t="shared" si="22"/>
        <v>5002.6499999999996</v>
      </c>
      <c r="AA56" s="23">
        <v>0.79059999999999997</v>
      </c>
      <c r="AB56" s="23">
        <f t="shared" si="23"/>
        <v>1.5803624079238007E-2</v>
      </c>
      <c r="AC56" s="23">
        <f t="shared" si="24"/>
        <v>7.9018120396190036E-3</v>
      </c>
      <c r="AD56" s="23">
        <v>14471</v>
      </c>
      <c r="AE56" s="23">
        <f t="shared" si="25"/>
        <v>4823.666666666667</v>
      </c>
      <c r="AF56" s="23">
        <v>1555.306</v>
      </c>
      <c r="AG56" s="23">
        <f t="shared" si="26"/>
        <v>32.243231290166541</v>
      </c>
      <c r="AH56" s="23">
        <f t="shared" si="27"/>
        <v>10.747743763388847</v>
      </c>
      <c r="AI56" s="23">
        <v>69</v>
      </c>
      <c r="AJ56" s="23">
        <f t="shared" si="28"/>
        <v>34.5</v>
      </c>
      <c r="AK56" s="23">
        <v>0</v>
      </c>
      <c r="AL56" s="23">
        <f t="shared" si="29"/>
        <v>0</v>
      </c>
      <c r="AM56" s="23">
        <f t="shared" si="30"/>
        <v>0</v>
      </c>
      <c r="AN56" s="23">
        <v>0</v>
      </c>
      <c r="AO56" s="23">
        <f t="shared" si="31"/>
        <v>0</v>
      </c>
      <c r="AP56" s="23">
        <v>0</v>
      </c>
      <c r="AQ56" s="23" t="e">
        <f t="shared" si="32"/>
        <v>#DIV/0!</v>
      </c>
      <c r="AR56" s="23" t="e">
        <f t="shared" si="33"/>
        <v>#DIV/0!</v>
      </c>
      <c r="AS56" s="23">
        <v>0</v>
      </c>
      <c r="AT56" s="23">
        <f t="shared" si="34"/>
        <v>0</v>
      </c>
      <c r="AU56" s="23">
        <v>0</v>
      </c>
      <c r="AV56" s="23">
        <v>0</v>
      </c>
      <c r="AW56" s="23">
        <f t="shared" si="35"/>
        <v>0</v>
      </c>
      <c r="AX56" s="23">
        <v>0</v>
      </c>
      <c r="AY56" s="23">
        <v>64797.7</v>
      </c>
      <c r="AZ56" s="23">
        <f t="shared" si="36"/>
        <v>21599.233333333334</v>
      </c>
      <c r="BA56" s="23">
        <v>21599.200000000001</v>
      </c>
      <c r="BB56" s="23">
        <v>0</v>
      </c>
      <c r="BC56" s="23">
        <f t="shared" si="37"/>
        <v>0</v>
      </c>
      <c r="BD56" s="23">
        <v>0</v>
      </c>
      <c r="BE56" s="23">
        <v>0</v>
      </c>
      <c r="BF56" s="23">
        <f t="shared" si="38"/>
        <v>0</v>
      </c>
      <c r="BG56" s="23">
        <v>0</v>
      </c>
      <c r="BH56" s="23">
        <v>0</v>
      </c>
      <c r="BI56" s="23">
        <f t="shared" si="39"/>
        <v>0</v>
      </c>
      <c r="BJ56" s="23">
        <v>0</v>
      </c>
      <c r="BK56" s="23">
        <f t="shared" si="84"/>
        <v>3736</v>
      </c>
      <c r="BL56" s="23">
        <f t="shared" si="5"/>
        <v>1868</v>
      </c>
      <c r="BM56" s="23">
        <f t="shared" si="84"/>
        <v>202.5</v>
      </c>
      <c r="BN56" s="23">
        <f t="shared" si="40"/>
        <v>10.840471092077088</v>
      </c>
      <c r="BO56" s="23">
        <f t="shared" si="41"/>
        <v>5.4202355460385441</v>
      </c>
      <c r="BP56" s="23">
        <v>3736</v>
      </c>
      <c r="BQ56" s="23">
        <f t="shared" si="42"/>
        <v>1245.3333333333333</v>
      </c>
      <c r="BR56" s="23">
        <v>202.5</v>
      </c>
      <c r="BS56" s="23">
        <v>0</v>
      </c>
      <c r="BT56" s="23">
        <f t="shared" si="43"/>
        <v>0</v>
      </c>
      <c r="BU56" s="23">
        <v>0</v>
      </c>
      <c r="BV56" s="23">
        <v>0</v>
      </c>
      <c r="BW56" s="23">
        <f t="shared" si="44"/>
        <v>0</v>
      </c>
      <c r="BX56" s="23">
        <v>0</v>
      </c>
      <c r="BY56" s="23">
        <v>0</v>
      </c>
      <c r="BZ56" s="23">
        <f t="shared" si="45"/>
        <v>0</v>
      </c>
      <c r="CA56" s="23">
        <v>0</v>
      </c>
      <c r="CB56" s="23">
        <v>0</v>
      </c>
      <c r="CC56" s="23">
        <f t="shared" si="46"/>
        <v>0</v>
      </c>
      <c r="CD56" s="23">
        <v>0</v>
      </c>
      <c r="CE56" s="23">
        <v>0</v>
      </c>
      <c r="CF56" s="23">
        <f t="shared" si="47"/>
        <v>0</v>
      </c>
      <c r="CG56" s="23">
        <v>0</v>
      </c>
      <c r="CH56" s="23">
        <v>0</v>
      </c>
      <c r="CI56" s="23">
        <f t="shared" si="48"/>
        <v>0</v>
      </c>
      <c r="CJ56" s="23">
        <v>0</v>
      </c>
      <c r="CK56" s="23">
        <v>2305</v>
      </c>
      <c r="CL56" s="23">
        <f t="shared" si="49"/>
        <v>768.33333333333337</v>
      </c>
      <c r="CM56" s="23">
        <v>119.7</v>
      </c>
      <c r="CN56" s="23">
        <v>2275</v>
      </c>
      <c r="CO56" s="23">
        <f t="shared" si="6"/>
        <v>1137.5</v>
      </c>
      <c r="CP56" s="23">
        <v>119.7</v>
      </c>
      <c r="CQ56" s="23">
        <f t="shared" si="50"/>
        <v>10.523076923076925</v>
      </c>
      <c r="CR56" s="23">
        <f t="shared" si="51"/>
        <v>5.2615384615384624</v>
      </c>
      <c r="CS56" s="23">
        <v>0</v>
      </c>
      <c r="CT56" s="23">
        <f t="shared" si="52"/>
        <v>0</v>
      </c>
      <c r="CU56" s="23">
        <v>39.6</v>
      </c>
      <c r="CV56" s="23">
        <v>20</v>
      </c>
      <c r="CW56" s="23">
        <f t="shared" si="53"/>
        <v>6.666666666666667</v>
      </c>
      <c r="CX56" s="23">
        <v>0</v>
      </c>
      <c r="CY56" s="23">
        <v>0</v>
      </c>
      <c r="CZ56" s="23">
        <f t="shared" si="54"/>
        <v>0</v>
      </c>
      <c r="DA56" s="23">
        <v>0</v>
      </c>
      <c r="DB56" s="23">
        <v>0</v>
      </c>
      <c r="DC56" s="23">
        <f t="shared" si="55"/>
        <v>0</v>
      </c>
      <c r="DD56" s="23">
        <v>0</v>
      </c>
      <c r="DE56" s="23">
        <v>0</v>
      </c>
      <c r="DF56" s="23">
        <f t="shared" si="85"/>
        <v>95524</v>
      </c>
      <c r="DG56" s="23">
        <f t="shared" si="85"/>
        <v>33520.383333333331</v>
      </c>
      <c r="DH56" s="23">
        <f t="shared" si="8"/>
        <v>23517.274600000001</v>
      </c>
      <c r="DI56" s="23">
        <v>0</v>
      </c>
      <c r="DJ56" s="23">
        <f t="shared" si="56"/>
        <v>0</v>
      </c>
      <c r="DK56" s="23">
        <v>0</v>
      </c>
      <c r="DL56" s="23">
        <v>60932.800000000003</v>
      </c>
      <c r="DM56" s="23">
        <f t="shared" si="57"/>
        <v>20310.933333333334</v>
      </c>
      <c r="DN56" s="23">
        <v>0</v>
      </c>
      <c r="DO56" s="23">
        <v>0</v>
      </c>
      <c r="DP56" s="23">
        <f t="shared" si="58"/>
        <v>0</v>
      </c>
      <c r="DQ56" s="23">
        <v>0</v>
      </c>
      <c r="DR56" s="23">
        <v>0</v>
      </c>
      <c r="DS56" s="23">
        <f t="shared" si="59"/>
        <v>0</v>
      </c>
      <c r="DT56" s="23">
        <v>0</v>
      </c>
      <c r="DU56" s="23">
        <v>0</v>
      </c>
      <c r="DV56" s="23">
        <f t="shared" si="60"/>
        <v>0</v>
      </c>
      <c r="DW56" s="23">
        <v>0</v>
      </c>
      <c r="DX56" s="23">
        <v>19100</v>
      </c>
      <c r="DY56" s="23">
        <f t="shared" si="61"/>
        <v>6366.666666666667</v>
      </c>
      <c r="DZ56" s="23">
        <v>10000</v>
      </c>
      <c r="EA56" s="23">
        <v>0</v>
      </c>
      <c r="EB56" s="23">
        <f t="shared" si="86"/>
        <v>80032.800000000003</v>
      </c>
      <c r="EC56" s="23">
        <f t="shared" si="86"/>
        <v>26677.600000000002</v>
      </c>
      <c r="ED56" s="23">
        <f t="shared" si="10"/>
        <v>10000</v>
      </c>
    </row>
    <row r="57" spans="1:134">
      <c r="A57" s="21">
        <v>45</v>
      </c>
      <c r="B57" s="27" t="s">
        <v>202</v>
      </c>
      <c r="C57" s="23">
        <v>70</v>
      </c>
      <c r="D57" s="23">
        <v>48341.849600000001</v>
      </c>
      <c r="E57" s="23">
        <f t="shared" si="82"/>
        <v>143881.70000000001</v>
      </c>
      <c r="F57" s="23">
        <f t="shared" si="82"/>
        <v>48868.899999999994</v>
      </c>
      <c r="G57" s="23">
        <f t="shared" si="82"/>
        <v>48214.445999999996</v>
      </c>
      <c r="H57" s="23">
        <f t="shared" si="11"/>
        <v>98.660796539312329</v>
      </c>
      <c r="I57" s="23">
        <f t="shared" si="12"/>
        <v>33.509783384544377</v>
      </c>
      <c r="J57" s="23">
        <f t="shared" si="83"/>
        <v>18230.5</v>
      </c>
      <c r="K57" s="23">
        <f t="shared" si="13"/>
        <v>9115.25</v>
      </c>
      <c r="L57" s="23">
        <f t="shared" si="83"/>
        <v>6330.746000000001</v>
      </c>
      <c r="M57" s="23">
        <f t="shared" si="14"/>
        <v>69.452247607032177</v>
      </c>
      <c r="N57" s="23">
        <f t="shared" si="15"/>
        <v>34.726123803516089</v>
      </c>
      <c r="O57" s="23">
        <f t="shared" si="2"/>
        <v>9000</v>
      </c>
      <c r="P57" s="23">
        <f t="shared" si="81"/>
        <v>4500</v>
      </c>
      <c r="Q57" s="23">
        <f t="shared" si="3"/>
        <v>2436.6669999999999</v>
      </c>
      <c r="R57" s="23">
        <f t="shared" si="17"/>
        <v>54.148155555555554</v>
      </c>
      <c r="S57" s="23">
        <f t="shared" si="18"/>
        <v>27.074077777777777</v>
      </c>
      <c r="T57" s="23">
        <v>0</v>
      </c>
      <c r="U57" s="23">
        <f t="shared" si="19"/>
        <v>0</v>
      </c>
      <c r="V57" s="23">
        <v>2.8679999999999999</v>
      </c>
      <c r="W57" s="23" t="e">
        <f t="shared" si="20"/>
        <v>#DIV/0!</v>
      </c>
      <c r="X57" s="23" t="e">
        <f t="shared" si="21"/>
        <v>#DIV/0!</v>
      </c>
      <c r="Y57" s="23">
        <v>5300</v>
      </c>
      <c r="Z57" s="23">
        <f t="shared" si="22"/>
        <v>2650</v>
      </c>
      <c r="AA57" s="23">
        <v>1253.6690000000001</v>
      </c>
      <c r="AB57" s="23">
        <f t="shared" si="23"/>
        <v>47.308264150943401</v>
      </c>
      <c r="AC57" s="23">
        <f t="shared" si="24"/>
        <v>23.654132075471701</v>
      </c>
      <c r="AD57" s="23">
        <v>9000</v>
      </c>
      <c r="AE57" s="23">
        <f t="shared" si="25"/>
        <v>3000</v>
      </c>
      <c r="AF57" s="23">
        <v>2433.799</v>
      </c>
      <c r="AG57" s="23">
        <f t="shared" si="26"/>
        <v>81.126633333333331</v>
      </c>
      <c r="AH57" s="23">
        <f t="shared" si="27"/>
        <v>27.042211111111108</v>
      </c>
      <c r="AI57" s="23">
        <v>150</v>
      </c>
      <c r="AJ57" s="23">
        <f t="shared" si="28"/>
        <v>75</v>
      </c>
      <c r="AK57" s="23">
        <v>123.9</v>
      </c>
      <c r="AL57" s="23">
        <f t="shared" si="29"/>
        <v>165.20000000000002</v>
      </c>
      <c r="AM57" s="23">
        <f t="shared" si="30"/>
        <v>82.600000000000009</v>
      </c>
      <c r="AN57" s="23">
        <v>0</v>
      </c>
      <c r="AO57" s="23">
        <f t="shared" si="31"/>
        <v>0</v>
      </c>
      <c r="AP57" s="23">
        <v>0</v>
      </c>
      <c r="AQ57" s="23" t="e">
        <f t="shared" si="32"/>
        <v>#DIV/0!</v>
      </c>
      <c r="AR57" s="23" t="e">
        <f t="shared" si="33"/>
        <v>#DIV/0!</v>
      </c>
      <c r="AS57" s="23">
        <v>0</v>
      </c>
      <c r="AT57" s="23">
        <f t="shared" si="34"/>
        <v>0</v>
      </c>
      <c r="AU57" s="23">
        <v>0</v>
      </c>
      <c r="AV57" s="23">
        <v>0</v>
      </c>
      <c r="AW57" s="23">
        <f t="shared" si="35"/>
        <v>0</v>
      </c>
      <c r="AX57" s="23">
        <v>0</v>
      </c>
      <c r="AY57" s="23">
        <v>125651.2</v>
      </c>
      <c r="AZ57" s="23">
        <f t="shared" si="36"/>
        <v>41883.73333333333</v>
      </c>
      <c r="BA57" s="23">
        <v>41883.699999999997</v>
      </c>
      <c r="BB57" s="23">
        <v>0</v>
      </c>
      <c r="BC57" s="23">
        <f t="shared" si="37"/>
        <v>0</v>
      </c>
      <c r="BD57" s="23">
        <v>0</v>
      </c>
      <c r="BE57" s="23">
        <v>0</v>
      </c>
      <c r="BF57" s="23">
        <f t="shared" si="38"/>
        <v>0</v>
      </c>
      <c r="BG57" s="23">
        <v>0</v>
      </c>
      <c r="BH57" s="23">
        <v>0</v>
      </c>
      <c r="BI57" s="23">
        <f t="shared" si="39"/>
        <v>0</v>
      </c>
      <c r="BJ57" s="23">
        <v>0</v>
      </c>
      <c r="BK57" s="23">
        <f t="shared" si="84"/>
        <v>1280.5</v>
      </c>
      <c r="BL57" s="23">
        <f t="shared" si="5"/>
        <v>640.25</v>
      </c>
      <c r="BM57" s="23">
        <f t="shared" si="84"/>
        <v>416.5</v>
      </c>
      <c r="BN57" s="23">
        <f t="shared" si="40"/>
        <v>65.052713783678257</v>
      </c>
      <c r="BO57" s="23">
        <f t="shared" si="41"/>
        <v>32.526356891839129</v>
      </c>
      <c r="BP57" s="23">
        <v>500</v>
      </c>
      <c r="BQ57" s="23">
        <f t="shared" si="42"/>
        <v>166.66666666666666</v>
      </c>
      <c r="BR57" s="23">
        <v>0</v>
      </c>
      <c r="BS57" s="23">
        <v>180.5</v>
      </c>
      <c r="BT57" s="23">
        <f t="shared" si="43"/>
        <v>60.166666666666664</v>
      </c>
      <c r="BU57" s="23">
        <v>36.5</v>
      </c>
      <c r="BV57" s="23">
        <v>0</v>
      </c>
      <c r="BW57" s="23">
        <f t="shared" si="44"/>
        <v>0</v>
      </c>
      <c r="BX57" s="23">
        <v>0</v>
      </c>
      <c r="BY57" s="23">
        <v>600</v>
      </c>
      <c r="BZ57" s="23">
        <f t="shared" si="45"/>
        <v>200</v>
      </c>
      <c r="CA57" s="23">
        <v>380</v>
      </c>
      <c r="CB57" s="23">
        <v>0</v>
      </c>
      <c r="CC57" s="23">
        <f t="shared" si="46"/>
        <v>0</v>
      </c>
      <c r="CD57" s="23">
        <v>0</v>
      </c>
      <c r="CE57" s="23">
        <v>0</v>
      </c>
      <c r="CF57" s="23">
        <f t="shared" si="47"/>
        <v>0</v>
      </c>
      <c r="CG57" s="23">
        <v>0</v>
      </c>
      <c r="CH57" s="23">
        <v>0</v>
      </c>
      <c r="CI57" s="23">
        <f t="shared" si="48"/>
        <v>0</v>
      </c>
      <c r="CJ57" s="23">
        <v>0</v>
      </c>
      <c r="CK57" s="23">
        <v>2500</v>
      </c>
      <c r="CL57" s="23">
        <f t="shared" si="49"/>
        <v>833.33333333333337</v>
      </c>
      <c r="CM57" s="23">
        <v>679</v>
      </c>
      <c r="CN57" s="23">
        <v>2500</v>
      </c>
      <c r="CO57" s="23">
        <f t="shared" si="6"/>
        <v>1250</v>
      </c>
      <c r="CP57" s="23">
        <v>679</v>
      </c>
      <c r="CQ57" s="23">
        <f t="shared" si="50"/>
        <v>54.32</v>
      </c>
      <c r="CR57" s="23">
        <f t="shared" si="51"/>
        <v>27.16</v>
      </c>
      <c r="CS57" s="23">
        <v>0</v>
      </c>
      <c r="CT57" s="23">
        <f t="shared" si="52"/>
        <v>0</v>
      </c>
      <c r="CU57" s="23">
        <v>1421.01</v>
      </c>
      <c r="CV57" s="23">
        <v>0</v>
      </c>
      <c r="CW57" s="23">
        <f t="shared" si="53"/>
        <v>0</v>
      </c>
      <c r="CX57" s="23">
        <v>0</v>
      </c>
      <c r="CY57" s="23">
        <v>0</v>
      </c>
      <c r="CZ57" s="23">
        <f t="shared" si="54"/>
        <v>0</v>
      </c>
      <c r="DA57" s="23">
        <v>0</v>
      </c>
      <c r="DB57" s="23">
        <v>0</v>
      </c>
      <c r="DC57" s="23">
        <f t="shared" si="55"/>
        <v>0</v>
      </c>
      <c r="DD57" s="23">
        <v>0</v>
      </c>
      <c r="DE57" s="23">
        <v>0</v>
      </c>
      <c r="DF57" s="23">
        <f t="shared" si="85"/>
        <v>143881.70000000001</v>
      </c>
      <c r="DG57" s="23">
        <f t="shared" si="85"/>
        <v>48868.899999999994</v>
      </c>
      <c r="DH57" s="23">
        <f t="shared" si="8"/>
        <v>48214.445999999996</v>
      </c>
      <c r="DI57" s="23">
        <v>0</v>
      </c>
      <c r="DJ57" s="23">
        <f t="shared" si="56"/>
        <v>0</v>
      </c>
      <c r="DK57" s="23">
        <v>0</v>
      </c>
      <c r="DL57" s="23">
        <v>0</v>
      </c>
      <c r="DM57" s="23">
        <f t="shared" si="57"/>
        <v>0</v>
      </c>
      <c r="DN57" s="23">
        <v>0</v>
      </c>
      <c r="DO57" s="23">
        <v>0</v>
      </c>
      <c r="DP57" s="23">
        <f t="shared" si="58"/>
        <v>0</v>
      </c>
      <c r="DQ57" s="23">
        <v>0</v>
      </c>
      <c r="DR57" s="23">
        <v>0</v>
      </c>
      <c r="DS57" s="23">
        <f t="shared" si="59"/>
        <v>0</v>
      </c>
      <c r="DT57" s="23">
        <v>0</v>
      </c>
      <c r="DU57" s="23">
        <v>0</v>
      </c>
      <c r="DV57" s="23">
        <f t="shared" si="60"/>
        <v>0</v>
      </c>
      <c r="DW57" s="23">
        <v>0</v>
      </c>
      <c r="DX57" s="23">
        <v>0</v>
      </c>
      <c r="DY57" s="23">
        <f t="shared" si="61"/>
        <v>0</v>
      </c>
      <c r="DZ57" s="23">
        <v>0</v>
      </c>
      <c r="EA57" s="23">
        <v>0</v>
      </c>
      <c r="EB57" s="23">
        <f t="shared" si="86"/>
        <v>0</v>
      </c>
      <c r="EC57" s="23">
        <f t="shared" si="86"/>
        <v>0</v>
      </c>
      <c r="ED57" s="23">
        <f t="shared" si="10"/>
        <v>0</v>
      </c>
    </row>
    <row r="58" spans="1:134">
      <c r="A58" s="21">
        <v>46</v>
      </c>
      <c r="B58" s="27" t="s">
        <v>203</v>
      </c>
      <c r="C58" s="23">
        <v>2119.4888000000001</v>
      </c>
      <c r="D58" s="23">
        <v>30960.168799999999</v>
      </c>
      <c r="E58" s="23">
        <f t="shared" si="82"/>
        <v>175319.99999999997</v>
      </c>
      <c r="F58" s="23">
        <f t="shared" si="82"/>
        <v>60583.183333333342</v>
      </c>
      <c r="G58" s="23">
        <f t="shared" si="82"/>
        <v>48176.2572</v>
      </c>
      <c r="H58" s="23">
        <f t="shared" si="11"/>
        <v>79.520841509648847</v>
      </c>
      <c r="I58" s="23">
        <f t="shared" si="12"/>
        <v>27.479042436687205</v>
      </c>
      <c r="J58" s="23">
        <f t="shared" si="83"/>
        <v>54032</v>
      </c>
      <c r="K58" s="23">
        <f t="shared" si="13"/>
        <v>27016</v>
      </c>
      <c r="L58" s="23">
        <f t="shared" si="83"/>
        <v>9457.6532000000007</v>
      </c>
      <c r="M58" s="23">
        <f t="shared" si="14"/>
        <v>35.00759994077584</v>
      </c>
      <c r="N58" s="23">
        <f t="shared" si="15"/>
        <v>17.50379997038792</v>
      </c>
      <c r="O58" s="23">
        <f t="shared" si="2"/>
        <v>27590.7</v>
      </c>
      <c r="P58" s="23">
        <f t="shared" si="81"/>
        <v>13795.35</v>
      </c>
      <c r="Q58" s="23">
        <f t="shared" si="3"/>
        <v>6439.0959999999995</v>
      </c>
      <c r="R58" s="23">
        <f t="shared" si="17"/>
        <v>46.675843671961928</v>
      </c>
      <c r="S58" s="23">
        <f t="shared" si="18"/>
        <v>23.337921835980964</v>
      </c>
      <c r="T58" s="23">
        <v>21</v>
      </c>
      <c r="U58" s="23">
        <f t="shared" si="19"/>
        <v>7</v>
      </c>
      <c r="V58" s="23">
        <v>4.0069999999999997</v>
      </c>
      <c r="W58" s="23">
        <f t="shared" si="20"/>
        <v>57.24285714285714</v>
      </c>
      <c r="X58" s="23">
        <f t="shared" si="21"/>
        <v>19.080952380952379</v>
      </c>
      <c r="Y58" s="23">
        <v>11828.4</v>
      </c>
      <c r="Z58" s="23">
        <f t="shared" si="22"/>
        <v>5914.2</v>
      </c>
      <c r="AA58" s="23">
        <v>929.94719999999995</v>
      </c>
      <c r="AB58" s="23">
        <f t="shared" si="23"/>
        <v>15.723972811200163</v>
      </c>
      <c r="AC58" s="23">
        <f t="shared" si="24"/>
        <v>7.8619864056000814</v>
      </c>
      <c r="AD58" s="23">
        <v>27569.7</v>
      </c>
      <c r="AE58" s="23">
        <f t="shared" si="25"/>
        <v>9189.9</v>
      </c>
      <c r="AF58" s="23">
        <v>6435.0889999999999</v>
      </c>
      <c r="AG58" s="23">
        <f t="shared" si="26"/>
        <v>70.023493182733219</v>
      </c>
      <c r="AH58" s="23">
        <f t="shared" si="27"/>
        <v>23.341164394244405</v>
      </c>
      <c r="AI58" s="23">
        <v>1030.7</v>
      </c>
      <c r="AJ58" s="23">
        <f t="shared" si="28"/>
        <v>515.35</v>
      </c>
      <c r="AK58" s="23">
        <v>61</v>
      </c>
      <c r="AL58" s="23">
        <f t="shared" si="29"/>
        <v>11.836615892112157</v>
      </c>
      <c r="AM58" s="23">
        <f t="shared" si="30"/>
        <v>5.9183079460560784</v>
      </c>
      <c r="AN58" s="23">
        <v>0</v>
      </c>
      <c r="AO58" s="23">
        <f t="shared" si="31"/>
        <v>0</v>
      </c>
      <c r="AP58" s="23">
        <v>0</v>
      </c>
      <c r="AQ58" s="23" t="e">
        <f t="shared" si="32"/>
        <v>#DIV/0!</v>
      </c>
      <c r="AR58" s="23" t="e">
        <f t="shared" si="33"/>
        <v>#DIV/0!</v>
      </c>
      <c r="AS58" s="23">
        <v>0</v>
      </c>
      <c r="AT58" s="23">
        <f t="shared" si="34"/>
        <v>0</v>
      </c>
      <c r="AU58" s="23">
        <v>0</v>
      </c>
      <c r="AV58" s="23">
        <v>0</v>
      </c>
      <c r="AW58" s="23">
        <f t="shared" si="35"/>
        <v>0</v>
      </c>
      <c r="AX58" s="23">
        <v>0</v>
      </c>
      <c r="AY58" s="23">
        <v>121288</v>
      </c>
      <c r="AZ58" s="23">
        <f t="shared" si="36"/>
        <v>40429.333333333336</v>
      </c>
      <c r="BA58" s="23">
        <v>40429.5</v>
      </c>
      <c r="BB58" s="23">
        <v>0</v>
      </c>
      <c r="BC58" s="23">
        <f t="shared" si="37"/>
        <v>0</v>
      </c>
      <c r="BD58" s="23">
        <v>0</v>
      </c>
      <c r="BE58" s="23">
        <v>0</v>
      </c>
      <c r="BF58" s="23">
        <f t="shared" si="38"/>
        <v>0</v>
      </c>
      <c r="BG58" s="23">
        <v>0</v>
      </c>
      <c r="BH58" s="23">
        <v>0</v>
      </c>
      <c r="BI58" s="23">
        <f t="shared" si="39"/>
        <v>0</v>
      </c>
      <c r="BJ58" s="23">
        <v>0</v>
      </c>
      <c r="BK58" s="23">
        <f t="shared" si="84"/>
        <v>3176.9</v>
      </c>
      <c r="BL58" s="23">
        <f t="shared" si="5"/>
        <v>1588.45</v>
      </c>
      <c r="BM58" s="23">
        <f t="shared" si="84"/>
        <v>615.04999999999995</v>
      </c>
      <c r="BN58" s="23">
        <f t="shared" si="40"/>
        <v>38.720135981617297</v>
      </c>
      <c r="BO58" s="23">
        <f t="shared" si="41"/>
        <v>19.360067990808648</v>
      </c>
      <c r="BP58" s="23">
        <v>1817</v>
      </c>
      <c r="BQ58" s="23">
        <f t="shared" si="42"/>
        <v>605.66666666666663</v>
      </c>
      <c r="BR58" s="23">
        <v>615.04999999999995</v>
      </c>
      <c r="BS58" s="23">
        <v>1359.9</v>
      </c>
      <c r="BT58" s="23">
        <f t="shared" si="43"/>
        <v>453.3</v>
      </c>
      <c r="BU58" s="23">
        <v>0</v>
      </c>
      <c r="BV58" s="23">
        <v>0</v>
      </c>
      <c r="BW58" s="23">
        <f t="shared" si="44"/>
        <v>0</v>
      </c>
      <c r="BX58" s="23">
        <v>0</v>
      </c>
      <c r="BY58" s="23">
        <v>0</v>
      </c>
      <c r="BZ58" s="23">
        <f t="shared" si="45"/>
        <v>0</v>
      </c>
      <c r="CA58" s="23">
        <v>0</v>
      </c>
      <c r="CB58" s="23">
        <v>0</v>
      </c>
      <c r="CC58" s="23">
        <f t="shared" si="46"/>
        <v>0</v>
      </c>
      <c r="CD58" s="23">
        <v>0</v>
      </c>
      <c r="CE58" s="23">
        <v>0</v>
      </c>
      <c r="CF58" s="23">
        <f t="shared" si="47"/>
        <v>0</v>
      </c>
      <c r="CG58" s="23">
        <v>0</v>
      </c>
      <c r="CH58" s="23">
        <v>3060</v>
      </c>
      <c r="CI58" s="23">
        <f t="shared" si="48"/>
        <v>1020</v>
      </c>
      <c r="CJ58" s="23">
        <v>275</v>
      </c>
      <c r="CK58" s="23">
        <v>7345.3</v>
      </c>
      <c r="CL58" s="23">
        <f t="shared" si="49"/>
        <v>2448.4333333333334</v>
      </c>
      <c r="CM58" s="23">
        <v>588.11</v>
      </c>
      <c r="CN58" s="23">
        <v>3845.3</v>
      </c>
      <c r="CO58" s="23">
        <f t="shared" si="6"/>
        <v>1922.65</v>
      </c>
      <c r="CP58" s="23">
        <v>350.61</v>
      </c>
      <c r="CQ58" s="23">
        <f t="shared" si="50"/>
        <v>18.235768340571607</v>
      </c>
      <c r="CR58" s="23">
        <f t="shared" si="51"/>
        <v>9.1178841702858033</v>
      </c>
      <c r="CS58" s="23">
        <v>0</v>
      </c>
      <c r="CT58" s="23">
        <f t="shared" si="52"/>
        <v>0</v>
      </c>
      <c r="CU58" s="23">
        <v>549.45000000000005</v>
      </c>
      <c r="CV58" s="23">
        <v>0</v>
      </c>
      <c r="CW58" s="23">
        <f t="shared" si="53"/>
        <v>0</v>
      </c>
      <c r="CX58" s="23">
        <v>0</v>
      </c>
      <c r="CY58" s="23">
        <v>0</v>
      </c>
      <c r="CZ58" s="23">
        <f t="shared" si="54"/>
        <v>0</v>
      </c>
      <c r="DA58" s="23">
        <v>0</v>
      </c>
      <c r="DB58" s="23">
        <v>0</v>
      </c>
      <c r="DC58" s="23">
        <f t="shared" si="55"/>
        <v>0</v>
      </c>
      <c r="DD58" s="23">
        <v>0</v>
      </c>
      <c r="DE58" s="23">
        <v>0</v>
      </c>
      <c r="DF58" s="23">
        <f t="shared" si="85"/>
        <v>175319.99999999997</v>
      </c>
      <c r="DG58" s="23">
        <f t="shared" si="85"/>
        <v>60583.183333333334</v>
      </c>
      <c r="DH58" s="23">
        <f t="shared" si="8"/>
        <v>49887.153200000001</v>
      </c>
      <c r="DI58" s="23">
        <v>0</v>
      </c>
      <c r="DJ58" s="23">
        <f t="shared" si="56"/>
        <v>0</v>
      </c>
      <c r="DK58" s="23">
        <v>0</v>
      </c>
      <c r="DL58" s="23">
        <v>0</v>
      </c>
      <c r="DM58" s="23">
        <f t="shared" si="57"/>
        <v>0</v>
      </c>
      <c r="DN58" s="23">
        <v>-1710.896</v>
      </c>
      <c r="DO58" s="23">
        <v>0</v>
      </c>
      <c r="DP58" s="23">
        <f t="shared" si="58"/>
        <v>0</v>
      </c>
      <c r="DQ58" s="23">
        <v>0</v>
      </c>
      <c r="DR58" s="23">
        <v>0</v>
      </c>
      <c r="DS58" s="23">
        <f t="shared" si="59"/>
        <v>0</v>
      </c>
      <c r="DT58" s="23">
        <v>0</v>
      </c>
      <c r="DU58" s="23">
        <v>0</v>
      </c>
      <c r="DV58" s="23">
        <f t="shared" si="60"/>
        <v>0</v>
      </c>
      <c r="DW58" s="23">
        <v>0</v>
      </c>
      <c r="DX58" s="23">
        <v>21200</v>
      </c>
      <c r="DY58" s="23">
        <f t="shared" si="61"/>
        <v>7066.666666666667</v>
      </c>
      <c r="DZ58" s="23">
        <v>0</v>
      </c>
      <c r="EA58" s="23">
        <v>0</v>
      </c>
      <c r="EB58" s="23">
        <f t="shared" si="86"/>
        <v>21200</v>
      </c>
      <c r="EC58" s="23">
        <f t="shared" si="86"/>
        <v>7066.666666666667</v>
      </c>
      <c r="ED58" s="23">
        <f t="shared" si="10"/>
        <v>-1710.896</v>
      </c>
    </row>
    <row r="59" spans="1:134">
      <c r="A59" s="133" t="s">
        <v>221</v>
      </c>
      <c r="B59" s="134"/>
      <c r="C59" s="32"/>
      <c r="D59" s="32"/>
      <c r="E59" s="32"/>
      <c r="F59" s="32"/>
      <c r="G59" s="32"/>
      <c r="H59" s="32"/>
      <c r="I59" s="32"/>
      <c r="J59" s="32">
        <f>SUM(J42:J58)</f>
        <v>651219.93200000003</v>
      </c>
      <c r="K59" s="32">
        <f t="shared" ref="K59:L59" si="87">SUM(K42:K58)</f>
        <v>325609.96600000001</v>
      </c>
      <c r="L59" s="32">
        <f t="shared" si="87"/>
        <v>203390.99110000001</v>
      </c>
      <c r="M59" s="32">
        <f t="shared" si="14"/>
        <v>62.464608684612557</v>
      </c>
      <c r="N59" s="32">
        <f t="shared" si="15"/>
        <v>31.232304342306278</v>
      </c>
      <c r="O59" s="32">
        <f t="shared" ref="O59:Q59" si="88">SUM(O42:O58)</f>
        <v>335860.02499999997</v>
      </c>
      <c r="P59" s="32">
        <f t="shared" si="88"/>
        <v>167930.01249999998</v>
      </c>
      <c r="Q59" s="32">
        <f t="shared" si="88"/>
        <v>126758.0104</v>
      </c>
      <c r="R59" s="32">
        <f t="shared" si="17"/>
        <v>75.482642151295039</v>
      </c>
      <c r="S59" s="32">
        <f t="shared" si="18"/>
        <v>37.741321075647519</v>
      </c>
      <c r="T59" s="32"/>
      <c r="U59" s="32"/>
      <c r="V59" s="32"/>
      <c r="W59" s="32"/>
      <c r="X59" s="32"/>
      <c r="Y59" s="32">
        <f t="shared" ref="Y59:AA59" si="89">SUM(Y42:Y58)</f>
        <v>121811.45999999999</v>
      </c>
      <c r="Z59" s="32">
        <f t="shared" si="89"/>
        <v>60905.729999999996</v>
      </c>
      <c r="AA59" s="32">
        <f t="shared" si="89"/>
        <v>13503.166799999999</v>
      </c>
      <c r="AB59" s="32">
        <f t="shared" si="23"/>
        <v>22.17060168230477</v>
      </c>
      <c r="AC59" s="32">
        <f t="shared" si="24"/>
        <v>11.085300841152385</v>
      </c>
      <c r="AD59" s="32"/>
      <c r="AE59" s="32"/>
      <c r="AF59" s="32"/>
      <c r="AG59" s="32"/>
      <c r="AH59" s="32"/>
      <c r="AI59" s="32">
        <f t="shared" ref="AI59:AK59" si="90">SUM(AI42:AI58)</f>
        <v>14718.787</v>
      </c>
      <c r="AJ59" s="32">
        <f t="shared" si="90"/>
        <v>7359.3935000000001</v>
      </c>
      <c r="AK59" s="32">
        <f t="shared" si="90"/>
        <v>4692.1474999999991</v>
      </c>
      <c r="AL59" s="32">
        <f t="shared" si="29"/>
        <v>63.75725798600115</v>
      </c>
      <c r="AM59" s="32">
        <f t="shared" si="30"/>
        <v>31.878628993000575</v>
      </c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>
        <f t="shared" ref="BK59:BM59" si="91">SUM(BK42:BK58)</f>
        <v>37748.200000000004</v>
      </c>
      <c r="BL59" s="32">
        <f t="shared" si="91"/>
        <v>18874.100000000002</v>
      </c>
      <c r="BM59" s="32">
        <f t="shared" si="91"/>
        <v>7168.9874</v>
      </c>
      <c r="BN59" s="32">
        <f t="shared" si="40"/>
        <v>37.98320131820855</v>
      </c>
      <c r="BO59" s="32">
        <f t="shared" si="41"/>
        <v>18.991600659104275</v>
      </c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>
        <f t="shared" ref="CN59:CP59" si="92">SUM(CN42:CN58)</f>
        <v>60423.66</v>
      </c>
      <c r="CO59" s="32">
        <f t="shared" si="92"/>
        <v>30211.83</v>
      </c>
      <c r="CP59" s="32">
        <f t="shared" si="92"/>
        <v>9683.1400000000031</v>
      </c>
      <c r="CQ59" s="32">
        <f t="shared" si="50"/>
        <v>32.050822475831495</v>
      </c>
      <c r="CR59" s="32">
        <f t="shared" si="51"/>
        <v>16.025411237915748</v>
      </c>
      <c r="CS59" s="23"/>
      <c r="CT59" s="23"/>
      <c r="CU59" s="23"/>
      <c r="CV59" s="23"/>
      <c r="CW59" s="23"/>
      <c r="CX59" s="23"/>
      <c r="CY59" s="23"/>
      <c r="CZ59" s="23"/>
      <c r="DA59" s="23"/>
      <c r="DB59" s="23"/>
      <c r="DC59" s="23"/>
      <c r="DD59" s="23"/>
      <c r="DE59" s="23"/>
      <c r="DF59" s="23"/>
      <c r="DG59" s="23"/>
      <c r="DH59" s="23"/>
      <c r="DI59" s="23"/>
      <c r="DJ59" s="23"/>
      <c r="DK59" s="23"/>
      <c r="DL59" s="23"/>
      <c r="DM59" s="23"/>
      <c r="DN59" s="23"/>
      <c r="DO59" s="23"/>
      <c r="DP59" s="23"/>
      <c r="DQ59" s="23"/>
      <c r="DR59" s="23"/>
      <c r="DS59" s="23"/>
      <c r="DT59" s="23"/>
      <c r="DU59" s="23"/>
      <c r="DV59" s="23"/>
      <c r="DW59" s="23"/>
      <c r="DX59" s="23"/>
      <c r="DY59" s="23"/>
      <c r="DZ59" s="23"/>
      <c r="EA59" s="23"/>
      <c r="EB59" s="23"/>
      <c r="EC59" s="23"/>
      <c r="ED59" s="23"/>
    </row>
    <row r="60" spans="1:134" s="20" customFormat="1" ht="18.75" customHeight="1">
      <c r="A60" s="21">
        <v>47</v>
      </c>
      <c r="B60" s="27" t="s">
        <v>204</v>
      </c>
      <c r="C60" s="23">
        <v>30220.744900000002</v>
      </c>
      <c r="D60" s="23">
        <v>31031.8639</v>
      </c>
      <c r="E60" s="23">
        <f t="shared" si="82"/>
        <v>699359.75</v>
      </c>
      <c r="F60" s="23">
        <f t="shared" si="82"/>
        <v>235719.91666666666</v>
      </c>
      <c r="G60" s="23">
        <f t="shared" si="82"/>
        <v>247940.60370000001</v>
      </c>
      <c r="H60" s="23">
        <f t="shared" si="11"/>
        <v>105.18441004313384</v>
      </c>
      <c r="I60" s="23">
        <f t="shared" si="12"/>
        <v>35.452512630302216</v>
      </c>
      <c r="J60" s="23">
        <f t="shared" si="83"/>
        <v>160600</v>
      </c>
      <c r="K60" s="23">
        <f t="shared" si="13"/>
        <v>80300</v>
      </c>
      <c r="L60" s="23">
        <f t="shared" si="83"/>
        <v>79001.543700000009</v>
      </c>
      <c r="M60" s="23">
        <f t="shared" si="14"/>
        <v>98.382993399750944</v>
      </c>
      <c r="N60" s="23">
        <f t="shared" si="15"/>
        <v>49.191496699875472</v>
      </c>
      <c r="O60" s="23">
        <f t="shared" si="2"/>
        <v>110000</v>
      </c>
      <c r="P60" s="23">
        <f t="shared" si="81"/>
        <v>55000</v>
      </c>
      <c r="Q60" s="23">
        <f t="shared" si="3"/>
        <v>36568.5959</v>
      </c>
      <c r="R60" s="23">
        <f t="shared" si="17"/>
        <v>66.48835618181819</v>
      </c>
      <c r="S60" s="23">
        <f t="shared" si="18"/>
        <v>33.244178090909095</v>
      </c>
      <c r="T60" s="23">
        <v>10000</v>
      </c>
      <c r="U60" s="23">
        <f t="shared" si="19"/>
        <v>3333.3333333333335</v>
      </c>
      <c r="V60" s="23">
        <v>7339.6598999999997</v>
      </c>
      <c r="W60" s="23">
        <f t="shared" si="20"/>
        <v>220.18979699999997</v>
      </c>
      <c r="X60" s="23">
        <f t="shared" si="21"/>
        <v>73.396598999999995</v>
      </c>
      <c r="Y60" s="23">
        <v>8600</v>
      </c>
      <c r="Z60" s="23">
        <f t="shared" si="22"/>
        <v>4300</v>
      </c>
      <c r="AA60" s="23">
        <v>1197.4718</v>
      </c>
      <c r="AB60" s="23">
        <f t="shared" si="23"/>
        <v>27.848181395348838</v>
      </c>
      <c r="AC60" s="23">
        <f t="shared" si="24"/>
        <v>13.924090697674419</v>
      </c>
      <c r="AD60" s="23">
        <v>100000</v>
      </c>
      <c r="AE60" s="23">
        <f t="shared" si="25"/>
        <v>33333.333333333336</v>
      </c>
      <c r="AF60" s="23">
        <v>29228.936000000002</v>
      </c>
      <c r="AG60" s="23">
        <f t="shared" si="26"/>
        <v>87.686807999999999</v>
      </c>
      <c r="AH60" s="23">
        <f t="shared" si="27"/>
        <v>29.228936000000001</v>
      </c>
      <c r="AI60" s="23">
        <v>7000</v>
      </c>
      <c r="AJ60" s="23">
        <f t="shared" si="28"/>
        <v>3500</v>
      </c>
      <c r="AK60" s="23">
        <v>2442.29</v>
      </c>
      <c r="AL60" s="23">
        <f t="shared" si="29"/>
        <v>69.779714285714292</v>
      </c>
      <c r="AM60" s="23">
        <f t="shared" si="30"/>
        <v>34.889857142857146</v>
      </c>
      <c r="AN60" s="23">
        <v>6000</v>
      </c>
      <c r="AO60" s="23">
        <f t="shared" si="31"/>
        <v>2000</v>
      </c>
      <c r="AP60" s="23">
        <v>3218.8</v>
      </c>
      <c r="AQ60" s="23">
        <f t="shared" si="32"/>
        <v>160.94000000000003</v>
      </c>
      <c r="AR60" s="23">
        <f t="shared" si="33"/>
        <v>53.646666666666661</v>
      </c>
      <c r="AS60" s="23">
        <v>0</v>
      </c>
      <c r="AT60" s="23">
        <f t="shared" si="34"/>
        <v>0</v>
      </c>
      <c r="AU60" s="23">
        <v>0</v>
      </c>
      <c r="AV60" s="23">
        <v>0</v>
      </c>
      <c r="AW60" s="23">
        <f t="shared" si="35"/>
        <v>0</v>
      </c>
      <c r="AX60" s="23">
        <v>0</v>
      </c>
      <c r="AY60" s="23">
        <v>499108.2</v>
      </c>
      <c r="AZ60" s="23">
        <f t="shared" si="36"/>
        <v>166369.4</v>
      </c>
      <c r="BA60" s="23">
        <v>166369.5</v>
      </c>
      <c r="BB60" s="23">
        <v>4700.8</v>
      </c>
      <c r="BC60" s="23">
        <f t="shared" si="37"/>
        <v>1566.9333333333334</v>
      </c>
      <c r="BD60" s="23">
        <v>926.4</v>
      </c>
      <c r="BE60" s="23">
        <v>0</v>
      </c>
      <c r="BF60" s="23">
        <f t="shared" si="38"/>
        <v>0</v>
      </c>
      <c r="BG60" s="23">
        <v>0</v>
      </c>
      <c r="BH60" s="23">
        <v>0</v>
      </c>
      <c r="BI60" s="23">
        <f t="shared" si="39"/>
        <v>0</v>
      </c>
      <c r="BJ60" s="23">
        <v>0</v>
      </c>
      <c r="BK60" s="23">
        <f t="shared" si="84"/>
        <v>4000</v>
      </c>
      <c r="BL60" s="23">
        <f t="shared" si="5"/>
        <v>2000</v>
      </c>
      <c r="BM60" s="23">
        <f t="shared" si="84"/>
        <v>6765.5964999999997</v>
      </c>
      <c r="BN60" s="23">
        <f t="shared" si="40"/>
        <v>338.27982500000002</v>
      </c>
      <c r="BO60" s="23">
        <f t="shared" si="41"/>
        <v>169.13991250000001</v>
      </c>
      <c r="BP60" s="23">
        <v>1000</v>
      </c>
      <c r="BQ60" s="23">
        <f t="shared" si="42"/>
        <v>333.33333333333331</v>
      </c>
      <c r="BR60" s="23">
        <v>549.71299999999997</v>
      </c>
      <c r="BS60" s="23">
        <v>1000</v>
      </c>
      <c r="BT60" s="23">
        <f t="shared" si="43"/>
        <v>333.33333333333331</v>
      </c>
      <c r="BU60" s="23">
        <v>4326.4920000000002</v>
      </c>
      <c r="BV60" s="23">
        <v>1000</v>
      </c>
      <c r="BW60" s="23">
        <f t="shared" si="44"/>
        <v>333.33333333333331</v>
      </c>
      <c r="BX60" s="23">
        <v>896.88900000000001</v>
      </c>
      <c r="BY60" s="23">
        <v>1000</v>
      </c>
      <c r="BZ60" s="23">
        <f t="shared" si="45"/>
        <v>333.33333333333331</v>
      </c>
      <c r="CA60" s="23">
        <v>992.50250000000005</v>
      </c>
      <c r="CB60" s="23">
        <v>0</v>
      </c>
      <c r="CC60" s="23">
        <f t="shared" si="46"/>
        <v>0</v>
      </c>
      <c r="CD60" s="23">
        <v>0</v>
      </c>
      <c r="CE60" s="23">
        <v>5950</v>
      </c>
      <c r="CF60" s="23">
        <f t="shared" si="47"/>
        <v>1983.3333333333333</v>
      </c>
      <c r="CG60" s="23">
        <v>1643.16</v>
      </c>
      <c r="CH60" s="23">
        <v>0</v>
      </c>
      <c r="CI60" s="23">
        <f t="shared" si="48"/>
        <v>0</v>
      </c>
      <c r="CJ60" s="23">
        <v>0</v>
      </c>
      <c r="CK60" s="23">
        <v>25000</v>
      </c>
      <c r="CL60" s="23">
        <f t="shared" si="49"/>
        <v>8333.3333333333339</v>
      </c>
      <c r="CM60" s="23">
        <v>15582.3145</v>
      </c>
      <c r="CN60" s="23">
        <v>25000</v>
      </c>
      <c r="CO60" s="23">
        <f t="shared" si="6"/>
        <v>12500</v>
      </c>
      <c r="CP60" s="23">
        <v>11968.3145</v>
      </c>
      <c r="CQ60" s="23">
        <f t="shared" si="50"/>
        <v>95.746516</v>
      </c>
      <c r="CR60" s="23">
        <f t="shared" si="51"/>
        <v>47.873258</v>
      </c>
      <c r="CS60" s="23">
        <v>0</v>
      </c>
      <c r="CT60" s="23">
        <f t="shared" si="52"/>
        <v>0</v>
      </c>
      <c r="CU60" s="23">
        <v>12513.875</v>
      </c>
      <c r="CV60" s="23">
        <v>0</v>
      </c>
      <c r="CW60" s="23">
        <f t="shared" si="53"/>
        <v>0</v>
      </c>
      <c r="CX60" s="23">
        <v>0</v>
      </c>
      <c r="CY60" s="23">
        <v>0</v>
      </c>
      <c r="CZ60" s="23">
        <f t="shared" si="54"/>
        <v>0</v>
      </c>
      <c r="DA60" s="23">
        <v>0</v>
      </c>
      <c r="DB60" s="23">
        <v>0</v>
      </c>
      <c r="DC60" s="23">
        <f t="shared" si="55"/>
        <v>0</v>
      </c>
      <c r="DD60" s="23">
        <v>712.6</v>
      </c>
      <c r="DE60" s="23">
        <v>0</v>
      </c>
      <c r="DF60" s="23">
        <f t="shared" si="85"/>
        <v>670359</v>
      </c>
      <c r="DG60" s="23">
        <f t="shared" si="85"/>
        <v>226053.00000000003</v>
      </c>
      <c r="DH60" s="23">
        <f t="shared" si="8"/>
        <v>247940.60370000001</v>
      </c>
      <c r="DI60" s="23">
        <v>0</v>
      </c>
      <c r="DJ60" s="23">
        <f t="shared" si="56"/>
        <v>0</v>
      </c>
      <c r="DK60" s="23">
        <v>0</v>
      </c>
      <c r="DL60" s="23">
        <v>29000.75</v>
      </c>
      <c r="DM60" s="23">
        <f t="shared" si="57"/>
        <v>9666.9166666666661</v>
      </c>
      <c r="DN60" s="23">
        <v>0</v>
      </c>
      <c r="DO60" s="23">
        <v>0</v>
      </c>
      <c r="DP60" s="23">
        <f t="shared" si="58"/>
        <v>0</v>
      </c>
      <c r="DQ60" s="23">
        <v>0</v>
      </c>
      <c r="DR60" s="23">
        <v>0</v>
      </c>
      <c r="DS60" s="23">
        <f t="shared" si="59"/>
        <v>0</v>
      </c>
      <c r="DT60" s="23">
        <v>0</v>
      </c>
      <c r="DU60" s="23">
        <v>0</v>
      </c>
      <c r="DV60" s="23">
        <f t="shared" si="60"/>
        <v>0</v>
      </c>
      <c r="DW60" s="23">
        <v>0</v>
      </c>
      <c r="DX60" s="23">
        <v>88759</v>
      </c>
      <c r="DY60" s="23">
        <f t="shared" si="61"/>
        <v>29586.333333333332</v>
      </c>
      <c r="DZ60" s="23">
        <v>0</v>
      </c>
      <c r="EA60" s="23">
        <v>0</v>
      </c>
      <c r="EB60" s="23">
        <f t="shared" si="86"/>
        <v>117759.75</v>
      </c>
      <c r="EC60" s="23">
        <f t="shared" si="86"/>
        <v>39253.25</v>
      </c>
      <c r="ED60" s="23">
        <f t="shared" si="10"/>
        <v>0</v>
      </c>
    </row>
    <row r="61" spans="1:134">
      <c r="A61" s="21">
        <v>48</v>
      </c>
      <c r="B61" s="27" t="s">
        <v>205</v>
      </c>
      <c r="C61" s="23">
        <v>4210.6522000000004</v>
      </c>
      <c r="D61" s="23">
        <v>410.92869999999999</v>
      </c>
      <c r="E61" s="23">
        <f t="shared" si="82"/>
        <v>19329</v>
      </c>
      <c r="F61" s="23">
        <f t="shared" si="82"/>
        <v>6798.1333333333332</v>
      </c>
      <c r="G61" s="23">
        <f t="shared" si="82"/>
        <v>4216.6171000000004</v>
      </c>
      <c r="H61" s="23">
        <f t="shared" si="11"/>
        <v>62.026101773035748</v>
      </c>
      <c r="I61" s="23">
        <f t="shared" si="12"/>
        <v>21.814978012313109</v>
      </c>
      <c r="J61" s="23">
        <f t="shared" si="83"/>
        <v>10131.799999999999</v>
      </c>
      <c r="K61" s="23">
        <f t="shared" si="13"/>
        <v>5065.8999999999996</v>
      </c>
      <c r="L61" s="23">
        <f t="shared" si="83"/>
        <v>1150.7170999999998</v>
      </c>
      <c r="M61" s="23">
        <f t="shared" si="14"/>
        <v>22.714958842456422</v>
      </c>
      <c r="N61" s="23">
        <f t="shared" si="15"/>
        <v>11.357479421228211</v>
      </c>
      <c r="O61" s="23">
        <f t="shared" si="2"/>
        <v>2244</v>
      </c>
      <c r="P61" s="23">
        <f t="shared" si="81"/>
        <v>1122</v>
      </c>
      <c r="Q61" s="23">
        <f t="shared" si="3"/>
        <v>468.02499999999998</v>
      </c>
      <c r="R61" s="23">
        <f t="shared" si="17"/>
        <v>41.713458110516932</v>
      </c>
      <c r="S61" s="23">
        <f t="shared" si="18"/>
        <v>20.856729055258466</v>
      </c>
      <c r="T61" s="23">
        <v>0</v>
      </c>
      <c r="U61" s="23">
        <f t="shared" si="19"/>
        <v>0</v>
      </c>
      <c r="V61" s="23">
        <v>0.13700000000000001</v>
      </c>
      <c r="W61" s="23" t="e">
        <f t="shared" si="20"/>
        <v>#DIV/0!</v>
      </c>
      <c r="X61" s="23" t="e">
        <f t="shared" si="21"/>
        <v>#DIV/0!</v>
      </c>
      <c r="Y61" s="23">
        <v>1046.8</v>
      </c>
      <c r="Z61" s="23">
        <f t="shared" si="22"/>
        <v>523.4</v>
      </c>
      <c r="AA61" s="23">
        <v>181.16210000000001</v>
      </c>
      <c r="AB61" s="23">
        <f t="shared" si="23"/>
        <v>34.612552541077577</v>
      </c>
      <c r="AC61" s="23">
        <f t="shared" si="24"/>
        <v>17.306276270538788</v>
      </c>
      <c r="AD61" s="23">
        <v>2244</v>
      </c>
      <c r="AE61" s="23">
        <f t="shared" si="25"/>
        <v>748</v>
      </c>
      <c r="AF61" s="23">
        <v>467.88799999999998</v>
      </c>
      <c r="AG61" s="23">
        <f t="shared" si="26"/>
        <v>62.551871657754013</v>
      </c>
      <c r="AH61" s="23">
        <f t="shared" si="27"/>
        <v>20.850623885918001</v>
      </c>
      <c r="AI61" s="23">
        <v>1084</v>
      </c>
      <c r="AJ61" s="23">
        <f t="shared" si="28"/>
        <v>542</v>
      </c>
      <c r="AK61" s="23">
        <v>85</v>
      </c>
      <c r="AL61" s="23">
        <f t="shared" si="29"/>
        <v>15.682656826568268</v>
      </c>
      <c r="AM61" s="23">
        <f t="shared" si="30"/>
        <v>7.8413284132841339</v>
      </c>
      <c r="AN61" s="23">
        <v>0</v>
      </c>
      <c r="AO61" s="23">
        <f t="shared" si="31"/>
        <v>0</v>
      </c>
      <c r="AP61" s="23">
        <v>0</v>
      </c>
      <c r="AQ61" s="23" t="e">
        <f t="shared" si="32"/>
        <v>#DIV/0!</v>
      </c>
      <c r="AR61" s="23" t="e">
        <f t="shared" si="33"/>
        <v>#DIV/0!</v>
      </c>
      <c r="AS61" s="23">
        <v>0</v>
      </c>
      <c r="AT61" s="23">
        <f t="shared" si="34"/>
        <v>0</v>
      </c>
      <c r="AU61" s="23">
        <v>0</v>
      </c>
      <c r="AV61" s="23">
        <v>0</v>
      </c>
      <c r="AW61" s="23">
        <f t="shared" si="35"/>
        <v>0</v>
      </c>
      <c r="AX61" s="23">
        <v>0</v>
      </c>
      <c r="AY61" s="23">
        <v>9197.2000000000007</v>
      </c>
      <c r="AZ61" s="23">
        <f t="shared" si="36"/>
        <v>3065.7333333333336</v>
      </c>
      <c r="BA61" s="23">
        <v>3065.9</v>
      </c>
      <c r="BB61" s="23">
        <v>0</v>
      </c>
      <c r="BC61" s="23">
        <f t="shared" si="37"/>
        <v>0</v>
      </c>
      <c r="BD61" s="23">
        <v>0</v>
      </c>
      <c r="BE61" s="23">
        <v>0</v>
      </c>
      <c r="BF61" s="23">
        <f t="shared" si="38"/>
        <v>0</v>
      </c>
      <c r="BG61" s="23">
        <v>0</v>
      </c>
      <c r="BH61" s="23">
        <v>0</v>
      </c>
      <c r="BI61" s="23">
        <f t="shared" si="39"/>
        <v>0</v>
      </c>
      <c r="BJ61" s="23">
        <v>0</v>
      </c>
      <c r="BK61" s="23">
        <f t="shared" si="84"/>
        <v>5257</v>
      </c>
      <c r="BL61" s="23">
        <f t="shared" si="5"/>
        <v>2628.5</v>
      </c>
      <c r="BM61" s="23">
        <f t="shared" si="84"/>
        <v>394.73</v>
      </c>
      <c r="BN61" s="23">
        <f t="shared" si="40"/>
        <v>15.017310252996005</v>
      </c>
      <c r="BO61" s="23">
        <f t="shared" si="41"/>
        <v>7.5086551264980024</v>
      </c>
      <c r="BP61" s="23">
        <v>1824</v>
      </c>
      <c r="BQ61" s="23">
        <f t="shared" si="42"/>
        <v>608</v>
      </c>
      <c r="BR61" s="23">
        <v>250</v>
      </c>
      <c r="BS61" s="23">
        <v>3433</v>
      </c>
      <c r="BT61" s="23">
        <f t="shared" si="43"/>
        <v>1144.3333333333333</v>
      </c>
      <c r="BU61" s="23">
        <v>144.72999999999999</v>
      </c>
      <c r="BV61" s="23">
        <v>0</v>
      </c>
      <c r="BW61" s="23">
        <f t="shared" si="44"/>
        <v>0</v>
      </c>
      <c r="BX61" s="23">
        <v>0</v>
      </c>
      <c r="BY61" s="23">
        <v>0</v>
      </c>
      <c r="BZ61" s="23">
        <f t="shared" si="45"/>
        <v>0</v>
      </c>
      <c r="CA61" s="23">
        <v>0</v>
      </c>
      <c r="CB61" s="23">
        <v>0</v>
      </c>
      <c r="CC61" s="23">
        <f t="shared" si="46"/>
        <v>0</v>
      </c>
      <c r="CD61" s="23">
        <v>0</v>
      </c>
      <c r="CE61" s="23">
        <v>0</v>
      </c>
      <c r="CF61" s="23">
        <f t="shared" si="47"/>
        <v>0</v>
      </c>
      <c r="CG61" s="23">
        <v>0</v>
      </c>
      <c r="CH61" s="23">
        <v>0</v>
      </c>
      <c r="CI61" s="23">
        <f t="shared" si="48"/>
        <v>0</v>
      </c>
      <c r="CJ61" s="23">
        <v>0</v>
      </c>
      <c r="CK61" s="23">
        <v>500</v>
      </c>
      <c r="CL61" s="23">
        <f t="shared" si="49"/>
        <v>166.66666666666666</v>
      </c>
      <c r="CM61" s="23">
        <v>6.8</v>
      </c>
      <c r="CN61" s="23">
        <v>500</v>
      </c>
      <c r="CO61" s="23">
        <f t="shared" si="6"/>
        <v>250</v>
      </c>
      <c r="CP61" s="23">
        <v>6.8</v>
      </c>
      <c r="CQ61" s="23">
        <f t="shared" si="50"/>
        <v>2.7199999999999998</v>
      </c>
      <c r="CR61" s="23">
        <f t="shared" si="51"/>
        <v>1.3599999999999999</v>
      </c>
      <c r="CS61" s="23">
        <v>0</v>
      </c>
      <c r="CT61" s="23">
        <f t="shared" si="52"/>
        <v>0</v>
      </c>
      <c r="CU61" s="23">
        <v>0</v>
      </c>
      <c r="CV61" s="23">
        <v>0</v>
      </c>
      <c r="CW61" s="23">
        <f t="shared" si="53"/>
        <v>0</v>
      </c>
      <c r="CX61" s="23">
        <v>0</v>
      </c>
      <c r="CY61" s="23">
        <v>0</v>
      </c>
      <c r="CZ61" s="23">
        <f t="shared" si="54"/>
        <v>0</v>
      </c>
      <c r="DA61" s="23">
        <v>0</v>
      </c>
      <c r="DB61" s="23">
        <v>0</v>
      </c>
      <c r="DC61" s="23">
        <f t="shared" si="55"/>
        <v>0</v>
      </c>
      <c r="DD61" s="23">
        <v>15</v>
      </c>
      <c r="DE61" s="23">
        <v>0</v>
      </c>
      <c r="DF61" s="23">
        <f t="shared" si="85"/>
        <v>19329</v>
      </c>
      <c r="DG61" s="23">
        <f t="shared" si="85"/>
        <v>6798.1333333333332</v>
      </c>
      <c r="DH61" s="23">
        <f t="shared" si="8"/>
        <v>4216.6171000000004</v>
      </c>
      <c r="DI61" s="23">
        <v>0</v>
      </c>
      <c r="DJ61" s="23">
        <f t="shared" si="56"/>
        <v>0</v>
      </c>
      <c r="DK61" s="23">
        <v>0</v>
      </c>
      <c r="DL61" s="23">
        <v>0</v>
      </c>
      <c r="DM61" s="23">
        <f t="shared" si="57"/>
        <v>0</v>
      </c>
      <c r="DN61" s="23">
        <v>0</v>
      </c>
      <c r="DO61" s="23">
        <v>0</v>
      </c>
      <c r="DP61" s="23">
        <f t="shared" si="58"/>
        <v>0</v>
      </c>
      <c r="DQ61" s="23">
        <v>0</v>
      </c>
      <c r="DR61" s="23">
        <v>0</v>
      </c>
      <c r="DS61" s="23">
        <f t="shared" si="59"/>
        <v>0</v>
      </c>
      <c r="DT61" s="23">
        <v>0</v>
      </c>
      <c r="DU61" s="23">
        <v>0</v>
      </c>
      <c r="DV61" s="23">
        <f t="shared" si="60"/>
        <v>0</v>
      </c>
      <c r="DW61" s="23">
        <v>0</v>
      </c>
      <c r="DX61" s="23">
        <v>0</v>
      </c>
      <c r="DY61" s="23">
        <f t="shared" si="61"/>
        <v>0</v>
      </c>
      <c r="DZ61" s="23">
        <v>0</v>
      </c>
      <c r="EA61" s="23">
        <v>0</v>
      </c>
      <c r="EB61" s="23">
        <f t="shared" si="86"/>
        <v>0</v>
      </c>
      <c r="EC61" s="23">
        <f t="shared" si="86"/>
        <v>0</v>
      </c>
      <c r="ED61" s="23">
        <f t="shared" si="10"/>
        <v>0</v>
      </c>
    </row>
    <row r="62" spans="1:134">
      <c r="A62" s="21">
        <v>49</v>
      </c>
      <c r="B62" s="27" t="s">
        <v>206</v>
      </c>
      <c r="C62" s="23">
        <v>9283.0964000000004</v>
      </c>
      <c r="D62" s="23">
        <v>26621.918900000001</v>
      </c>
      <c r="E62" s="23">
        <f t="shared" si="82"/>
        <v>56564.2</v>
      </c>
      <c r="F62" s="23">
        <f t="shared" si="82"/>
        <v>19921.399999999998</v>
      </c>
      <c r="G62" s="23">
        <f t="shared" si="82"/>
        <v>19850.797699999999</v>
      </c>
      <c r="H62" s="23">
        <f t="shared" si="11"/>
        <v>99.645595691065893</v>
      </c>
      <c r="I62" s="23">
        <f t="shared" si="12"/>
        <v>35.094278183020357</v>
      </c>
      <c r="J62" s="23">
        <f t="shared" si="83"/>
        <v>15450</v>
      </c>
      <c r="K62" s="23">
        <f t="shared" si="13"/>
        <v>7725</v>
      </c>
      <c r="L62" s="23">
        <f t="shared" si="83"/>
        <v>6145.9976999999999</v>
      </c>
      <c r="M62" s="23">
        <f t="shared" si="14"/>
        <v>79.559840776699033</v>
      </c>
      <c r="N62" s="23">
        <f t="shared" si="15"/>
        <v>39.779920388349517</v>
      </c>
      <c r="O62" s="23">
        <f t="shared" si="2"/>
        <v>6500</v>
      </c>
      <c r="P62" s="23">
        <f t="shared" si="81"/>
        <v>3250</v>
      </c>
      <c r="Q62" s="23">
        <f t="shared" si="3"/>
        <v>2216.808</v>
      </c>
      <c r="R62" s="23">
        <f t="shared" si="17"/>
        <v>68.209476923076934</v>
      </c>
      <c r="S62" s="23">
        <f t="shared" si="18"/>
        <v>34.104738461538467</v>
      </c>
      <c r="T62" s="23">
        <v>0</v>
      </c>
      <c r="U62" s="23">
        <f t="shared" si="19"/>
        <v>0</v>
      </c>
      <c r="V62" s="23">
        <v>4.0250000000000004</v>
      </c>
      <c r="W62" s="23" t="e">
        <f t="shared" si="20"/>
        <v>#DIV/0!</v>
      </c>
      <c r="X62" s="23" t="e">
        <f t="shared" si="21"/>
        <v>#DIV/0!</v>
      </c>
      <c r="Y62" s="23">
        <v>5700</v>
      </c>
      <c r="Z62" s="23">
        <f t="shared" si="22"/>
        <v>2850</v>
      </c>
      <c r="AA62" s="23">
        <v>1569.6896999999999</v>
      </c>
      <c r="AB62" s="23">
        <f t="shared" si="23"/>
        <v>55.076831578947363</v>
      </c>
      <c r="AC62" s="23">
        <f t="shared" si="24"/>
        <v>27.538415789473682</v>
      </c>
      <c r="AD62" s="23">
        <v>6500</v>
      </c>
      <c r="AE62" s="23">
        <f t="shared" si="25"/>
        <v>2166.6666666666665</v>
      </c>
      <c r="AF62" s="23">
        <v>2212.7829999999999</v>
      </c>
      <c r="AG62" s="23">
        <f t="shared" si="26"/>
        <v>102.12844615384616</v>
      </c>
      <c r="AH62" s="23">
        <f t="shared" si="27"/>
        <v>34.04281538461538</v>
      </c>
      <c r="AI62" s="23">
        <v>700</v>
      </c>
      <c r="AJ62" s="23">
        <f t="shared" si="28"/>
        <v>350</v>
      </c>
      <c r="AK62" s="23">
        <v>505</v>
      </c>
      <c r="AL62" s="23">
        <f t="shared" si="29"/>
        <v>144.28571428571428</v>
      </c>
      <c r="AM62" s="23">
        <f t="shared" si="30"/>
        <v>72.142857142857139</v>
      </c>
      <c r="AN62" s="23">
        <v>0</v>
      </c>
      <c r="AO62" s="23">
        <f t="shared" si="31"/>
        <v>0</v>
      </c>
      <c r="AP62" s="23">
        <v>0</v>
      </c>
      <c r="AQ62" s="23" t="e">
        <f t="shared" si="32"/>
        <v>#DIV/0!</v>
      </c>
      <c r="AR62" s="23" t="e">
        <f t="shared" si="33"/>
        <v>#DIV/0!</v>
      </c>
      <c r="AS62" s="23">
        <v>0</v>
      </c>
      <c r="AT62" s="23">
        <f t="shared" si="34"/>
        <v>0</v>
      </c>
      <c r="AU62" s="23">
        <v>0</v>
      </c>
      <c r="AV62" s="23">
        <v>0</v>
      </c>
      <c r="AW62" s="23">
        <f t="shared" si="35"/>
        <v>0</v>
      </c>
      <c r="AX62" s="23">
        <v>0</v>
      </c>
      <c r="AY62" s="23">
        <v>41114.199999999997</v>
      </c>
      <c r="AZ62" s="23">
        <f t="shared" si="36"/>
        <v>13704.733333333332</v>
      </c>
      <c r="BA62" s="23">
        <v>13704.8</v>
      </c>
      <c r="BB62" s="23">
        <v>0</v>
      </c>
      <c r="BC62" s="23">
        <f t="shared" si="37"/>
        <v>0</v>
      </c>
      <c r="BD62" s="23">
        <v>0</v>
      </c>
      <c r="BE62" s="23">
        <v>0</v>
      </c>
      <c r="BF62" s="23">
        <f t="shared" si="38"/>
        <v>0</v>
      </c>
      <c r="BG62" s="23">
        <v>0</v>
      </c>
      <c r="BH62" s="23">
        <v>0</v>
      </c>
      <c r="BI62" s="23">
        <f t="shared" si="39"/>
        <v>0</v>
      </c>
      <c r="BJ62" s="23">
        <v>0</v>
      </c>
      <c r="BK62" s="23">
        <f t="shared" si="84"/>
        <v>1350</v>
      </c>
      <c r="BL62" s="23">
        <f t="shared" si="5"/>
        <v>675</v>
      </c>
      <c r="BM62" s="23">
        <f t="shared" si="84"/>
        <v>1065.2</v>
      </c>
      <c r="BN62" s="23">
        <f t="shared" si="40"/>
        <v>157.80740740740742</v>
      </c>
      <c r="BO62" s="23">
        <f t="shared" si="41"/>
        <v>78.903703703703712</v>
      </c>
      <c r="BP62" s="23">
        <v>1000</v>
      </c>
      <c r="BQ62" s="23">
        <f t="shared" si="42"/>
        <v>333.33333333333331</v>
      </c>
      <c r="BR62" s="23">
        <v>870.8</v>
      </c>
      <c r="BS62" s="23">
        <v>0</v>
      </c>
      <c r="BT62" s="23">
        <f t="shared" si="43"/>
        <v>0</v>
      </c>
      <c r="BU62" s="23">
        <v>0</v>
      </c>
      <c r="BV62" s="23">
        <v>0</v>
      </c>
      <c r="BW62" s="23">
        <f t="shared" si="44"/>
        <v>0</v>
      </c>
      <c r="BX62" s="23">
        <v>0</v>
      </c>
      <c r="BY62" s="23">
        <v>350</v>
      </c>
      <c r="BZ62" s="23">
        <f t="shared" si="45"/>
        <v>116.66666666666667</v>
      </c>
      <c r="CA62" s="23">
        <v>194.4</v>
      </c>
      <c r="CB62" s="23">
        <v>0</v>
      </c>
      <c r="CC62" s="23">
        <f t="shared" si="46"/>
        <v>0</v>
      </c>
      <c r="CD62" s="23">
        <v>0</v>
      </c>
      <c r="CE62" s="23">
        <v>0</v>
      </c>
      <c r="CF62" s="23">
        <f t="shared" si="47"/>
        <v>0</v>
      </c>
      <c r="CG62" s="23">
        <v>0</v>
      </c>
      <c r="CH62" s="23">
        <v>0</v>
      </c>
      <c r="CI62" s="23">
        <f t="shared" si="48"/>
        <v>0</v>
      </c>
      <c r="CJ62" s="23">
        <v>3.6</v>
      </c>
      <c r="CK62" s="23">
        <v>1200</v>
      </c>
      <c r="CL62" s="23">
        <f t="shared" si="49"/>
        <v>400</v>
      </c>
      <c r="CM62" s="23">
        <v>548.5</v>
      </c>
      <c r="CN62" s="23">
        <v>1200</v>
      </c>
      <c r="CO62" s="23">
        <f t="shared" si="6"/>
        <v>600</v>
      </c>
      <c r="CP62" s="23">
        <v>536.5</v>
      </c>
      <c r="CQ62" s="23">
        <f t="shared" si="50"/>
        <v>89.416666666666671</v>
      </c>
      <c r="CR62" s="23">
        <f t="shared" si="51"/>
        <v>44.708333333333336</v>
      </c>
      <c r="CS62" s="23">
        <v>0</v>
      </c>
      <c r="CT62" s="23">
        <f t="shared" si="52"/>
        <v>0</v>
      </c>
      <c r="CU62" s="23">
        <v>37.200000000000003</v>
      </c>
      <c r="CV62" s="23">
        <v>0</v>
      </c>
      <c r="CW62" s="23">
        <f t="shared" si="53"/>
        <v>0</v>
      </c>
      <c r="CX62" s="23">
        <v>200</v>
      </c>
      <c r="CY62" s="23">
        <v>0</v>
      </c>
      <c r="CZ62" s="23">
        <f t="shared" si="54"/>
        <v>0</v>
      </c>
      <c r="DA62" s="23">
        <v>0</v>
      </c>
      <c r="DB62" s="23">
        <v>0</v>
      </c>
      <c r="DC62" s="23">
        <f t="shared" si="55"/>
        <v>0</v>
      </c>
      <c r="DD62" s="23">
        <v>0</v>
      </c>
      <c r="DE62" s="23">
        <v>0</v>
      </c>
      <c r="DF62" s="23">
        <f t="shared" si="85"/>
        <v>56564.2</v>
      </c>
      <c r="DG62" s="23">
        <f t="shared" si="85"/>
        <v>19921.399999999998</v>
      </c>
      <c r="DH62" s="23">
        <f t="shared" si="8"/>
        <v>19850.797699999999</v>
      </c>
      <c r="DI62" s="23">
        <v>0</v>
      </c>
      <c r="DJ62" s="23">
        <f t="shared" si="56"/>
        <v>0</v>
      </c>
      <c r="DK62" s="23">
        <v>0</v>
      </c>
      <c r="DL62" s="23">
        <v>0</v>
      </c>
      <c r="DM62" s="23">
        <f t="shared" si="57"/>
        <v>0</v>
      </c>
      <c r="DN62" s="23">
        <v>0</v>
      </c>
      <c r="DO62" s="23">
        <v>0</v>
      </c>
      <c r="DP62" s="23">
        <f t="shared" si="58"/>
        <v>0</v>
      </c>
      <c r="DQ62" s="23">
        <v>0</v>
      </c>
      <c r="DR62" s="23">
        <v>0</v>
      </c>
      <c r="DS62" s="23">
        <f t="shared" si="59"/>
        <v>0</v>
      </c>
      <c r="DT62" s="23">
        <v>0</v>
      </c>
      <c r="DU62" s="23">
        <v>0</v>
      </c>
      <c r="DV62" s="23">
        <f t="shared" si="60"/>
        <v>0</v>
      </c>
      <c r="DW62" s="23">
        <v>0</v>
      </c>
      <c r="DX62" s="23">
        <v>0</v>
      </c>
      <c r="DY62" s="23">
        <f t="shared" si="61"/>
        <v>0</v>
      </c>
      <c r="DZ62" s="23">
        <v>0</v>
      </c>
      <c r="EA62" s="23">
        <v>0</v>
      </c>
      <c r="EB62" s="23">
        <f t="shared" si="86"/>
        <v>0</v>
      </c>
      <c r="EC62" s="23">
        <f t="shared" si="86"/>
        <v>0</v>
      </c>
      <c r="ED62" s="23">
        <f t="shared" si="10"/>
        <v>0</v>
      </c>
    </row>
    <row r="63" spans="1:134">
      <c r="A63" s="21">
        <v>50</v>
      </c>
      <c r="B63" s="29" t="s">
        <v>207</v>
      </c>
      <c r="C63" s="23">
        <v>1577.373</v>
      </c>
      <c r="D63" s="23">
        <v>11.433999999999999</v>
      </c>
      <c r="E63" s="23">
        <f t="shared" si="82"/>
        <v>15764.499999999998</v>
      </c>
      <c r="F63" s="23">
        <f t="shared" si="82"/>
        <v>5491.5</v>
      </c>
      <c r="G63" s="23">
        <f t="shared" si="82"/>
        <v>4631.5460000000012</v>
      </c>
      <c r="H63" s="23">
        <f t="shared" si="11"/>
        <v>84.340271328416662</v>
      </c>
      <c r="I63" s="23">
        <f t="shared" si="12"/>
        <v>29.379593390212193</v>
      </c>
      <c r="J63" s="23">
        <f t="shared" si="83"/>
        <v>5840.2</v>
      </c>
      <c r="K63" s="23">
        <f t="shared" si="13"/>
        <v>2920.1</v>
      </c>
      <c r="L63" s="23">
        <f t="shared" si="83"/>
        <v>1323.4459999999999</v>
      </c>
      <c r="M63" s="23">
        <f t="shared" si="14"/>
        <v>45.321941029416799</v>
      </c>
      <c r="N63" s="23">
        <f t="shared" si="15"/>
        <v>22.660970514708399</v>
      </c>
      <c r="O63" s="23">
        <f t="shared" si="2"/>
        <v>1550</v>
      </c>
      <c r="P63" s="23">
        <f t="shared" si="81"/>
        <v>775</v>
      </c>
      <c r="Q63" s="23">
        <f t="shared" si="3"/>
        <v>761.63699999999994</v>
      </c>
      <c r="R63" s="23">
        <f t="shared" si="17"/>
        <v>98.275741935483865</v>
      </c>
      <c r="S63" s="23">
        <f t="shared" si="18"/>
        <v>49.137870967741932</v>
      </c>
      <c r="T63" s="23">
        <v>200</v>
      </c>
      <c r="U63" s="23">
        <f t="shared" si="19"/>
        <v>66.666666666666671</v>
      </c>
      <c r="V63" s="23">
        <v>36.408999999999999</v>
      </c>
      <c r="W63" s="23">
        <f t="shared" si="20"/>
        <v>54.613499999999995</v>
      </c>
      <c r="X63" s="23">
        <f t="shared" si="21"/>
        <v>18.204499999999999</v>
      </c>
      <c r="Y63" s="23">
        <v>1370</v>
      </c>
      <c r="Z63" s="23">
        <f t="shared" si="22"/>
        <v>685</v>
      </c>
      <c r="AA63" s="23">
        <v>248.649</v>
      </c>
      <c r="AB63" s="23">
        <f t="shared" si="23"/>
        <v>36.299124087591238</v>
      </c>
      <c r="AC63" s="23">
        <f t="shared" si="24"/>
        <v>18.149562043795619</v>
      </c>
      <c r="AD63" s="23">
        <v>1350</v>
      </c>
      <c r="AE63" s="23">
        <f t="shared" si="25"/>
        <v>450</v>
      </c>
      <c r="AF63" s="23">
        <v>725.22799999999995</v>
      </c>
      <c r="AG63" s="23">
        <f t="shared" si="26"/>
        <v>161.16177777777776</v>
      </c>
      <c r="AH63" s="23">
        <f t="shared" si="27"/>
        <v>53.720592592592588</v>
      </c>
      <c r="AI63" s="23">
        <v>50</v>
      </c>
      <c r="AJ63" s="23">
        <f t="shared" si="28"/>
        <v>25</v>
      </c>
      <c r="AK63" s="23">
        <v>30</v>
      </c>
      <c r="AL63" s="23">
        <f t="shared" si="29"/>
        <v>120</v>
      </c>
      <c r="AM63" s="23">
        <f t="shared" si="30"/>
        <v>60</v>
      </c>
      <c r="AN63" s="23">
        <v>0</v>
      </c>
      <c r="AO63" s="23">
        <f t="shared" si="31"/>
        <v>0</v>
      </c>
      <c r="AP63" s="23">
        <v>0</v>
      </c>
      <c r="AQ63" s="23" t="e">
        <f t="shared" si="32"/>
        <v>#DIV/0!</v>
      </c>
      <c r="AR63" s="23" t="e">
        <f t="shared" si="33"/>
        <v>#DIV/0!</v>
      </c>
      <c r="AS63" s="23">
        <v>0</v>
      </c>
      <c r="AT63" s="23">
        <f t="shared" si="34"/>
        <v>0</v>
      </c>
      <c r="AU63" s="23">
        <v>0</v>
      </c>
      <c r="AV63" s="23">
        <v>0</v>
      </c>
      <c r="AW63" s="23">
        <f t="shared" si="35"/>
        <v>0</v>
      </c>
      <c r="AX63" s="23">
        <v>0</v>
      </c>
      <c r="AY63" s="23">
        <v>9924.2999999999993</v>
      </c>
      <c r="AZ63" s="23">
        <f t="shared" si="36"/>
        <v>3308.1</v>
      </c>
      <c r="BA63" s="23">
        <v>3308.1</v>
      </c>
      <c r="BB63" s="23">
        <v>0</v>
      </c>
      <c r="BC63" s="23">
        <f t="shared" si="37"/>
        <v>0</v>
      </c>
      <c r="BD63" s="23">
        <v>0</v>
      </c>
      <c r="BE63" s="23">
        <v>0</v>
      </c>
      <c r="BF63" s="23">
        <f t="shared" si="38"/>
        <v>0</v>
      </c>
      <c r="BG63" s="23">
        <v>0</v>
      </c>
      <c r="BH63" s="23">
        <v>0</v>
      </c>
      <c r="BI63" s="23">
        <f t="shared" si="39"/>
        <v>0</v>
      </c>
      <c r="BJ63" s="23">
        <v>0</v>
      </c>
      <c r="BK63" s="23">
        <f t="shared" si="84"/>
        <v>2294.4</v>
      </c>
      <c r="BL63" s="23">
        <f t="shared" si="5"/>
        <v>1147.2</v>
      </c>
      <c r="BM63" s="23">
        <f t="shared" si="84"/>
        <v>211.8</v>
      </c>
      <c r="BN63" s="23">
        <f t="shared" si="40"/>
        <v>18.46234309623431</v>
      </c>
      <c r="BO63" s="23">
        <f t="shared" si="41"/>
        <v>9.231171548117155</v>
      </c>
      <c r="BP63" s="23">
        <v>512</v>
      </c>
      <c r="BQ63" s="23">
        <f t="shared" si="42"/>
        <v>170.66666666666666</v>
      </c>
      <c r="BR63" s="23">
        <v>211.8</v>
      </c>
      <c r="BS63" s="23">
        <v>1782.4</v>
      </c>
      <c r="BT63" s="23">
        <f t="shared" si="43"/>
        <v>594.13333333333333</v>
      </c>
      <c r="BU63" s="23">
        <v>0</v>
      </c>
      <c r="BV63" s="23">
        <v>0</v>
      </c>
      <c r="BW63" s="23">
        <f t="shared" si="44"/>
        <v>0</v>
      </c>
      <c r="BX63" s="23">
        <v>0</v>
      </c>
      <c r="BY63" s="23">
        <v>0</v>
      </c>
      <c r="BZ63" s="23">
        <f t="shared" si="45"/>
        <v>0</v>
      </c>
      <c r="CA63" s="23">
        <v>0</v>
      </c>
      <c r="CB63" s="23">
        <v>0</v>
      </c>
      <c r="CC63" s="23">
        <f t="shared" si="46"/>
        <v>0</v>
      </c>
      <c r="CD63" s="23">
        <v>0</v>
      </c>
      <c r="CE63" s="23">
        <v>0</v>
      </c>
      <c r="CF63" s="23">
        <f t="shared" si="47"/>
        <v>0</v>
      </c>
      <c r="CG63" s="23">
        <v>0</v>
      </c>
      <c r="CH63" s="23">
        <v>0</v>
      </c>
      <c r="CI63" s="23">
        <f t="shared" si="48"/>
        <v>0</v>
      </c>
      <c r="CJ63" s="23">
        <v>0</v>
      </c>
      <c r="CK63" s="23">
        <v>475</v>
      </c>
      <c r="CL63" s="23">
        <f t="shared" si="49"/>
        <v>158.33333333333334</v>
      </c>
      <c r="CM63" s="23">
        <v>37.76</v>
      </c>
      <c r="CN63" s="23">
        <v>475</v>
      </c>
      <c r="CO63" s="23">
        <f t="shared" si="6"/>
        <v>237.5</v>
      </c>
      <c r="CP63" s="23">
        <v>37.76</v>
      </c>
      <c r="CQ63" s="23">
        <f t="shared" si="50"/>
        <v>15.898947368421052</v>
      </c>
      <c r="CR63" s="23">
        <f t="shared" si="51"/>
        <v>7.9494736842105258</v>
      </c>
      <c r="CS63" s="23">
        <v>0</v>
      </c>
      <c r="CT63" s="23">
        <f t="shared" si="52"/>
        <v>0</v>
      </c>
      <c r="CU63" s="23">
        <v>0</v>
      </c>
      <c r="CV63" s="23">
        <v>0</v>
      </c>
      <c r="CW63" s="23">
        <f t="shared" si="53"/>
        <v>0</v>
      </c>
      <c r="CX63" s="23">
        <v>0</v>
      </c>
      <c r="CY63" s="23">
        <v>0</v>
      </c>
      <c r="CZ63" s="23">
        <f t="shared" si="54"/>
        <v>0</v>
      </c>
      <c r="DA63" s="23">
        <v>0</v>
      </c>
      <c r="DB63" s="23">
        <v>100.8</v>
      </c>
      <c r="DC63" s="23">
        <f t="shared" si="55"/>
        <v>33.6</v>
      </c>
      <c r="DD63" s="23">
        <v>33.6</v>
      </c>
      <c r="DE63" s="23">
        <v>0</v>
      </c>
      <c r="DF63" s="23">
        <f t="shared" si="85"/>
        <v>15764.499999999998</v>
      </c>
      <c r="DG63" s="23">
        <f t="shared" si="85"/>
        <v>5491.5</v>
      </c>
      <c r="DH63" s="23">
        <f t="shared" si="8"/>
        <v>4631.5460000000012</v>
      </c>
      <c r="DI63" s="23">
        <v>0</v>
      </c>
      <c r="DJ63" s="23">
        <f t="shared" si="56"/>
        <v>0</v>
      </c>
      <c r="DK63" s="23">
        <v>0</v>
      </c>
      <c r="DL63" s="23">
        <v>0</v>
      </c>
      <c r="DM63" s="23">
        <f t="shared" si="57"/>
        <v>0</v>
      </c>
      <c r="DN63" s="23">
        <v>0</v>
      </c>
      <c r="DO63" s="23">
        <v>0</v>
      </c>
      <c r="DP63" s="23">
        <f t="shared" si="58"/>
        <v>0</v>
      </c>
      <c r="DQ63" s="23">
        <v>0</v>
      </c>
      <c r="DR63" s="23">
        <v>0</v>
      </c>
      <c r="DS63" s="23">
        <f t="shared" si="59"/>
        <v>0</v>
      </c>
      <c r="DT63" s="23">
        <v>0</v>
      </c>
      <c r="DU63" s="23">
        <v>0</v>
      </c>
      <c r="DV63" s="23">
        <f t="shared" si="60"/>
        <v>0</v>
      </c>
      <c r="DW63" s="23">
        <v>0</v>
      </c>
      <c r="DX63" s="23">
        <v>0</v>
      </c>
      <c r="DY63" s="23">
        <f t="shared" si="61"/>
        <v>0</v>
      </c>
      <c r="DZ63" s="23">
        <v>0</v>
      </c>
      <c r="EA63" s="23">
        <v>0</v>
      </c>
      <c r="EB63" s="23">
        <f t="shared" si="86"/>
        <v>0</v>
      </c>
      <c r="EC63" s="23">
        <f t="shared" si="86"/>
        <v>0</v>
      </c>
      <c r="ED63" s="23">
        <f t="shared" si="10"/>
        <v>0</v>
      </c>
    </row>
    <row r="64" spans="1:134">
      <c r="A64" s="21">
        <v>51</v>
      </c>
      <c r="B64" s="31" t="s">
        <v>208</v>
      </c>
      <c r="C64" s="23">
        <v>5027.4210999999996</v>
      </c>
      <c r="D64" s="23">
        <v>12443.9728</v>
      </c>
      <c r="E64" s="23">
        <f t="shared" si="82"/>
        <v>57764.770000000004</v>
      </c>
      <c r="F64" s="23">
        <f t="shared" si="82"/>
        <v>20095.323333333334</v>
      </c>
      <c r="G64" s="23">
        <f t="shared" si="82"/>
        <v>21204.109700000001</v>
      </c>
      <c r="H64" s="23">
        <f t="shared" si="11"/>
        <v>105.51763387069994</v>
      </c>
      <c r="I64" s="23">
        <f t="shared" si="12"/>
        <v>36.70768480511564</v>
      </c>
      <c r="J64" s="23">
        <f t="shared" si="83"/>
        <v>12286.8</v>
      </c>
      <c r="K64" s="23">
        <f t="shared" si="13"/>
        <v>6143.4</v>
      </c>
      <c r="L64" s="23">
        <f t="shared" si="83"/>
        <v>6094.6097</v>
      </c>
      <c r="M64" s="23">
        <f t="shared" si="14"/>
        <v>99.205809486603513</v>
      </c>
      <c r="N64" s="23">
        <f t="shared" si="15"/>
        <v>49.602904743301757</v>
      </c>
      <c r="O64" s="23">
        <f t="shared" si="2"/>
        <v>6024.4</v>
      </c>
      <c r="P64" s="23">
        <f t="shared" si="81"/>
        <v>3012.2</v>
      </c>
      <c r="Q64" s="23">
        <f t="shared" si="3"/>
        <v>5219.6409999999996</v>
      </c>
      <c r="R64" s="23">
        <f t="shared" si="17"/>
        <v>173.28334771927493</v>
      </c>
      <c r="S64" s="23">
        <f t="shared" si="18"/>
        <v>86.641673859637464</v>
      </c>
      <c r="T64" s="23">
        <v>328.4</v>
      </c>
      <c r="U64" s="23">
        <f t="shared" si="19"/>
        <v>109.46666666666665</v>
      </c>
      <c r="V64" s="23">
        <v>154.589</v>
      </c>
      <c r="W64" s="23">
        <f t="shared" si="20"/>
        <v>141.22015834348358</v>
      </c>
      <c r="X64" s="23">
        <f t="shared" si="21"/>
        <v>47.073386114494518</v>
      </c>
      <c r="Y64" s="23">
        <v>4992.3999999999996</v>
      </c>
      <c r="Z64" s="23">
        <f t="shared" si="22"/>
        <v>2496.1999999999998</v>
      </c>
      <c r="AA64" s="23">
        <v>310.96870000000001</v>
      </c>
      <c r="AB64" s="23">
        <f t="shared" si="23"/>
        <v>12.457683679192373</v>
      </c>
      <c r="AC64" s="23">
        <f t="shared" si="24"/>
        <v>6.2288418395961864</v>
      </c>
      <c r="AD64" s="23">
        <v>5696</v>
      </c>
      <c r="AE64" s="23">
        <f t="shared" si="25"/>
        <v>1898.6666666666667</v>
      </c>
      <c r="AF64" s="23">
        <v>5065.0519999999997</v>
      </c>
      <c r="AG64" s="23">
        <f t="shared" si="26"/>
        <v>266.76889044943817</v>
      </c>
      <c r="AH64" s="23">
        <f t="shared" si="27"/>
        <v>88.922963483146063</v>
      </c>
      <c r="AI64" s="23">
        <v>50</v>
      </c>
      <c r="AJ64" s="23">
        <f t="shared" si="28"/>
        <v>25</v>
      </c>
      <c r="AK64" s="23">
        <v>50</v>
      </c>
      <c r="AL64" s="23">
        <f t="shared" si="29"/>
        <v>200</v>
      </c>
      <c r="AM64" s="23">
        <f t="shared" si="30"/>
        <v>100</v>
      </c>
      <c r="AN64" s="23">
        <v>0</v>
      </c>
      <c r="AO64" s="23">
        <f t="shared" si="31"/>
        <v>0</v>
      </c>
      <c r="AP64" s="23">
        <v>0</v>
      </c>
      <c r="AQ64" s="23" t="e">
        <f t="shared" si="32"/>
        <v>#DIV/0!</v>
      </c>
      <c r="AR64" s="23" t="e">
        <f t="shared" si="33"/>
        <v>#DIV/0!</v>
      </c>
      <c r="AS64" s="23">
        <v>0</v>
      </c>
      <c r="AT64" s="23">
        <f t="shared" si="34"/>
        <v>0</v>
      </c>
      <c r="AU64" s="23">
        <v>0</v>
      </c>
      <c r="AV64" s="23">
        <v>0</v>
      </c>
      <c r="AW64" s="23">
        <f t="shared" si="35"/>
        <v>0</v>
      </c>
      <c r="AX64" s="23">
        <v>0</v>
      </c>
      <c r="AY64" s="23">
        <v>45328.2</v>
      </c>
      <c r="AZ64" s="23">
        <f t="shared" si="36"/>
        <v>15109.4</v>
      </c>
      <c r="BA64" s="23">
        <v>15109.5</v>
      </c>
      <c r="BB64" s="23">
        <v>0</v>
      </c>
      <c r="BC64" s="23">
        <f t="shared" si="37"/>
        <v>0</v>
      </c>
      <c r="BD64" s="23">
        <v>0</v>
      </c>
      <c r="BE64" s="23">
        <v>0</v>
      </c>
      <c r="BF64" s="23">
        <f t="shared" si="38"/>
        <v>0</v>
      </c>
      <c r="BG64" s="23">
        <v>0</v>
      </c>
      <c r="BH64" s="23">
        <v>0</v>
      </c>
      <c r="BI64" s="23">
        <f t="shared" si="39"/>
        <v>0</v>
      </c>
      <c r="BJ64" s="23">
        <v>0</v>
      </c>
      <c r="BK64" s="23">
        <f t="shared" si="84"/>
        <v>700</v>
      </c>
      <c r="BL64" s="23">
        <f t="shared" si="5"/>
        <v>350</v>
      </c>
      <c r="BM64" s="23">
        <f t="shared" si="84"/>
        <v>189</v>
      </c>
      <c r="BN64" s="23">
        <f t="shared" si="40"/>
        <v>54</v>
      </c>
      <c r="BO64" s="23">
        <f t="shared" si="41"/>
        <v>27</v>
      </c>
      <c r="BP64" s="23">
        <v>700</v>
      </c>
      <c r="BQ64" s="23">
        <f t="shared" si="42"/>
        <v>233.33333333333334</v>
      </c>
      <c r="BR64" s="23">
        <v>189</v>
      </c>
      <c r="BS64" s="23">
        <v>0</v>
      </c>
      <c r="BT64" s="23">
        <f t="shared" si="43"/>
        <v>0</v>
      </c>
      <c r="BU64" s="23">
        <v>0</v>
      </c>
      <c r="BV64" s="23">
        <v>0</v>
      </c>
      <c r="BW64" s="23">
        <f t="shared" si="44"/>
        <v>0</v>
      </c>
      <c r="BX64" s="23">
        <v>0</v>
      </c>
      <c r="BY64" s="23">
        <v>0</v>
      </c>
      <c r="BZ64" s="23">
        <f t="shared" si="45"/>
        <v>0</v>
      </c>
      <c r="CA64" s="23">
        <v>0</v>
      </c>
      <c r="CB64" s="23">
        <v>0</v>
      </c>
      <c r="CC64" s="23">
        <f t="shared" si="46"/>
        <v>0</v>
      </c>
      <c r="CD64" s="23">
        <v>0</v>
      </c>
      <c r="CE64" s="23">
        <v>0</v>
      </c>
      <c r="CF64" s="23">
        <f t="shared" si="47"/>
        <v>0</v>
      </c>
      <c r="CG64" s="23">
        <v>0</v>
      </c>
      <c r="CH64" s="23">
        <v>0</v>
      </c>
      <c r="CI64" s="23">
        <f t="shared" si="48"/>
        <v>0</v>
      </c>
      <c r="CJ64" s="23">
        <v>0</v>
      </c>
      <c r="CK64" s="23">
        <v>0</v>
      </c>
      <c r="CL64" s="23">
        <f t="shared" si="49"/>
        <v>0</v>
      </c>
      <c r="CM64" s="23">
        <v>0</v>
      </c>
      <c r="CN64" s="23">
        <v>0</v>
      </c>
      <c r="CO64" s="23">
        <f t="shared" si="6"/>
        <v>0</v>
      </c>
      <c r="CP64" s="23">
        <v>0</v>
      </c>
      <c r="CQ64" s="23" t="e">
        <f t="shared" si="50"/>
        <v>#DIV/0!</v>
      </c>
      <c r="CR64" s="23" t="e">
        <f t="shared" si="51"/>
        <v>#DIV/0!</v>
      </c>
      <c r="CS64" s="23">
        <v>0</v>
      </c>
      <c r="CT64" s="23">
        <f t="shared" si="52"/>
        <v>0</v>
      </c>
      <c r="CU64" s="23">
        <v>0</v>
      </c>
      <c r="CV64" s="23">
        <v>0</v>
      </c>
      <c r="CW64" s="23">
        <f t="shared" si="53"/>
        <v>0</v>
      </c>
      <c r="CX64" s="23">
        <v>0</v>
      </c>
      <c r="CY64" s="23">
        <v>0</v>
      </c>
      <c r="CZ64" s="23">
        <f t="shared" si="54"/>
        <v>0</v>
      </c>
      <c r="DA64" s="23">
        <v>0</v>
      </c>
      <c r="DB64" s="23">
        <v>520</v>
      </c>
      <c r="DC64" s="23">
        <f t="shared" si="55"/>
        <v>173.33333333333334</v>
      </c>
      <c r="DD64" s="23">
        <v>325</v>
      </c>
      <c r="DE64" s="23">
        <v>0</v>
      </c>
      <c r="DF64" s="23">
        <f t="shared" si="85"/>
        <v>57615</v>
      </c>
      <c r="DG64" s="23">
        <f t="shared" si="85"/>
        <v>20045.399999999998</v>
      </c>
      <c r="DH64" s="23">
        <f t="shared" si="8"/>
        <v>21204.109700000001</v>
      </c>
      <c r="DI64" s="23">
        <v>0</v>
      </c>
      <c r="DJ64" s="23">
        <f t="shared" si="56"/>
        <v>0</v>
      </c>
      <c r="DK64" s="23">
        <v>0</v>
      </c>
      <c r="DL64" s="23">
        <v>149.77000000000001</v>
      </c>
      <c r="DM64" s="23">
        <f t="shared" si="57"/>
        <v>49.923333333333339</v>
      </c>
      <c r="DN64" s="23">
        <v>0</v>
      </c>
      <c r="DO64" s="23">
        <v>0</v>
      </c>
      <c r="DP64" s="23">
        <f t="shared" si="58"/>
        <v>0</v>
      </c>
      <c r="DQ64" s="23">
        <v>0</v>
      </c>
      <c r="DR64" s="23">
        <v>0</v>
      </c>
      <c r="DS64" s="23">
        <f t="shared" si="59"/>
        <v>0</v>
      </c>
      <c r="DT64" s="23">
        <v>0</v>
      </c>
      <c r="DU64" s="23">
        <v>0</v>
      </c>
      <c r="DV64" s="23">
        <f t="shared" si="60"/>
        <v>0</v>
      </c>
      <c r="DW64" s="23">
        <v>0</v>
      </c>
      <c r="DX64" s="23">
        <v>11500</v>
      </c>
      <c r="DY64" s="23">
        <f t="shared" si="61"/>
        <v>3833.3333333333335</v>
      </c>
      <c r="DZ64" s="23">
        <v>0</v>
      </c>
      <c r="EA64" s="23">
        <v>0</v>
      </c>
      <c r="EB64" s="23">
        <f t="shared" si="86"/>
        <v>11649.77</v>
      </c>
      <c r="EC64" s="23">
        <f t="shared" si="86"/>
        <v>3883.2566666666667</v>
      </c>
      <c r="ED64" s="23">
        <f t="shared" si="10"/>
        <v>0</v>
      </c>
    </row>
    <row r="65" spans="1:134">
      <c r="A65" s="21">
        <v>52</v>
      </c>
      <c r="B65" s="31" t="s">
        <v>209</v>
      </c>
      <c r="C65" s="23">
        <v>77.671700000000001</v>
      </c>
      <c r="D65" s="23">
        <v>4584.8307000000004</v>
      </c>
      <c r="E65" s="23">
        <f t="shared" si="82"/>
        <v>78926.7</v>
      </c>
      <c r="F65" s="23">
        <f t="shared" si="82"/>
        <v>27585.733333333334</v>
      </c>
      <c r="G65" s="23">
        <f t="shared" si="82"/>
        <v>22149.263199999998</v>
      </c>
      <c r="H65" s="23">
        <f t="shared" si="11"/>
        <v>80.292457453852947</v>
      </c>
      <c r="I65" s="23">
        <f t="shared" si="12"/>
        <v>28.063080301089489</v>
      </c>
      <c r="J65" s="23">
        <f t="shared" si="83"/>
        <v>20617</v>
      </c>
      <c r="K65" s="23">
        <f t="shared" si="13"/>
        <v>10308.5</v>
      </c>
      <c r="L65" s="23">
        <f t="shared" si="83"/>
        <v>2716.4631999999997</v>
      </c>
      <c r="M65" s="23">
        <f t="shared" si="14"/>
        <v>26.351682592035697</v>
      </c>
      <c r="N65" s="23">
        <f t="shared" si="15"/>
        <v>13.175841296017849</v>
      </c>
      <c r="O65" s="23">
        <f t="shared" si="2"/>
        <v>9656</v>
      </c>
      <c r="P65" s="23">
        <f t="shared" si="81"/>
        <v>4828</v>
      </c>
      <c r="Q65" s="23">
        <f t="shared" si="3"/>
        <v>1829.1880000000001</v>
      </c>
      <c r="R65" s="23">
        <f t="shared" si="17"/>
        <v>37.8870753935377</v>
      </c>
      <c r="S65" s="23">
        <f t="shared" si="18"/>
        <v>18.94353769676885</v>
      </c>
      <c r="T65" s="23">
        <v>0</v>
      </c>
      <c r="U65" s="23">
        <f t="shared" si="19"/>
        <v>0</v>
      </c>
      <c r="V65" s="23">
        <v>13.363</v>
      </c>
      <c r="W65" s="23" t="e">
        <f t="shared" si="20"/>
        <v>#DIV/0!</v>
      </c>
      <c r="X65" s="23" t="e">
        <f t="shared" si="21"/>
        <v>#DIV/0!</v>
      </c>
      <c r="Y65" s="23">
        <v>7361</v>
      </c>
      <c r="Z65" s="23">
        <f t="shared" si="22"/>
        <v>3680.5</v>
      </c>
      <c r="AA65" s="23">
        <v>409.63139999999999</v>
      </c>
      <c r="AB65" s="23">
        <f t="shared" si="23"/>
        <v>11.129775845673141</v>
      </c>
      <c r="AC65" s="23">
        <f t="shared" si="24"/>
        <v>5.5648879228365704</v>
      </c>
      <c r="AD65" s="23">
        <v>9656</v>
      </c>
      <c r="AE65" s="23">
        <f t="shared" si="25"/>
        <v>3218.6666666666665</v>
      </c>
      <c r="AF65" s="23">
        <v>1815.825</v>
      </c>
      <c r="AG65" s="23">
        <f t="shared" si="26"/>
        <v>56.415441176470594</v>
      </c>
      <c r="AH65" s="23">
        <f t="shared" si="27"/>
        <v>18.805147058823529</v>
      </c>
      <c r="AI65" s="23">
        <v>300</v>
      </c>
      <c r="AJ65" s="23">
        <f t="shared" si="28"/>
        <v>150</v>
      </c>
      <c r="AK65" s="23">
        <v>0</v>
      </c>
      <c r="AL65" s="23">
        <f t="shared" si="29"/>
        <v>0</v>
      </c>
      <c r="AM65" s="23">
        <f t="shared" si="30"/>
        <v>0</v>
      </c>
      <c r="AN65" s="23">
        <v>0</v>
      </c>
      <c r="AO65" s="23">
        <f t="shared" si="31"/>
        <v>0</v>
      </c>
      <c r="AP65" s="23">
        <v>0</v>
      </c>
      <c r="AQ65" s="23" t="e">
        <f t="shared" si="32"/>
        <v>#DIV/0!</v>
      </c>
      <c r="AR65" s="23" t="e">
        <f t="shared" si="33"/>
        <v>#DIV/0!</v>
      </c>
      <c r="AS65" s="23">
        <v>0</v>
      </c>
      <c r="AT65" s="23">
        <f t="shared" si="34"/>
        <v>0</v>
      </c>
      <c r="AU65" s="23">
        <v>0</v>
      </c>
      <c r="AV65" s="23">
        <v>0</v>
      </c>
      <c r="AW65" s="23">
        <f t="shared" si="35"/>
        <v>0</v>
      </c>
      <c r="AX65" s="23">
        <v>0</v>
      </c>
      <c r="AY65" s="23">
        <v>58298.400000000001</v>
      </c>
      <c r="AZ65" s="23">
        <f t="shared" si="36"/>
        <v>19432.8</v>
      </c>
      <c r="BA65" s="23">
        <v>19432.8</v>
      </c>
      <c r="BB65" s="23">
        <v>0</v>
      </c>
      <c r="BC65" s="23">
        <f t="shared" si="37"/>
        <v>0</v>
      </c>
      <c r="BD65" s="23">
        <v>0</v>
      </c>
      <c r="BE65" s="23">
        <v>0</v>
      </c>
      <c r="BF65" s="23">
        <f t="shared" si="38"/>
        <v>0</v>
      </c>
      <c r="BG65" s="23">
        <v>0</v>
      </c>
      <c r="BH65" s="23">
        <v>0</v>
      </c>
      <c r="BI65" s="23">
        <f t="shared" si="39"/>
        <v>0</v>
      </c>
      <c r="BJ65" s="23">
        <v>0</v>
      </c>
      <c r="BK65" s="23">
        <f t="shared" si="84"/>
        <v>900</v>
      </c>
      <c r="BL65" s="23">
        <f t="shared" si="5"/>
        <v>450</v>
      </c>
      <c r="BM65" s="23">
        <f t="shared" si="84"/>
        <v>302</v>
      </c>
      <c r="BN65" s="23">
        <f t="shared" si="40"/>
        <v>67.111111111111114</v>
      </c>
      <c r="BO65" s="23">
        <f t="shared" si="41"/>
        <v>33.555555555555557</v>
      </c>
      <c r="BP65" s="23">
        <v>900</v>
      </c>
      <c r="BQ65" s="23">
        <f t="shared" si="42"/>
        <v>300</v>
      </c>
      <c r="BR65" s="23">
        <v>2</v>
      </c>
      <c r="BS65" s="23">
        <v>0</v>
      </c>
      <c r="BT65" s="23">
        <f t="shared" si="43"/>
        <v>0</v>
      </c>
      <c r="BU65" s="23">
        <v>0</v>
      </c>
      <c r="BV65" s="23">
        <v>0</v>
      </c>
      <c r="BW65" s="23">
        <f t="shared" si="44"/>
        <v>0</v>
      </c>
      <c r="BX65" s="23">
        <v>0</v>
      </c>
      <c r="BY65" s="23">
        <v>0</v>
      </c>
      <c r="BZ65" s="23">
        <f t="shared" si="45"/>
        <v>0</v>
      </c>
      <c r="CA65" s="23">
        <v>300</v>
      </c>
      <c r="CB65" s="23">
        <v>0</v>
      </c>
      <c r="CC65" s="23">
        <f t="shared" si="46"/>
        <v>0</v>
      </c>
      <c r="CD65" s="23">
        <v>0</v>
      </c>
      <c r="CE65" s="23">
        <v>0</v>
      </c>
      <c r="CF65" s="23">
        <f t="shared" si="47"/>
        <v>0</v>
      </c>
      <c r="CG65" s="23">
        <v>0</v>
      </c>
      <c r="CH65" s="23">
        <v>0</v>
      </c>
      <c r="CI65" s="23">
        <f t="shared" si="48"/>
        <v>0</v>
      </c>
      <c r="CJ65" s="23">
        <v>0</v>
      </c>
      <c r="CK65" s="23">
        <v>2400</v>
      </c>
      <c r="CL65" s="23">
        <f t="shared" si="49"/>
        <v>800</v>
      </c>
      <c r="CM65" s="23">
        <v>43.817</v>
      </c>
      <c r="CN65" s="23">
        <v>2400</v>
      </c>
      <c r="CO65" s="23">
        <f t="shared" si="6"/>
        <v>1200</v>
      </c>
      <c r="CP65" s="23">
        <v>11.817</v>
      </c>
      <c r="CQ65" s="23">
        <f t="shared" si="50"/>
        <v>0.98475000000000001</v>
      </c>
      <c r="CR65" s="23">
        <f t="shared" si="51"/>
        <v>0.49237500000000001</v>
      </c>
      <c r="CS65" s="23">
        <v>0</v>
      </c>
      <c r="CT65" s="23">
        <f t="shared" si="52"/>
        <v>0</v>
      </c>
      <c r="CU65" s="23">
        <v>0</v>
      </c>
      <c r="CV65" s="23">
        <v>0</v>
      </c>
      <c r="CW65" s="23">
        <f t="shared" si="53"/>
        <v>0</v>
      </c>
      <c r="CX65" s="23">
        <v>0</v>
      </c>
      <c r="CY65" s="23">
        <v>0</v>
      </c>
      <c r="CZ65" s="23">
        <f t="shared" si="54"/>
        <v>0</v>
      </c>
      <c r="DA65" s="23">
        <v>0</v>
      </c>
      <c r="DB65" s="23">
        <v>0</v>
      </c>
      <c r="DC65" s="23">
        <f t="shared" si="55"/>
        <v>0</v>
      </c>
      <c r="DD65" s="23">
        <v>131.82679999999999</v>
      </c>
      <c r="DE65" s="23">
        <v>0</v>
      </c>
      <c r="DF65" s="23">
        <f t="shared" si="85"/>
        <v>78915.399999999994</v>
      </c>
      <c r="DG65" s="23">
        <f t="shared" si="85"/>
        <v>27581.966666666667</v>
      </c>
      <c r="DH65" s="23">
        <f t="shared" si="8"/>
        <v>22149.263199999998</v>
      </c>
      <c r="DI65" s="23">
        <v>0</v>
      </c>
      <c r="DJ65" s="23">
        <f t="shared" si="56"/>
        <v>0</v>
      </c>
      <c r="DK65" s="23">
        <v>0</v>
      </c>
      <c r="DL65" s="23">
        <v>11.3</v>
      </c>
      <c r="DM65" s="23">
        <f t="shared" si="57"/>
        <v>3.7666666666666671</v>
      </c>
      <c r="DN65" s="23">
        <v>0</v>
      </c>
      <c r="DO65" s="23">
        <v>0</v>
      </c>
      <c r="DP65" s="23">
        <f t="shared" si="58"/>
        <v>0</v>
      </c>
      <c r="DQ65" s="23">
        <v>0</v>
      </c>
      <c r="DR65" s="23">
        <v>0</v>
      </c>
      <c r="DS65" s="23">
        <f t="shared" si="59"/>
        <v>0</v>
      </c>
      <c r="DT65" s="23">
        <v>0</v>
      </c>
      <c r="DU65" s="23">
        <v>0</v>
      </c>
      <c r="DV65" s="23">
        <f t="shared" si="60"/>
        <v>0</v>
      </c>
      <c r="DW65" s="23">
        <v>0</v>
      </c>
      <c r="DX65" s="23">
        <v>0</v>
      </c>
      <c r="DY65" s="23">
        <f t="shared" si="61"/>
        <v>0</v>
      </c>
      <c r="DZ65" s="23">
        <v>0</v>
      </c>
      <c r="EA65" s="23">
        <v>0</v>
      </c>
      <c r="EB65" s="23">
        <f t="shared" si="86"/>
        <v>11.3</v>
      </c>
      <c r="EC65" s="23">
        <f t="shared" si="86"/>
        <v>3.7666666666666671</v>
      </c>
      <c r="ED65" s="23">
        <f t="shared" si="10"/>
        <v>0</v>
      </c>
    </row>
    <row r="66" spans="1:134">
      <c r="A66" s="21">
        <v>53</v>
      </c>
      <c r="B66" s="31" t="s">
        <v>210</v>
      </c>
      <c r="C66" s="23">
        <v>277.29300000000001</v>
      </c>
      <c r="D66" s="23">
        <v>30.068000000000001</v>
      </c>
      <c r="E66" s="23">
        <f t="shared" si="82"/>
        <v>8159.4000000000005</v>
      </c>
      <c r="F66" s="23">
        <f t="shared" si="82"/>
        <v>2913.1833333333334</v>
      </c>
      <c r="G66" s="23">
        <f t="shared" si="82"/>
        <v>2083.8669999999997</v>
      </c>
      <c r="H66" s="23">
        <f t="shared" si="11"/>
        <v>71.532298573725186</v>
      </c>
      <c r="I66" s="23">
        <f t="shared" si="12"/>
        <v>25.539463686055342</v>
      </c>
      <c r="J66" s="23">
        <f t="shared" si="83"/>
        <v>3147.4</v>
      </c>
      <c r="K66" s="23">
        <f t="shared" si="13"/>
        <v>1573.7</v>
      </c>
      <c r="L66" s="23">
        <f t="shared" si="83"/>
        <v>413.16700000000003</v>
      </c>
      <c r="M66" s="23">
        <f t="shared" si="14"/>
        <v>26.254495774289893</v>
      </c>
      <c r="N66" s="23">
        <f t="shared" si="15"/>
        <v>13.127247887144947</v>
      </c>
      <c r="O66" s="23">
        <f t="shared" si="2"/>
        <v>580.5</v>
      </c>
      <c r="P66" s="23">
        <f t="shared" si="81"/>
        <v>290.25</v>
      </c>
      <c r="Q66" s="23">
        <f t="shared" si="3"/>
        <v>69.117999999999995</v>
      </c>
      <c r="R66" s="23">
        <f t="shared" si="17"/>
        <v>23.813264427217913</v>
      </c>
      <c r="S66" s="23">
        <f t="shared" si="18"/>
        <v>11.906632213608956</v>
      </c>
      <c r="T66" s="23">
        <v>0.2</v>
      </c>
      <c r="U66" s="23">
        <f t="shared" si="19"/>
        <v>6.6666666666666666E-2</v>
      </c>
      <c r="V66" s="23">
        <v>5.3999999999999999E-2</v>
      </c>
      <c r="W66" s="23">
        <f t="shared" si="20"/>
        <v>81</v>
      </c>
      <c r="X66" s="23">
        <f t="shared" si="21"/>
        <v>26.999999999999996</v>
      </c>
      <c r="Y66" s="23">
        <v>1135.3</v>
      </c>
      <c r="Z66" s="23">
        <f t="shared" si="22"/>
        <v>567.65</v>
      </c>
      <c r="AA66" s="23">
        <v>207.84899999999999</v>
      </c>
      <c r="AB66" s="23">
        <f t="shared" si="23"/>
        <v>36.615696291729058</v>
      </c>
      <c r="AC66" s="23">
        <f t="shared" si="24"/>
        <v>18.307848145864529</v>
      </c>
      <c r="AD66" s="23">
        <v>580.29999999999995</v>
      </c>
      <c r="AE66" s="23">
        <f t="shared" si="25"/>
        <v>193.43333333333331</v>
      </c>
      <c r="AF66" s="23">
        <v>69.063999999999993</v>
      </c>
      <c r="AG66" s="23">
        <f t="shared" si="26"/>
        <v>35.704290884025504</v>
      </c>
      <c r="AH66" s="23">
        <f t="shared" si="27"/>
        <v>11.901430294675167</v>
      </c>
      <c r="AI66" s="23">
        <v>25</v>
      </c>
      <c r="AJ66" s="23">
        <f t="shared" si="28"/>
        <v>12.5</v>
      </c>
      <c r="AK66" s="23">
        <v>0</v>
      </c>
      <c r="AL66" s="23">
        <f t="shared" si="29"/>
        <v>0</v>
      </c>
      <c r="AM66" s="23">
        <f t="shared" si="30"/>
        <v>0</v>
      </c>
      <c r="AN66" s="23">
        <v>0</v>
      </c>
      <c r="AO66" s="23">
        <f t="shared" si="31"/>
        <v>0</v>
      </c>
      <c r="AP66" s="23">
        <v>0</v>
      </c>
      <c r="AQ66" s="23" t="e">
        <f t="shared" si="32"/>
        <v>#DIV/0!</v>
      </c>
      <c r="AR66" s="23" t="e">
        <f t="shared" si="33"/>
        <v>#DIV/0!</v>
      </c>
      <c r="AS66" s="23">
        <v>0</v>
      </c>
      <c r="AT66" s="23">
        <f t="shared" si="34"/>
        <v>0</v>
      </c>
      <c r="AU66" s="23">
        <v>0</v>
      </c>
      <c r="AV66" s="23">
        <v>0</v>
      </c>
      <c r="AW66" s="23">
        <f t="shared" si="35"/>
        <v>0</v>
      </c>
      <c r="AX66" s="23">
        <v>0</v>
      </c>
      <c r="AY66" s="23">
        <v>5012</v>
      </c>
      <c r="AZ66" s="23">
        <f t="shared" si="36"/>
        <v>1670.6666666666667</v>
      </c>
      <c r="BA66" s="23">
        <v>1670.7</v>
      </c>
      <c r="BB66" s="23">
        <v>0</v>
      </c>
      <c r="BC66" s="23">
        <f t="shared" si="37"/>
        <v>0</v>
      </c>
      <c r="BD66" s="23">
        <v>0</v>
      </c>
      <c r="BE66" s="23">
        <v>0</v>
      </c>
      <c r="BF66" s="23">
        <f t="shared" si="38"/>
        <v>0</v>
      </c>
      <c r="BG66" s="23">
        <v>0</v>
      </c>
      <c r="BH66" s="23">
        <v>0</v>
      </c>
      <c r="BI66" s="23">
        <f t="shared" si="39"/>
        <v>0</v>
      </c>
      <c r="BJ66" s="23">
        <v>0</v>
      </c>
      <c r="BK66" s="23">
        <f t="shared" si="84"/>
        <v>1102</v>
      </c>
      <c r="BL66" s="23">
        <f t="shared" si="5"/>
        <v>551</v>
      </c>
      <c r="BM66" s="23">
        <f t="shared" si="84"/>
        <v>60.8</v>
      </c>
      <c r="BN66" s="23">
        <f t="shared" si="40"/>
        <v>11.03448275862069</v>
      </c>
      <c r="BO66" s="23">
        <f t="shared" si="41"/>
        <v>5.5172413793103452</v>
      </c>
      <c r="BP66" s="23">
        <v>1102</v>
      </c>
      <c r="BQ66" s="23">
        <f t="shared" si="42"/>
        <v>367.33333333333331</v>
      </c>
      <c r="BR66" s="23">
        <v>60.8</v>
      </c>
      <c r="BS66" s="23">
        <v>0</v>
      </c>
      <c r="BT66" s="23">
        <f t="shared" si="43"/>
        <v>0</v>
      </c>
      <c r="BU66" s="23">
        <v>0</v>
      </c>
      <c r="BV66" s="23">
        <v>0</v>
      </c>
      <c r="BW66" s="23">
        <f t="shared" si="44"/>
        <v>0</v>
      </c>
      <c r="BX66" s="23">
        <v>0</v>
      </c>
      <c r="BY66" s="23">
        <v>0</v>
      </c>
      <c r="BZ66" s="23">
        <f t="shared" si="45"/>
        <v>0</v>
      </c>
      <c r="CA66" s="23">
        <v>0</v>
      </c>
      <c r="CB66" s="23">
        <v>0</v>
      </c>
      <c r="CC66" s="23">
        <f t="shared" si="46"/>
        <v>0</v>
      </c>
      <c r="CD66" s="23">
        <v>0</v>
      </c>
      <c r="CE66" s="23">
        <v>0</v>
      </c>
      <c r="CF66" s="23">
        <f t="shared" si="47"/>
        <v>0</v>
      </c>
      <c r="CG66" s="23">
        <v>0</v>
      </c>
      <c r="CH66" s="23">
        <v>0</v>
      </c>
      <c r="CI66" s="23">
        <f t="shared" si="48"/>
        <v>0</v>
      </c>
      <c r="CJ66" s="23">
        <v>0</v>
      </c>
      <c r="CK66" s="23">
        <v>304.60000000000002</v>
      </c>
      <c r="CL66" s="23">
        <f t="shared" si="49"/>
        <v>101.53333333333335</v>
      </c>
      <c r="CM66" s="23">
        <v>75.400000000000006</v>
      </c>
      <c r="CN66" s="23">
        <v>304.60000000000002</v>
      </c>
      <c r="CO66" s="23">
        <f t="shared" si="6"/>
        <v>152.30000000000001</v>
      </c>
      <c r="CP66" s="23">
        <v>61.4</v>
      </c>
      <c r="CQ66" s="23">
        <f t="shared" si="50"/>
        <v>40.315167432698615</v>
      </c>
      <c r="CR66" s="23">
        <f t="shared" si="51"/>
        <v>20.157583716349308</v>
      </c>
      <c r="CS66" s="23">
        <v>0</v>
      </c>
      <c r="CT66" s="23">
        <f t="shared" si="52"/>
        <v>0</v>
      </c>
      <c r="CU66" s="23">
        <v>0</v>
      </c>
      <c r="CV66" s="23">
        <v>0</v>
      </c>
      <c r="CW66" s="23">
        <f t="shared" si="53"/>
        <v>0</v>
      </c>
      <c r="CX66" s="23">
        <v>0</v>
      </c>
      <c r="CY66" s="23">
        <v>0</v>
      </c>
      <c r="CZ66" s="23">
        <f t="shared" si="54"/>
        <v>0</v>
      </c>
      <c r="DA66" s="23">
        <v>0</v>
      </c>
      <c r="DB66" s="23">
        <v>0</v>
      </c>
      <c r="DC66" s="23">
        <f t="shared" si="55"/>
        <v>0</v>
      </c>
      <c r="DD66" s="23">
        <v>0</v>
      </c>
      <c r="DE66" s="23">
        <v>0</v>
      </c>
      <c r="DF66" s="23">
        <f t="shared" si="85"/>
        <v>8159.4000000000005</v>
      </c>
      <c r="DG66" s="23">
        <f t="shared" si="85"/>
        <v>2913.1833333333334</v>
      </c>
      <c r="DH66" s="23">
        <f t="shared" si="8"/>
        <v>2083.8669999999997</v>
      </c>
      <c r="DI66" s="23">
        <v>0</v>
      </c>
      <c r="DJ66" s="23">
        <f t="shared" si="56"/>
        <v>0</v>
      </c>
      <c r="DK66" s="23">
        <v>0</v>
      </c>
      <c r="DL66" s="23">
        <v>0</v>
      </c>
      <c r="DM66" s="23">
        <f t="shared" si="57"/>
        <v>0</v>
      </c>
      <c r="DN66" s="23">
        <v>0</v>
      </c>
      <c r="DO66" s="23">
        <v>0</v>
      </c>
      <c r="DP66" s="23">
        <f t="shared" si="58"/>
        <v>0</v>
      </c>
      <c r="DQ66" s="23">
        <v>0</v>
      </c>
      <c r="DR66" s="23">
        <v>0</v>
      </c>
      <c r="DS66" s="23">
        <f t="shared" si="59"/>
        <v>0</v>
      </c>
      <c r="DT66" s="23">
        <v>0</v>
      </c>
      <c r="DU66" s="23">
        <v>0</v>
      </c>
      <c r="DV66" s="23">
        <f t="shared" si="60"/>
        <v>0</v>
      </c>
      <c r="DW66" s="23">
        <v>0</v>
      </c>
      <c r="DX66" s="23">
        <v>0</v>
      </c>
      <c r="DY66" s="23">
        <f t="shared" si="61"/>
        <v>0</v>
      </c>
      <c r="DZ66" s="23">
        <v>0</v>
      </c>
      <c r="EA66" s="23">
        <v>0</v>
      </c>
      <c r="EB66" s="23">
        <f t="shared" si="86"/>
        <v>0</v>
      </c>
      <c r="EC66" s="23">
        <f t="shared" si="86"/>
        <v>0</v>
      </c>
      <c r="ED66" s="23">
        <f t="shared" si="10"/>
        <v>0</v>
      </c>
    </row>
    <row r="67" spans="1:134">
      <c r="A67" s="21">
        <v>54</v>
      </c>
      <c r="B67" s="31" t="s">
        <v>211</v>
      </c>
      <c r="C67" s="23">
        <v>8715.3647999999994</v>
      </c>
      <c r="D67" s="23">
        <v>2604.8020000000001</v>
      </c>
      <c r="E67" s="23">
        <f t="shared" si="82"/>
        <v>30335.800000000003</v>
      </c>
      <c r="F67" s="23">
        <f t="shared" si="82"/>
        <v>11330.766666666666</v>
      </c>
      <c r="G67" s="23">
        <f t="shared" si="82"/>
        <v>8553.5709999999999</v>
      </c>
      <c r="H67" s="23">
        <f t="shared" si="11"/>
        <v>75.489781509341825</v>
      </c>
      <c r="I67" s="23">
        <f t="shared" si="12"/>
        <v>28.196292828934787</v>
      </c>
      <c r="J67" s="23">
        <f t="shared" si="83"/>
        <v>15034.1</v>
      </c>
      <c r="K67" s="23">
        <f t="shared" si="13"/>
        <v>7517.05</v>
      </c>
      <c r="L67" s="23">
        <f t="shared" si="83"/>
        <v>3453.0710000000004</v>
      </c>
      <c r="M67" s="23">
        <f t="shared" si="14"/>
        <v>45.936517649875952</v>
      </c>
      <c r="N67" s="23">
        <f t="shared" si="15"/>
        <v>22.968258824937976</v>
      </c>
      <c r="O67" s="23">
        <f t="shared" si="2"/>
        <v>6041.1</v>
      </c>
      <c r="P67" s="23">
        <f t="shared" si="81"/>
        <v>3020.55</v>
      </c>
      <c r="Q67" s="23">
        <f t="shared" si="3"/>
        <v>1781.8389999999999</v>
      </c>
      <c r="R67" s="23">
        <f t="shared" si="17"/>
        <v>58.990548078992234</v>
      </c>
      <c r="S67" s="23">
        <f t="shared" si="18"/>
        <v>29.495274039496117</v>
      </c>
      <c r="T67" s="23">
        <v>0</v>
      </c>
      <c r="U67" s="23">
        <f t="shared" si="19"/>
        <v>0</v>
      </c>
      <c r="V67" s="23">
        <v>9.8000000000000004E-2</v>
      </c>
      <c r="W67" s="23" t="e">
        <f t="shared" si="20"/>
        <v>#DIV/0!</v>
      </c>
      <c r="X67" s="23" t="e">
        <f t="shared" si="21"/>
        <v>#DIV/0!</v>
      </c>
      <c r="Y67" s="23">
        <v>7250</v>
      </c>
      <c r="Z67" s="23">
        <f t="shared" si="22"/>
        <v>3625</v>
      </c>
      <c r="AA67" s="23">
        <v>849.55200000000002</v>
      </c>
      <c r="AB67" s="23">
        <f t="shared" si="23"/>
        <v>23.435917241379311</v>
      </c>
      <c r="AC67" s="23">
        <f t="shared" si="24"/>
        <v>11.717958620689656</v>
      </c>
      <c r="AD67" s="23">
        <v>6041.1</v>
      </c>
      <c r="AE67" s="23">
        <f t="shared" si="25"/>
        <v>2013.7</v>
      </c>
      <c r="AF67" s="23">
        <v>1781.741</v>
      </c>
      <c r="AG67" s="23">
        <f t="shared" si="26"/>
        <v>88.480955455132332</v>
      </c>
      <c r="AH67" s="23">
        <f t="shared" si="27"/>
        <v>29.493651818377447</v>
      </c>
      <c r="AI67" s="23">
        <v>63</v>
      </c>
      <c r="AJ67" s="23">
        <f t="shared" si="28"/>
        <v>31.5</v>
      </c>
      <c r="AK67" s="23">
        <v>133.72999999999999</v>
      </c>
      <c r="AL67" s="23">
        <f t="shared" si="29"/>
        <v>424.53968253968253</v>
      </c>
      <c r="AM67" s="23">
        <f t="shared" si="30"/>
        <v>212.26984126984127</v>
      </c>
      <c r="AN67" s="23">
        <v>0</v>
      </c>
      <c r="AO67" s="23">
        <f t="shared" si="31"/>
        <v>0</v>
      </c>
      <c r="AP67" s="23">
        <v>0</v>
      </c>
      <c r="AQ67" s="23" t="e">
        <f t="shared" si="32"/>
        <v>#DIV/0!</v>
      </c>
      <c r="AR67" s="23" t="e">
        <f t="shared" si="33"/>
        <v>#DIV/0!</v>
      </c>
      <c r="AS67" s="23">
        <v>0</v>
      </c>
      <c r="AT67" s="23">
        <f t="shared" si="34"/>
        <v>0</v>
      </c>
      <c r="AU67" s="23">
        <v>0</v>
      </c>
      <c r="AV67" s="23">
        <v>0</v>
      </c>
      <c r="AW67" s="23">
        <f t="shared" si="35"/>
        <v>0</v>
      </c>
      <c r="AX67" s="23">
        <v>0</v>
      </c>
      <c r="AY67" s="23">
        <v>15301.7</v>
      </c>
      <c r="AZ67" s="23">
        <f t="shared" si="36"/>
        <v>5100.5666666666666</v>
      </c>
      <c r="BA67" s="23">
        <v>5100.5</v>
      </c>
      <c r="BB67" s="23">
        <v>0</v>
      </c>
      <c r="BC67" s="23">
        <f t="shared" si="37"/>
        <v>0</v>
      </c>
      <c r="BD67" s="23">
        <v>0</v>
      </c>
      <c r="BE67" s="23">
        <v>0</v>
      </c>
      <c r="BF67" s="23">
        <f t="shared" si="38"/>
        <v>0</v>
      </c>
      <c r="BG67" s="23">
        <v>0</v>
      </c>
      <c r="BH67" s="23">
        <v>0</v>
      </c>
      <c r="BI67" s="23">
        <f t="shared" si="39"/>
        <v>0</v>
      </c>
      <c r="BJ67" s="23">
        <v>0</v>
      </c>
      <c r="BK67" s="23">
        <f t="shared" si="84"/>
        <v>1030</v>
      </c>
      <c r="BL67" s="23">
        <f t="shared" si="5"/>
        <v>515</v>
      </c>
      <c r="BM67" s="23">
        <f t="shared" si="84"/>
        <v>585.65</v>
      </c>
      <c r="BN67" s="23">
        <f t="shared" si="40"/>
        <v>113.71844660194175</v>
      </c>
      <c r="BO67" s="23">
        <f t="shared" si="41"/>
        <v>56.859223300970875</v>
      </c>
      <c r="BP67" s="23">
        <v>1030</v>
      </c>
      <c r="BQ67" s="23">
        <f t="shared" si="42"/>
        <v>343.33333333333331</v>
      </c>
      <c r="BR67" s="23">
        <v>480.65</v>
      </c>
      <c r="BS67" s="23">
        <v>0</v>
      </c>
      <c r="BT67" s="23">
        <f t="shared" si="43"/>
        <v>0</v>
      </c>
      <c r="BU67" s="23">
        <v>0</v>
      </c>
      <c r="BV67" s="23">
        <v>0</v>
      </c>
      <c r="BW67" s="23">
        <f t="shared" si="44"/>
        <v>0</v>
      </c>
      <c r="BX67" s="23">
        <v>0</v>
      </c>
      <c r="BY67" s="23">
        <v>0</v>
      </c>
      <c r="BZ67" s="23">
        <f t="shared" si="45"/>
        <v>0</v>
      </c>
      <c r="CA67" s="23">
        <v>105</v>
      </c>
      <c r="CB67" s="23">
        <v>0</v>
      </c>
      <c r="CC67" s="23">
        <f t="shared" si="46"/>
        <v>0</v>
      </c>
      <c r="CD67" s="23">
        <v>0</v>
      </c>
      <c r="CE67" s="23">
        <v>0</v>
      </c>
      <c r="CF67" s="23">
        <f t="shared" si="47"/>
        <v>0</v>
      </c>
      <c r="CG67" s="23">
        <v>0</v>
      </c>
      <c r="CH67" s="23">
        <v>0</v>
      </c>
      <c r="CI67" s="23">
        <f t="shared" si="48"/>
        <v>0</v>
      </c>
      <c r="CJ67" s="23">
        <v>0</v>
      </c>
      <c r="CK67" s="23">
        <v>650</v>
      </c>
      <c r="CL67" s="23">
        <f t="shared" si="49"/>
        <v>216.66666666666666</v>
      </c>
      <c r="CM67" s="23">
        <v>102.3</v>
      </c>
      <c r="CN67" s="23">
        <v>650</v>
      </c>
      <c r="CO67" s="23">
        <f t="shared" si="6"/>
        <v>325</v>
      </c>
      <c r="CP67" s="23">
        <v>98.3</v>
      </c>
      <c r="CQ67" s="23">
        <f t="shared" si="50"/>
        <v>30.246153846153845</v>
      </c>
      <c r="CR67" s="23">
        <f t="shared" si="51"/>
        <v>15.123076923076923</v>
      </c>
      <c r="CS67" s="23">
        <v>0</v>
      </c>
      <c r="CT67" s="23">
        <f t="shared" si="52"/>
        <v>0</v>
      </c>
      <c r="CU67" s="23">
        <v>0</v>
      </c>
      <c r="CV67" s="23">
        <v>0</v>
      </c>
      <c r="CW67" s="23">
        <f t="shared" si="53"/>
        <v>0</v>
      </c>
      <c r="CX67" s="23">
        <v>0</v>
      </c>
      <c r="CY67" s="23">
        <v>0</v>
      </c>
      <c r="CZ67" s="23">
        <f t="shared" si="54"/>
        <v>0</v>
      </c>
      <c r="DA67" s="23">
        <v>0</v>
      </c>
      <c r="DB67" s="23">
        <v>0</v>
      </c>
      <c r="DC67" s="23">
        <f t="shared" si="55"/>
        <v>0</v>
      </c>
      <c r="DD67" s="23">
        <v>0</v>
      </c>
      <c r="DE67" s="23">
        <v>0</v>
      </c>
      <c r="DF67" s="23">
        <f t="shared" si="85"/>
        <v>30335.800000000003</v>
      </c>
      <c r="DG67" s="23">
        <f t="shared" si="85"/>
        <v>11330.766666666666</v>
      </c>
      <c r="DH67" s="23">
        <f t="shared" si="8"/>
        <v>8553.5709999999999</v>
      </c>
      <c r="DI67" s="23">
        <v>0</v>
      </c>
      <c r="DJ67" s="23">
        <f t="shared" si="56"/>
        <v>0</v>
      </c>
      <c r="DK67" s="23">
        <v>0</v>
      </c>
      <c r="DL67" s="23">
        <v>0</v>
      </c>
      <c r="DM67" s="23">
        <f t="shared" si="57"/>
        <v>0</v>
      </c>
      <c r="DN67" s="23">
        <v>0</v>
      </c>
      <c r="DO67" s="23">
        <v>0</v>
      </c>
      <c r="DP67" s="23">
        <f t="shared" si="58"/>
        <v>0</v>
      </c>
      <c r="DQ67" s="23">
        <v>0</v>
      </c>
      <c r="DR67" s="23">
        <v>0</v>
      </c>
      <c r="DS67" s="23">
        <f t="shared" si="59"/>
        <v>0</v>
      </c>
      <c r="DT67" s="23">
        <v>0</v>
      </c>
      <c r="DU67" s="23">
        <v>0</v>
      </c>
      <c r="DV67" s="23">
        <f t="shared" si="60"/>
        <v>0</v>
      </c>
      <c r="DW67" s="23">
        <v>0</v>
      </c>
      <c r="DX67" s="23">
        <v>0</v>
      </c>
      <c r="DY67" s="23">
        <f t="shared" si="61"/>
        <v>0</v>
      </c>
      <c r="DZ67" s="23">
        <v>0</v>
      </c>
      <c r="EA67" s="23">
        <v>0</v>
      </c>
      <c r="EB67" s="23">
        <f t="shared" si="86"/>
        <v>0</v>
      </c>
      <c r="EC67" s="23">
        <f t="shared" si="86"/>
        <v>0</v>
      </c>
      <c r="ED67" s="23">
        <f t="shared" si="10"/>
        <v>0</v>
      </c>
    </row>
    <row r="68" spans="1:134">
      <c r="A68" s="21">
        <v>55</v>
      </c>
      <c r="B68" s="31" t="s">
        <v>212</v>
      </c>
      <c r="C68" s="23">
        <v>2322.9265999999998</v>
      </c>
      <c r="D68" s="23">
        <v>52859.688000000002</v>
      </c>
      <c r="E68" s="23">
        <f t="shared" si="82"/>
        <v>164054.79999999999</v>
      </c>
      <c r="F68" s="23">
        <f t="shared" si="82"/>
        <v>57594.533333333318</v>
      </c>
      <c r="G68" s="23">
        <f t="shared" si="82"/>
        <v>54220.177500000005</v>
      </c>
      <c r="H68" s="23">
        <f t="shared" si="11"/>
        <v>94.141187300183617</v>
      </c>
      <c r="I68" s="23">
        <f t="shared" si="12"/>
        <v>33.050040291414824</v>
      </c>
      <c r="J68" s="23">
        <f t="shared" si="83"/>
        <v>32900</v>
      </c>
      <c r="K68" s="23">
        <f t="shared" si="13"/>
        <v>16450</v>
      </c>
      <c r="L68" s="23">
        <f t="shared" si="83"/>
        <v>10501.877500000001</v>
      </c>
      <c r="M68" s="23">
        <f t="shared" si="14"/>
        <v>63.841200607902735</v>
      </c>
      <c r="N68" s="23">
        <f t="shared" si="15"/>
        <v>31.920600303951367</v>
      </c>
      <c r="O68" s="23">
        <f t="shared" si="2"/>
        <v>7662.5</v>
      </c>
      <c r="P68" s="23">
        <f t="shared" si="81"/>
        <v>3831.25</v>
      </c>
      <c r="Q68" s="23">
        <f t="shared" si="3"/>
        <v>7025.8739999999998</v>
      </c>
      <c r="R68" s="23">
        <f t="shared" si="17"/>
        <v>183.38333442088091</v>
      </c>
      <c r="S68" s="23">
        <f t="shared" si="18"/>
        <v>91.691667210440457</v>
      </c>
      <c r="T68" s="23">
        <v>149.19999999999999</v>
      </c>
      <c r="U68" s="23">
        <f t="shared" si="19"/>
        <v>49.733333333333327</v>
      </c>
      <c r="V68" s="23">
        <v>1160.5899999999999</v>
      </c>
      <c r="W68" s="23">
        <f t="shared" si="20"/>
        <v>2333.6260053619308</v>
      </c>
      <c r="X68" s="23">
        <f t="shared" si="21"/>
        <v>777.87533512064351</v>
      </c>
      <c r="Y68" s="23">
        <v>15716.6</v>
      </c>
      <c r="Z68" s="23">
        <f t="shared" si="22"/>
        <v>7858.3</v>
      </c>
      <c r="AA68" s="23">
        <v>776.57</v>
      </c>
      <c r="AB68" s="23">
        <f t="shared" si="23"/>
        <v>9.8821628087499853</v>
      </c>
      <c r="AC68" s="23">
        <f t="shared" si="24"/>
        <v>4.9410814043749927</v>
      </c>
      <c r="AD68" s="23">
        <v>7513.3</v>
      </c>
      <c r="AE68" s="23">
        <f t="shared" si="25"/>
        <v>2504.4333333333334</v>
      </c>
      <c r="AF68" s="23">
        <v>5865.2839999999997</v>
      </c>
      <c r="AG68" s="23">
        <f t="shared" si="26"/>
        <v>234.19605233386127</v>
      </c>
      <c r="AH68" s="23">
        <f t="shared" si="27"/>
        <v>78.065350777953753</v>
      </c>
      <c r="AI68" s="23">
        <v>1741</v>
      </c>
      <c r="AJ68" s="23">
        <f t="shared" si="28"/>
        <v>870.5</v>
      </c>
      <c r="AK68" s="23">
        <v>216</v>
      </c>
      <c r="AL68" s="23">
        <f t="shared" si="29"/>
        <v>24.813325674899485</v>
      </c>
      <c r="AM68" s="23">
        <f t="shared" si="30"/>
        <v>12.406662837449742</v>
      </c>
      <c r="AN68" s="23">
        <v>0</v>
      </c>
      <c r="AO68" s="23">
        <f t="shared" si="31"/>
        <v>0</v>
      </c>
      <c r="AP68" s="23">
        <v>0</v>
      </c>
      <c r="AQ68" s="23" t="e">
        <f t="shared" si="32"/>
        <v>#DIV/0!</v>
      </c>
      <c r="AR68" s="23" t="e">
        <f t="shared" si="33"/>
        <v>#DIV/0!</v>
      </c>
      <c r="AS68" s="23">
        <v>0</v>
      </c>
      <c r="AT68" s="23">
        <f t="shared" si="34"/>
        <v>0</v>
      </c>
      <c r="AU68" s="23">
        <v>0</v>
      </c>
      <c r="AV68" s="23">
        <v>0</v>
      </c>
      <c r="AW68" s="23">
        <f t="shared" si="35"/>
        <v>0</v>
      </c>
      <c r="AX68" s="23">
        <v>0</v>
      </c>
      <c r="AY68" s="23">
        <v>131154.79999999999</v>
      </c>
      <c r="AZ68" s="23">
        <f t="shared" si="36"/>
        <v>43718.266666666663</v>
      </c>
      <c r="BA68" s="23">
        <v>43718.3</v>
      </c>
      <c r="BB68" s="23">
        <v>0</v>
      </c>
      <c r="BC68" s="23">
        <f t="shared" si="37"/>
        <v>0</v>
      </c>
      <c r="BD68" s="23">
        <v>0</v>
      </c>
      <c r="BE68" s="23">
        <v>0</v>
      </c>
      <c r="BF68" s="23">
        <f t="shared" si="38"/>
        <v>0</v>
      </c>
      <c r="BG68" s="23">
        <v>0</v>
      </c>
      <c r="BH68" s="23">
        <v>0</v>
      </c>
      <c r="BI68" s="23">
        <f t="shared" si="39"/>
        <v>0</v>
      </c>
      <c r="BJ68" s="23">
        <v>0</v>
      </c>
      <c r="BK68" s="23">
        <f t="shared" si="84"/>
        <v>3349.8999999999996</v>
      </c>
      <c r="BL68" s="23">
        <f t="shared" si="5"/>
        <v>1674.9499999999998</v>
      </c>
      <c r="BM68" s="23">
        <f t="shared" si="84"/>
        <v>1476.8520000000001</v>
      </c>
      <c r="BN68" s="23">
        <f t="shared" si="40"/>
        <v>88.172900683602506</v>
      </c>
      <c r="BO68" s="23">
        <f t="shared" si="41"/>
        <v>44.086450341801253</v>
      </c>
      <c r="BP68" s="23">
        <v>1132.3</v>
      </c>
      <c r="BQ68" s="23">
        <f t="shared" si="42"/>
        <v>377.43333333333334</v>
      </c>
      <c r="BR68" s="23">
        <v>0</v>
      </c>
      <c r="BS68" s="23">
        <v>2217.6</v>
      </c>
      <c r="BT68" s="23">
        <f t="shared" si="43"/>
        <v>739.19999999999993</v>
      </c>
      <c r="BU68" s="23">
        <v>1476.8520000000001</v>
      </c>
      <c r="BV68" s="23">
        <v>0</v>
      </c>
      <c r="BW68" s="23">
        <f t="shared" si="44"/>
        <v>0</v>
      </c>
      <c r="BX68" s="23">
        <v>0</v>
      </c>
      <c r="BY68" s="23">
        <v>0</v>
      </c>
      <c r="BZ68" s="23">
        <f t="shared" si="45"/>
        <v>0</v>
      </c>
      <c r="CA68" s="23">
        <v>0</v>
      </c>
      <c r="CB68" s="23">
        <v>0</v>
      </c>
      <c r="CC68" s="23">
        <f t="shared" si="46"/>
        <v>0</v>
      </c>
      <c r="CD68" s="23">
        <v>0</v>
      </c>
      <c r="CE68" s="23">
        <v>0</v>
      </c>
      <c r="CF68" s="23">
        <f t="shared" si="47"/>
        <v>0</v>
      </c>
      <c r="CG68" s="23">
        <v>0</v>
      </c>
      <c r="CH68" s="23">
        <v>0</v>
      </c>
      <c r="CI68" s="23">
        <f t="shared" si="48"/>
        <v>0</v>
      </c>
      <c r="CJ68" s="23">
        <v>0</v>
      </c>
      <c r="CK68" s="23">
        <v>4425</v>
      </c>
      <c r="CL68" s="23">
        <f t="shared" si="49"/>
        <v>1475</v>
      </c>
      <c r="CM68" s="23">
        <v>863.7</v>
      </c>
      <c r="CN68" s="23">
        <v>2000</v>
      </c>
      <c r="CO68" s="23">
        <f t="shared" si="6"/>
        <v>1000</v>
      </c>
      <c r="CP68" s="23">
        <v>0</v>
      </c>
      <c r="CQ68" s="23">
        <f t="shared" si="50"/>
        <v>0</v>
      </c>
      <c r="CR68" s="23">
        <f t="shared" si="51"/>
        <v>0</v>
      </c>
      <c r="CS68" s="23">
        <v>5</v>
      </c>
      <c r="CT68" s="23">
        <f t="shared" si="52"/>
        <v>1.6666666666666667</v>
      </c>
      <c r="CU68" s="23">
        <v>142.88149999999999</v>
      </c>
      <c r="CV68" s="23">
        <v>0</v>
      </c>
      <c r="CW68" s="23">
        <f t="shared" si="53"/>
        <v>0</v>
      </c>
      <c r="CX68" s="23">
        <v>0</v>
      </c>
      <c r="CY68" s="23">
        <v>0</v>
      </c>
      <c r="CZ68" s="23">
        <f t="shared" si="54"/>
        <v>0</v>
      </c>
      <c r="DA68" s="23">
        <v>0</v>
      </c>
      <c r="DB68" s="23">
        <v>0</v>
      </c>
      <c r="DC68" s="23">
        <f t="shared" si="55"/>
        <v>0</v>
      </c>
      <c r="DD68" s="23">
        <v>0</v>
      </c>
      <c r="DE68" s="23">
        <v>0</v>
      </c>
      <c r="DF68" s="23">
        <f t="shared" si="85"/>
        <v>164054.79999999999</v>
      </c>
      <c r="DG68" s="23">
        <f t="shared" si="85"/>
        <v>57594.533333333326</v>
      </c>
      <c r="DH68" s="23">
        <f t="shared" si="8"/>
        <v>54220.177500000005</v>
      </c>
      <c r="DI68" s="23">
        <v>0</v>
      </c>
      <c r="DJ68" s="23">
        <f t="shared" si="56"/>
        <v>0</v>
      </c>
      <c r="DK68" s="23">
        <v>0</v>
      </c>
      <c r="DL68" s="23">
        <v>0</v>
      </c>
      <c r="DM68" s="23">
        <f t="shared" si="57"/>
        <v>0</v>
      </c>
      <c r="DN68" s="23">
        <v>0</v>
      </c>
      <c r="DO68" s="23">
        <v>0</v>
      </c>
      <c r="DP68" s="23">
        <f t="shared" si="58"/>
        <v>0</v>
      </c>
      <c r="DQ68" s="23">
        <v>0</v>
      </c>
      <c r="DR68" s="23">
        <v>0</v>
      </c>
      <c r="DS68" s="23">
        <f t="shared" si="59"/>
        <v>0</v>
      </c>
      <c r="DT68" s="23">
        <v>0</v>
      </c>
      <c r="DU68" s="23">
        <v>0</v>
      </c>
      <c r="DV68" s="23">
        <f t="shared" si="60"/>
        <v>0</v>
      </c>
      <c r="DW68" s="23">
        <v>0</v>
      </c>
      <c r="DX68" s="23">
        <v>32800</v>
      </c>
      <c r="DY68" s="23">
        <f t="shared" si="61"/>
        <v>10933.333333333334</v>
      </c>
      <c r="DZ68" s="23">
        <v>0</v>
      </c>
      <c r="EA68" s="23">
        <v>0</v>
      </c>
      <c r="EB68" s="23">
        <f t="shared" si="86"/>
        <v>32800</v>
      </c>
      <c r="EC68" s="23">
        <f t="shared" si="86"/>
        <v>10933.333333333334</v>
      </c>
      <c r="ED68" s="23">
        <f t="shared" si="10"/>
        <v>0</v>
      </c>
    </row>
    <row r="69" spans="1:134">
      <c r="A69" s="21">
        <v>56</v>
      </c>
      <c r="B69" s="29" t="s">
        <v>213</v>
      </c>
      <c r="C69" s="23">
        <v>33488.813999999998</v>
      </c>
      <c r="D69" s="23">
        <v>10049.804099999999</v>
      </c>
      <c r="E69" s="23">
        <f t="shared" si="82"/>
        <v>183509.6</v>
      </c>
      <c r="F69" s="23">
        <f t="shared" si="82"/>
        <v>62461.866666666654</v>
      </c>
      <c r="G69" s="23">
        <f t="shared" si="82"/>
        <v>53169.419699999999</v>
      </c>
      <c r="H69" s="23">
        <f t="shared" si="11"/>
        <v>85.123007904556175</v>
      </c>
      <c r="I69" s="23">
        <f t="shared" si="12"/>
        <v>28.973644812042533</v>
      </c>
      <c r="J69" s="23">
        <f t="shared" si="83"/>
        <v>27311.3</v>
      </c>
      <c r="K69" s="23">
        <f t="shared" si="13"/>
        <v>13655.65</v>
      </c>
      <c r="L69" s="23">
        <f t="shared" si="83"/>
        <v>9739.1196999999993</v>
      </c>
      <c r="M69" s="23">
        <f t="shared" si="14"/>
        <v>71.319341810898777</v>
      </c>
      <c r="N69" s="23">
        <f t="shared" si="15"/>
        <v>35.659670905449389</v>
      </c>
      <c r="O69" s="23">
        <f t="shared" si="2"/>
        <v>11113.8</v>
      </c>
      <c r="P69" s="23">
        <f t="shared" si="81"/>
        <v>5556.9</v>
      </c>
      <c r="Q69" s="23">
        <f t="shared" si="3"/>
        <v>6962.6260000000002</v>
      </c>
      <c r="R69" s="23">
        <f t="shared" si="17"/>
        <v>125.29694613903438</v>
      </c>
      <c r="S69" s="23">
        <f t="shared" si="18"/>
        <v>62.648473069517188</v>
      </c>
      <c r="T69" s="23">
        <v>263.5</v>
      </c>
      <c r="U69" s="23">
        <f t="shared" si="19"/>
        <v>87.833333333333329</v>
      </c>
      <c r="V69" s="23">
        <v>113.462</v>
      </c>
      <c r="W69" s="23">
        <f t="shared" si="20"/>
        <v>129.1787476280835</v>
      </c>
      <c r="X69" s="23">
        <f t="shared" si="21"/>
        <v>43.0595825426945</v>
      </c>
      <c r="Y69" s="23">
        <v>7452</v>
      </c>
      <c r="Z69" s="23">
        <f t="shared" si="22"/>
        <v>3726</v>
      </c>
      <c r="AA69" s="23">
        <v>1083.3436999999999</v>
      </c>
      <c r="AB69" s="23">
        <f t="shared" si="23"/>
        <v>29.075246913580244</v>
      </c>
      <c r="AC69" s="23">
        <f t="shared" si="24"/>
        <v>14.537623456790122</v>
      </c>
      <c r="AD69" s="23">
        <v>10850.3</v>
      </c>
      <c r="AE69" s="23">
        <f t="shared" si="25"/>
        <v>3616.7666666666664</v>
      </c>
      <c r="AF69" s="23">
        <v>6849.1639999999998</v>
      </c>
      <c r="AG69" s="23">
        <f t="shared" si="26"/>
        <v>189.37257034367713</v>
      </c>
      <c r="AH69" s="23">
        <f t="shared" si="27"/>
        <v>63.124190114559042</v>
      </c>
      <c r="AI69" s="23">
        <v>300</v>
      </c>
      <c r="AJ69" s="23">
        <f t="shared" si="28"/>
        <v>150</v>
      </c>
      <c r="AK69" s="23">
        <v>31.4</v>
      </c>
      <c r="AL69" s="23">
        <f t="shared" si="29"/>
        <v>20.93333333333333</v>
      </c>
      <c r="AM69" s="23">
        <f t="shared" si="30"/>
        <v>10.466666666666665</v>
      </c>
      <c r="AN69" s="23">
        <v>0</v>
      </c>
      <c r="AO69" s="23">
        <f t="shared" si="31"/>
        <v>0</v>
      </c>
      <c r="AP69" s="23">
        <v>0</v>
      </c>
      <c r="AQ69" s="23" t="e">
        <f t="shared" si="32"/>
        <v>#DIV/0!</v>
      </c>
      <c r="AR69" s="23" t="e">
        <f t="shared" si="33"/>
        <v>#DIV/0!</v>
      </c>
      <c r="AS69" s="23">
        <v>0</v>
      </c>
      <c r="AT69" s="23">
        <f t="shared" si="34"/>
        <v>0</v>
      </c>
      <c r="AU69" s="23">
        <v>0</v>
      </c>
      <c r="AV69" s="23">
        <v>0</v>
      </c>
      <c r="AW69" s="23">
        <f t="shared" si="35"/>
        <v>0</v>
      </c>
      <c r="AX69" s="23">
        <v>0</v>
      </c>
      <c r="AY69" s="23">
        <v>129734.2</v>
      </c>
      <c r="AZ69" s="23">
        <f t="shared" si="36"/>
        <v>43244.73333333333</v>
      </c>
      <c r="BA69" s="23">
        <v>43244.800000000003</v>
      </c>
      <c r="BB69" s="23">
        <v>654.5</v>
      </c>
      <c r="BC69" s="23">
        <f t="shared" si="37"/>
        <v>218.16666666666666</v>
      </c>
      <c r="BD69" s="23">
        <v>185.5</v>
      </c>
      <c r="BE69" s="23">
        <v>0</v>
      </c>
      <c r="BF69" s="23">
        <f t="shared" si="38"/>
        <v>0</v>
      </c>
      <c r="BG69" s="23">
        <v>0</v>
      </c>
      <c r="BH69" s="23">
        <v>0</v>
      </c>
      <c r="BI69" s="23">
        <f t="shared" si="39"/>
        <v>0</v>
      </c>
      <c r="BJ69" s="23">
        <v>0</v>
      </c>
      <c r="BK69" s="23">
        <f t="shared" si="84"/>
        <v>3010.5</v>
      </c>
      <c r="BL69" s="23">
        <f t="shared" si="5"/>
        <v>1505.25</v>
      </c>
      <c r="BM69" s="23">
        <f t="shared" si="84"/>
        <v>634.66999999999996</v>
      </c>
      <c r="BN69" s="23">
        <f t="shared" si="40"/>
        <v>42.163760172728779</v>
      </c>
      <c r="BO69" s="23">
        <f t="shared" si="41"/>
        <v>21.081880086364389</v>
      </c>
      <c r="BP69" s="23">
        <v>3010.5</v>
      </c>
      <c r="BQ69" s="23">
        <f t="shared" si="42"/>
        <v>1003.5</v>
      </c>
      <c r="BR69" s="23">
        <v>634.66999999999996</v>
      </c>
      <c r="BS69" s="23">
        <v>0</v>
      </c>
      <c r="BT69" s="23">
        <f t="shared" si="43"/>
        <v>0</v>
      </c>
      <c r="BU69" s="23">
        <v>0</v>
      </c>
      <c r="BV69" s="23">
        <v>0</v>
      </c>
      <c r="BW69" s="23">
        <f t="shared" si="44"/>
        <v>0</v>
      </c>
      <c r="BX69" s="23">
        <v>0</v>
      </c>
      <c r="BY69" s="23">
        <v>0</v>
      </c>
      <c r="BZ69" s="23">
        <f t="shared" si="45"/>
        <v>0</v>
      </c>
      <c r="CA69" s="23">
        <v>0</v>
      </c>
      <c r="CB69" s="23">
        <v>0</v>
      </c>
      <c r="CC69" s="23">
        <f t="shared" si="46"/>
        <v>0</v>
      </c>
      <c r="CD69" s="23">
        <v>0</v>
      </c>
      <c r="CE69" s="23">
        <v>0</v>
      </c>
      <c r="CF69" s="23">
        <f t="shared" si="47"/>
        <v>0</v>
      </c>
      <c r="CG69" s="23">
        <v>0</v>
      </c>
      <c r="CH69" s="23">
        <v>0</v>
      </c>
      <c r="CI69" s="23">
        <f t="shared" si="48"/>
        <v>0</v>
      </c>
      <c r="CJ69" s="23">
        <v>0</v>
      </c>
      <c r="CK69" s="23">
        <v>5215</v>
      </c>
      <c r="CL69" s="23">
        <f t="shared" si="49"/>
        <v>1738.3333333333333</v>
      </c>
      <c r="CM69" s="23">
        <v>727.4</v>
      </c>
      <c r="CN69" s="23">
        <v>1800</v>
      </c>
      <c r="CO69" s="23">
        <f t="shared" si="6"/>
        <v>900</v>
      </c>
      <c r="CP69" s="23">
        <v>63.4</v>
      </c>
      <c r="CQ69" s="23">
        <f t="shared" si="50"/>
        <v>7.0444444444444452</v>
      </c>
      <c r="CR69" s="23">
        <f t="shared" si="51"/>
        <v>3.5222222222222226</v>
      </c>
      <c r="CS69" s="23">
        <v>0</v>
      </c>
      <c r="CT69" s="23">
        <f t="shared" si="52"/>
        <v>0</v>
      </c>
      <c r="CU69" s="23">
        <v>0</v>
      </c>
      <c r="CV69" s="23">
        <v>20</v>
      </c>
      <c r="CW69" s="23">
        <f t="shared" si="53"/>
        <v>6.666666666666667</v>
      </c>
      <c r="CX69" s="23">
        <v>0</v>
      </c>
      <c r="CY69" s="23">
        <v>0</v>
      </c>
      <c r="CZ69" s="23">
        <f t="shared" si="54"/>
        <v>0</v>
      </c>
      <c r="DA69" s="23">
        <v>0</v>
      </c>
      <c r="DB69" s="23">
        <v>200</v>
      </c>
      <c r="DC69" s="23">
        <f t="shared" si="55"/>
        <v>66.666666666666671</v>
      </c>
      <c r="DD69" s="23">
        <v>299.68</v>
      </c>
      <c r="DE69" s="23">
        <v>0</v>
      </c>
      <c r="DF69" s="23">
        <f t="shared" si="85"/>
        <v>157700</v>
      </c>
      <c r="DG69" s="23">
        <f t="shared" si="85"/>
        <v>53858.666666666657</v>
      </c>
      <c r="DH69" s="23">
        <f t="shared" si="8"/>
        <v>53169.419699999999</v>
      </c>
      <c r="DI69" s="23">
        <v>0</v>
      </c>
      <c r="DJ69" s="23">
        <f t="shared" si="56"/>
        <v>0</v>
      </c>
      <c r="DK69" s="23">
        <v>0</v>
      </c>
      <c r="DL69" s="23">
        <v>25809.599999999999</v>
      </c>
      <c r="DM69" s="23">
        <f t="shared" si="57"/>
        <v>8603.1999999999989</v>
      </c>
      <c r="DN69" s="23">
        <v>0</v>
      </c>
      <c r="DO69" s="23">
        <v>0</v>
      </c>
      <c r="DP69" s="23">
        <f t="shared" si="58"/>
        <v>0</v>
      </c>
      <c r="DQ69" s="23">
        <v>0</v>
      </c>
      <c r="DR69" s="23">
        <v>0</v>
      </c>
      <c r="DS69" s="23">
        <f t="shared" si="59"/>
        <v>0</v>
      </c>
      <c r="DT69" s="23">
        <v>0</v>
      </c>
      <c r="DU69" s="23">
        <v>0</v>
      </c>
      <c r="DV69" s="23">
        <f t="shared" si="60"/>
        <v>0</v>
      </c>
      <c r="DW69" s="23">
        <v>0</v>
      </c>
      <c r="DX69" s="23">
        <v>0</v>
      </c>
      <c r="DY69" s="23">
        <f t="shared" si="61"/>
        <v>0</v>
      </c>
      <c r="DZ69" s="23">
        <v>0</v>
      </c>
      <c r="EA69" s="23">
        <v>0</v>
      </c>
      <c r="EB69" s="23">
        <f t="shared" si="86"/>
        <v>25809.599999999999</v>
      </c>
      <c r="EC69" s="23">
        <f t="shared" si="86"/>
        <v>8603.1999999999989</v>
      </c>
      <c r="ED69" s="23">
        <f t="shared" si="10"/>
        <v>0</v>
      </c>
    </row>
    <row r="70" spans="1:134">
      <c r="A70" s="21">
        <v>57</v>
      </c>
      <c r="B70" s="29" t="s">
        <v>214</v>
      </c>
      <c r="C70" s="23">
        <v>9300.3222000000005</v>
      </c>
      <c r="D70" s="23">
        <v>7039.0594000000001</v>
      </c>
      <c r="E70" s="23">
        <f t="shared" si="82"/>
        <v>57040.5</v>
      </c>
      <c r="F70" s="23">
        <f t="shared" si="82"/>
        <v>19577.899999999998</v>
      </c>
      <c r="G70" s="23">
        <f t="shared" si="82"/>
        <v>15144.539000000001</v>
      </c>
      <c r="H70" s="23">
        <f t="shared" si="11"/>
        <v>77.355278145255639</v>
      </c>
      <c r="I70" s="23">
        <f t="shared" si="12"/>
        <v>26.55050183641448</v>
      </c>
      <c r="J70" s="23">
        <f t="shared" si="83"/>
        <v>10381.6</v>
      </c>
      <c r="K70" s="23">
        <f t="shared" si="13"/>
        <v>5190.8</v>
      </c>
      <c r="L70" s="23">
        <f t="shared" si="83"/>
        <v>2538.4390000000003</v>
      </c>
      <c r="M70" s="23">
        <f t="shared" si="14"/>
        <v>48.902654696771215</v>
      </c>
      <c r="N70" s="23">
        <f t="shared" si="15"/>
        <v>24.451327348385608</v>
      </c>
      <c r="O70" s="23">
        <f t="shared" si="2"/>
        <v>4873.6000000000004</v>
      </c>
      <c r="P70" s="23">
        <f t="shared" si="81"/>
        <v>2436.8000000000002</v>
      </c>
      <c r="Q70" s="23">
        <f t="shared" si="3"/>
        <v>1408.623</v>
      </c>
      <c r="R70" s="23">
        <f t="shared" si="17"/>
        <v>57.80626231122784</v>
      </c>
      <c r="S70" s="23">
        <f t="shared" si="18"/>
        <v>28.90313115561392</v>
      </c>
      <c r="T70" s="23">
        <v>155.6</v>
      </c>
      <c r="U70" s="23">
        <f t="shared" si="19"/>
        <v>51.866666666666667</v>
      </c>
      <c r="V70" s="23">
        <v>0.29899999999999999</v>
      </c>
      <c r="W70" s="23">
        <f t="shared" si="20"/>
        <v>0.57647814910025708</v>
      </c>
      <c r="X70" s="23">
        <f t="shared" si="21"/>
        <v>0.19215938303341901</v>
      </c>
      <c r="Y70" s="23">
        <v>3326.4</v>
      </c>
      <c r="Z70" s="23">
        <f t="shared" si="22"/>
        <v>1663.1999999999998</v>
      </c>
      <c r="AA70" s="23">
        <v>305.62599999999998</v>
      </c>
      <c r="AB70" s="23">
        <f t="shared" si="23"/>
        <v>18.375781625781627</v>
      </c>
      <c r="AC70" s="23">
        <f t="shared" si="24"/>
        <v>9.1878908128908119</v>
      </c>
      <c r="AD70" s="23">
        <v>4718</v>
      </c>
      <c r="AE70" s="23">
        <f t="shared" si="25"/>
        <v>1572.6666666666667</v>
      </c>
      <c r="AF70" s="23">
        <v>1408.3240000000001</v>
      </c>
      <c r="AG70" s="23">
        <f t="shared" si="26"/>
        <v>89.550063586265367</v>
      </c>
      <c r="AH70" s="23">
        <f t="shared" si="27"/>
        <v>29.850021195421789</v>
      </c>
      <c r="AI70" s="23">
        <v>60</v>
      </c>
      <c r="AJ70" s="23">
        <f t="shared" si="28"/>
        <v>30</v>
      </c>
      <c r="AK70" s="23">
        <v>30</v>
      </c>
      <c r="AL70" s="23">
        <f t="shared" si="29"/>
        <v>100</v>
      </c>
      <c r="AM70" s="23">
        <f t="shared" si="30"/>
        <v>50</v>
      </c>
      <c r="AN70" s="23">
        <v>0</v>
      </c>
      <c r="AO70" s="23">
        <f t="shared" si="31"/>
        <v>0</v>
      </c>
      <c r="AP70" s="23">
        <v>0</v>
      </c>
      <c r="AQ70" s="23" t="e">
        <f t="shared" si="32"/>
        <v>#DIV/0!</v>
      </c>
      <c r="AR70" s="23" t="e">
        <f t="shared" si="33"/>
        <v>#DIV/0!</v>
      </c>
      <c r="AS70" s="23">
        <v>0</v>
      </c>
      <c r="AT70" s="23">
        <f t="shared" si="34"/>
        <v>0</v>
      </c>
      <c r="AU70" s="23">
        <v>0</v>
      </c>
      <c r="AV70" s="23">
        <v>0</v>
      </c>
      <c r="AW70" s="23">
        <f t="shared" si="35"/>
        <v>0</v>
      </c>
      <c r="AX70" s="23">
        <v>0</v>
      </c>
      <c r="AY70" s="23">
        <v>37818.400000000001</v>
      </c>
      <c r="AZ70" s="23">
        <f t="shared" si="36"/>
        <v>12606.133333333333</v>
      </c>
      <c r="BA70" s="23">
        <v>12606.1</v>
      </c>
      <c r="BB70" s="23">
        <v>0</v>
      </c>
      <c r="BC70" s="23">
        <f t="shared" si="37"/>
        <v>0</v>
      </c>
      <c r="BD70" s="23">
        <v>0</v>
      </c>
      <c r="BE70" s="23">
        <v>0</v>
      </c>
      <c r="BF70" s="23">
        <f t="shared" si="38"/>
        <v>0</v>
      </c>
      <c r="BG70" s="23">
        <v>0</v>
      </c>
      <c r="BH70" s="23">
        <v>0</v>
      </c>
      <c r="BI70" s="23">
        <f t="shared" si="39"/>
        <v>0</v>
      </c>
      <c r="BJ70" s="23">
        <v>0</v>
      </c>
      <c r="BK70" s="23">
        <f t="shared" si="84"/>
        <v>1131.5999999999999</v>
      </c>
      <c r="BL70" s="23">
        <f t="shared" si="5"/>
        <v>565.79999999999995</v>
      </c>
      <c r="BM70" s="23">
        <f t="shared" si="84"/>
        <v>542.57999999999993</v>
      </c>
      <c r="BN70" s="23">
        <f t="shared" si="40"/>
        <v>95.896076352067865</v>
      </c>
      <c r="BO70" s="23">
        <f t="shared" si="41"/>
        <v>47.948038176033933</v>
      </c>
      <c r="BP70" s="23">
        <v>931.6</v>
      </c>
      <c r="BQ70" s="23">
        <f t="shared" si="42"/>
        <v>310.53333333333336</v>
      </c>
      <c r="BR70" s="23">
        <v>339.78</v>
      </c>
      <c r="BS70" s="23">
        <v>0</v>
      </c>
      <c r="BT70" s="23">
        <f t="shared" si="43"/>
        <v>0</v>
      </c>
      <c r="BU70" s="23">
        <v>0</v>
      </c>
      <c r="BV70" s="23">
        <v>0</v>
      </c>
      <c r="BW70" s="23">
        <f t="shared" si="44"/>
        <v>0</v>
      </c>
      <c r="BX70" s="23">
        <v>0</v>
      </c>
      <c r="BY70" s="23">
        <v>200</v>
      </c>
      <c r="BZ70" s="23">
        <f t="shared" si="45"/>
        <v>66.666666666666671</v>
      </c>
      <c r="CA70" s="23">
        <v>202.8</v>
      </c>
      <c r="CB70" s="23">
        <v>0</v>
      </c>
      <c r="CC70" s="23">
        <f t="shared" si="46"/>
        <v>0</v>
      </c>
      <c r="CD70" s="23">
        <v>0</v>
      </c>
      <c r="CE70" s="23">
        <v>0</v>
      </c>
      <c r="CF70" s="23">
        <f t="shared" si="47"/>
        <v>0</v>
      </c>
      <c r="CG70" s="23">
        <v>0</v>
      </c>
      <c r="CH70" s="23">
        <v>0</v>
      </c>
      <c r="CI70" s="23">
        <f t="shared" si="48"/>
        <v>0</v>
      </c>
      <c r="CJ70" s="23">
        <v>0</v>
      </c>
      <c r="CK70" s="23">
        <v>990</v>
      </c>
      <c r="CL70" s="23">
        <f t="shared" si="49"/>
        <v>330</v>
      </c>
      <c r="CM70" s="23">
        <v>251.61</v>
      </c>
      <c r="CN70" s="23">
        <v>990</v>
      </c>
      <c r="CO70" s="23">
        <f t="shared" si="6"/>
        <v>495</v>
      </c>
      <c r="CP70" s="23">
        <v>251.61</v>
      </c>
      <c r="CQ70" s="23">
        <f t="shared" si="50"/>
        <v>50.830303030303035</v>
      </c>
      <c r="CR70" s="23">
        <f t="shared" si="51"/>
        <v>25.415151515151518</v>
      </c>
      <c r="CS70" s="23">
        <v>0</v>
      </c>
      <c r="CT70" s="23">
        <f t="shared" si="52"/>
        <v>0</v>
      </c>
      <c r="CU70" s="23">
        <v>0</v>
      </c>
      <c r="CV70" s="23">
        <v>0</v>
      </c>
      <c r="CW70" s="23">
        <f t="shared" si="53"/>
        <v>0</v>
      </c>
      <c r="CX70" s="23">
        <v>0</v>
      </c>
      <c r="CY70" s="23">
        <v>0</v>
      </c>
      <c r="CZ70" s="23">
        <f t="shared" si="54"/>
        <v>0</v>
      </c>
      <c r="DA70" s="23">
        <v>0</v>
      </c>
      <c r="DB70" s="23">
        <v>0</v>
      </c>
      <c r="DC70" s="23">
        <f t="shared" si="55"/>
        <v>0</v>
      </c>
      <c r="DD70" s="23">
        <v>0</v>
      </c>
      <c r="DE70" s="23">
        <v>0</v>
      </c>
      <c r="DF70" s="23">
        <f t="shared" si="85"/>
        <v>48200</v>
      </c>
      <c r="DG70" s="23">
        <f t="shared" si="85"/>
        <v>16631.066666666666</v>
      </c>
      <c r="DH70" s="23">
        <f t="shared" si="8"/>
        <v>15144.539000000001</v>
      </c>
      <c r="DI70" s="23">
        <v>0</v>
      </c>
      <c r="DJ70" s="23">
        <f t="shared" si="56"/>
        <v>0</v>
      </c>
      <c r="DK70" s="23">
        <v>0</v>
      </c>
      <c r="DL70" s="23">
        <v>8840.5</v>
      </c>
      <c r="DM70" s="23">
        <f t="shared" si="57"/>
        <v>2946.8333333333335</v>
      </c>
      <c r="DN70" s="23">
        <v>0</v>
      </c>
      <c r="DO70" s="23">
        <v>0</v>
      </c>
      <c r="DP70" s="23">
        <f t="shared" si="58"/>
        <v>0</v>
      </c>
      <c r="DQ70" s="23">
        <v>0</v>
      </c>
      <c r="DR70" s="23">
        <v>0</v>
      </c>
      <c r="DS70" s="23">
        <f t="shared" si="59"/>
        <v>0</v>
      </c>
      <c r="DT70" s="23">
        <v>0</v>
      </c>
      <c r="DU70" s="23">
        <v>0</v>
      </c>
      <c r="DV70" s="23">
        <f t="shared" si="60"/>
        <v>0</v>
      </c>
      <c r="DW70" s="23">
        <v>0</v>
      </c>
      <c r="DX70" s="23">
        <v>0</v>
      </c>
      <c r="DY70" s="23">
        <f t="shared" si="61"/>
        <v>0</v>
      </c>
      <c r="DZ70" s="23">
        <v>0</v>
      </c>
      <c r="EA70" s="23">
        <v>0</v>
      </c>
      <c r="EB70" s="23">
        <f t="shared" si="86"/>
        <v>8840.5</v>
      </c>
      <c r="EC70" s="23">
        <f t="shared" si="86"/>
        <v>2946.8333333333335</v>
      </c>
      <c r="ED70" s="23">
        <f t="shared" si="10"/>
        <v>0</v>
      </c>
    </row>
    <row r="71" spans="1:134">
      <c r="A71" s="133" t="s">
        <v>221</v>
      </c>
      <c r="B71" s="134"/>
      <c r="C71" s="32"/>
      <c r="D71" s="32"/>
      <c r="E71" s="32">
        <f t="shared" ref="E71:G71" si="93">DF71+EB71-DX71</f>
        <v>75323.5</v>
      </c>
      <c r="F71" s="32">
        <f t="shared" si="93"/>
        <v>37661.75</v>
      </c>
      <c r="G71" s="32">
        <f t="shared" si="93"/>
        <v>10663.9334</v>
      </c>
      <c r="H71" s="32">
        <f t="shared" si="11"/>
        <v>28.315023598213042</v>
      </c>
      <c r="I71" s="32">
        <f t="shared" si="12"/>
        <v>14.157511799106521</v>
      </c>
      <c r="J71" s="32">
        <f>SUM(J60:J70)</f>
        <v>313700.19999999995</v>
      </c>
      <c r="K71" s="32">
        <f t="shared" ref="K71:L71" si="94">SUM(K60:K70)</f>
        <v>156850.09999999998</v>
      </c>
      <c r="L71" s="32">
        <f t="shared" si="94"/>
        <v>123078.45159999999</v>
      </c>
      <c r="M71" s="32">
        <f t="shared" si="14"/>
        <v>78.468838464240704</v>
      </c>
      <c r="N71" s="32">
        <f t="shared" si="15"/>
        <v>39.234419232120352</v>
      </c>
      <c r="O71" s="32">
        <f t="shared" ref="O71:Q71" si="95">SUM(O60:O70)</f>
        <v>166245.9</v>
      </c>
      <c r="P71" s="32">
        <f t="shared" si="95"/>
        <v>83122.95</v>
      </c>
      <c r="Q71" s="32">
        <f t="shared" si="95"/>
        <v>64311.974900000008</v>
      </c>
      <c r="R71" s="32">
        <f t="shared" si="17"/>
        <v>77.369697418101751</v>
      </c>
      <c r="S71" s="32">
        <f t="shared" si="18"/>
        <v>38.684848709050875</v>
      </c>
      <c r="T71" s="32"/>
      <c r="U71" s="32"/>
      <c r="V71" s="32"/>
      <c r="W71" s="32" t="e">
        <f>+V71/U71*100</f>
        <v>#DIV/0!</v>
      </c>
      <c r="X71" s="32" t="e">
        <f t="shared" si="21"/>
        <v>#DIV/0!</v>
      </c>
      <c r="Y71" s="32">
        <f t="shared" ref="Y71:AA71" si="96">SUM(Y60:Y70)</f>
        <v>63950.5</v>
      </c>
      <c r="Z71" s="32">
        <f t="shared" si="96"/>
        <v>31975.25</v>
      </c>
      <c r="AA71" s="32">
        <f t="shared" si="96"/>
        <v>7140.5133999999998</v>
      </c>
      <c r="AB71" s="32">
        <f t="shared" si="23"/>
        <v>22.331376298856146</v>
      </c>
      <c r="AC71" s="32">
        <f t="shared" si="24"/>
        <v>11.165688149428073</v>
      </c>
      <c r="AD71" s="32"/>
      <c r="AE71" s="32"/>
      <c r="AF71" s="32"/>
      <c r="AG71" s="32" t="e">
        <f t="shared" si="26"/>
        <v>#DIV/0!</v>
      </c>
      <c r="AH71" s="32" t="e">
        <f t="shared" si="27"/>
        <v>#DIV/0!</v>
      </c>
      <c r="AI71" s="32">
        <f t="shared" ref="AI71:AK71" si="97">SUM(AI60:AI70)</f>
        <v>11373</v>
      </c>
      <c r="AJ71" s="32">
        <f t="shared" si="97"/>
        <v>5686.5</v>
      </c>
      <c r="AK71" s="32">
        <f t="shared" si="97"/>
        <v>3523.42</v>
      </c>
      <c r="AL71" s="32">
        <f t="shared" si="29"/>
        <v>61.961136023916296</v>
      </c>
      <c r="AM71" s="32">
        <f t="shared" si="30"/>
        <v>30.980568011958148</v>
      </c>
      <c r="AN71" s="32"/>
      <c r="AO71" s="32"/>
      <c r="AP71" s="32"/>
      <c r="AQ71" s="32" t="e">
        <f t="shared" si="32"/>
        <v>#DIV/0!</v>
      </c>
      <c r="AR71" s="32" t="e">
        <f t="shared" si="33"/>
        <v>#DIV/0!</v>
      </c>
      <c r="AS71" s="32"/>
      <c r="AT71" s="32"/>
      <c r="AU71" s="32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32"/>
      <c r="BI71" s="32"/>
      <c r="BJ71" s="32"/>
      <c r="BK71" s="32">
        <f t="shared" ref="BK71:BM71" si="98">SUM(BK60:BK70)</f>
        <v>24125.4</v>
      </c>
      <c r="BL71" s="32">
        <f t="shared" si="98"/>
        <v>12062.7</v>
      </c>
      <c r="BM71" s="32">
        <f t="shared" si="98"/>
        <v>12228.878499999999</v>
      </c>
      <c r="BN71" s="32">
        <f t="shared" si="40"/>
        <v>101.37762275444135</v>
      </c>
      <c r="BO71" s="32">
        <f t="shared" si="41"/>
        <v>50.688811377220674</v>
      </c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32"/>
      <c r="CC71" s="32"/>
      <c r="CD71" s="32"/>
      <c r="CE71" s="32"/>
      <c r="CF71" s="32"/>
      <c r="CG71" s="32"/>
      <c r="CH71" s="32"/>
      <c r="CI71" s="32"/>
      <c r="CJ71" s="32"/>
      <c r="CK71" s="32"/>
      <c r="CL71" s="32"/>
      <c r="CM71" s="32"/>
      <c r="CN71" s="32">
        <f t="shared" ref="CN71:CP71" si="99">SUM(CN60:CN70)</f>
        <v>35319.599999999999</v>
      </c>
      <c r="CO71" s="32">
        <f t="shared" si="99"/>
        <v>17659.8</v>
      </c>
      <c r="CP71" s="32">
        <f t="shared" si="99"/>
        <v>13035.901499999998</v>
      </c>
      <c r="CQ71" s="32">
        <f t="shared" si="50"/>
        <v>73.816812761186412</v>
      </c>
      <c r="CR71" s="32">
        <f t="shared" si="51"/>
        <v>36.908406380593206</v>
      </c>
      <c r="CS71" s="23"/>
      <c r="CT71" s="23"/>
      <c r="CU71" s="23"/>
      <c r="CV71" s="23"/>
      <c r="CW71" s="23"/>
      <c r="CX71" s="23"/>
      <c r="CY71" s="23"/>
      <c r="CZ71" s="23"/>
      <c r="DA71" s="23"/>
      <c r="DB71" s="23"/>
      <c r="DC71" s="23"/>
      <c r="DD71" s="23"/>
      <c r="DE71" s="23"/>
      <c r="DF71" s="23">
        <f t="shared" ref="DF71:DG71" si="100">T71+Y71+AD71+AI71+AN71+AS71+AV71+AY71+BB71+BE71+BH71+BP71+BS71+BV71+BY71+CB71+CE71+CH71+CK71+CS71+CV71+CY71+DB71</f>
        <v>75323.5</v>
      </c>
      <c r="DG71" s="23">
        <f t="shared" si="100"/>
        <v>37661.75</v>
      </c>
      <c r="DH71" s="23">
        <f>V71+AA71+AF71+AK71+AP71+AU71+AX71+BA71+BD71+BG71+BJ71+BR71+BU71+BX71+CA71+CD71+CG71+CJ71+CM71+CU71+CX71+DA71+DD71+DE71</f>
        <v>10663.9334</v>
      </c>
      <c r="DI71" s="23"/>
      <c r="DJ71" s="23"/>
      <c r="DK71" s="23"/>
      <c r="DL71" s="23"/>
      <c r="DM71" s="23"/>
      <c r="DN71" s="23"/>
      <c r="DO71" s="23"/>
      <c r="DP71" s="23"/>
      <c r="DQ71" s="23"/>
      <c r="DR71" s="23"/>
      <c r="DS71" s="23"/>
      <c r="DT71" s="23"/>
      <c r="DU71" s="23"/>
      <c r="DV71" s="23"/>
      <c r="DW71" s="23"/>
      <c r="DX71" s="23"/>
      <c r="DY71" s="23"/>
      <c r="DZ71" s="23"/>
      <c r="EA71" s="23"/>
      <c r="EB71" s="23">
        <f t="shared" ref="EB71:EC71" si="101">DI71+DL71+DO71+DR71+DU71+DX71</f>
        <v>0</v>
      </c>
      <c r="EC71" s="23">
        <f t="shared" si="101"/>
        <v>0</v>
      </c>
      <c r="ED71" s="23">
        <f t="shared" si="10"/>
        <v>0</v>
      </c>
    </row>
    <row r="72" spans="1:134">
      <c r="A72" s="21"/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3"/>
      <c r="AS72" s="23"/>
      <c r="AT72" s="23"/>
      <c r="AU72" s="23"/>
      <c r="AV72" s="23"/>
      <c r="AW72" s="23"/>
      <c r="AX72" s="23"/>
      <c r="AY72" s="23"/>
      <c r="AZ72" s="23"/>
      <c r="BA72" s="23"/>
      <c r="BB72" s="23"/>
      <c r="BC72" s="23"/>
      <c r="BD72" s="23"/>
      <c r="BE72" s="23"/>
      <c r="BF72" s="23"/>
      <c r="BG72" s="23"/>
      <c r="BH72" s="23"/>
      <c r="BI72" s="23"/>
      <c r="BJ72" s="23"/>
      <c r="BK72" s="23"/>
      <c r="BL72" s="23"/>
      <c r="BM72" s="23"/>
      <c r="BN72" s="23"/>
      <c r="BO72" s="23"/>
      <c r="BP72" s="23"/>
      <c r="BQ72" s="23"/>
      <c r="BR72" s="23"/>
      <c r="BS72" s="23"/>
      <c r="BT72" s="23"/>
      <c r="BU72" s="23"/>
      <c r="BV72" s="23"/>
      <c r="BW72" s="23"/>
      <c r="BX72" s="23"/>
      <c r="BY72" s="23"/>
      <c r="BZ72" s="23"/>
      <c r="CA72" s="23"/>
      <c r="CB72" s="23"/>
      <c r="CC72" s="23"/>
      <c r="CD72" s="23"/>
      <c r="CE72" s="23"/>
      <c r="CF72" s="23"/>
      <c r="CG72" s="23"/>
      <c r="CH72" s="23"/>
      <c r="CI72" s="23"/>
      <c r="CJ72" s="23"/>
      <c r="CK72" s="23"/>
      <c r="CL72" s="23"/>
      <c r="CM72" s="23"/>
      <c r="CN72" s="23"/>
      <c r="CO72" s="23"/>
      <c r="CP72" s="23"/>
      <c r="CQ72" s="23"/>
      <c r="CR72" s="23"/>
      <c r="CS72" s="23"/>
      <c r="CT72" s="23"/>
      <c r="CU72" s="23"/>
      <c r="CV72" s="23"/>
      <c r="CW72" s="23"/>
      <c r="CX72" s="23"/>
      <c r="CY72" s="23"/>
      <c r="CZ72" s="23"/>
      <c r="DA72" s="23"/>
      <c r="DB72" s="23"/>
      <c r="DC72" s="23"/>
      <c r="DD72" s="23"/>
      <c r="DE72" s="23"/>
      <c r="DF72" s="23"/>
      <c r="DG72" s="23"/>
      <c r="DH72" s="23"/>
      <c r="DI72" s="23"/>
      <c r="DJ72" s="23"/>
      <c r="DK72" s="23"/>
      <c r="DL72" s="23"/>
      <c r="DM72" s="23"/>
      <c r="DN72" s="23"/>
      <c r="DO72" s="23"/>
      <c r="DP72" s="23"/>
      <c r="DQ72" s="23"/>
      <c r="DR72" s="23"/>
      <c r="DS72" s="23"/>
      <c r="DT72" s="23"/>
      <c r="DU72" s="23"/>
      <c r="DV72" s="23"/>
      <c r="DW72" s="23"/>
      <c r="DX72" s="23"/>
      <c r="DY72" s="23"/>
      <c r="DZ72" s="23"/>
      <c r="EA72" s="23"/>
      <c r="EB72" s="23"/>
      <c r="EC72" s="23"/>
      <c r="ED72" s="23"/>
    </row>
    <row r="73" spans="1:134">
      <c r="A73" s="21"/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3"/>
      <c r="AS73" s="23"/>
      <c r="AT73" s="23"/>
      <c r="AU73" s="23"/>
      <c r="AV73" s="23"/>
      <c r="AW73" s="23"/>
      <c r="AX73" s="23"/>
      <c r="AY73" s="23"/>
      <c r="AZ73" s="23"/>
      <c r="BA73" s="23"/>
      <c r="BB73" s="23"/>
      <c r="BC73" s="23"/>
      <c r="BD73" s="23"/>
      <c r="BE73" s="23"/>
      <c r="BF73" s="23"/>
      <c r="BG73" s="23"/>
      <c r="BH73" s="23"/>
      <c r="BI73" s="23"/>
      <c r="BJ73" s="23"/>
      <c r="BK73" s="23"/>
      <c r="BL73" s="23"/>
      <c r="BM73" s="23"/>
      <c r="BN73" s="23"/>
      <c r="BO73" s="23"/>
      <c r="BP73" s="23"/>
      <c r="BQ73" s="23"/>
      <c r="BR73" s="23"/>
      <c r="BS73" s="23"/>
      <c r="BT73" s="23"/>
      <c r="BU73" s="23"/>
      <c r="BV73" s="23"/>
      <c r="BW73" s="23"/>
      <c r="BX73" s="23"/>
      <c r="BY73" s="23"/>
      <c r="BZ73" s="23"/>
      <c r="CA73" s="23"/>
      <c r="CB73" s="23"/>
      <c r="CC73" s="23"/>
      <c r="CD73" s="23"/>
      <c r="CE73" s="23"/>
      <c r="CF73" s="23"/>
      <c r="CG73" s="23"/>
      <c r="CH73" s="23"/>
      <c r="CI73" s="23"/>
      <c r="CJ73" s="23"/>
      <c r="CK73" s="23"/>
      <c r="CL73" s="23"/>
      <c r="CM73" s="23"/>
      <c r="CN73" s="23"/>
      <c r="CO73" s="23"/>
      <c r="CP73" s="23"/>
      <c r="CQ73" s="23"/>
      <c r="CR73" s="23"/>
      <c r="CS73" s="23"/>
      <c r="CT73" s="23"/>
      <c r="CU73" s="23"/>
      <c r="CV73" s="23"/>
      <c r="CW73" s="23"/>
      <c r="CX73" s="23"/>
      <c r="CY73" s="23"/>
      <c r="CZ73" s="23"/>
      <c r="DA73" s="23"/>
      <c r="DB73" s="23"/>
      <c r="DC73" s="23"/>
      <c r="DD73" s="23"/>
      <c r="DE73" s="23"/>
      <c r="DF73" s="23"/>
      <c r="DG73" s="23"/>
      <c r="DH73" s="23"/>
      <c r="DI73" s="23"/>
      <c r="DJ73" s="23"/>
      <c r="DK73" s="23"/>
      <c r="DL73" s="23"/>
      <c r="DM73" s="23"/>
      <c r="DN73" s="23"/>
      <c r="DO73" s="23"/>
      <c r="DP73" s="23"/>
      <c r="DQ73" s="23"/>
      <c r="DR73" s="23"/>
      <c r="DS73" s="23"/>
      <c r="DT73" s="23"/>
      <c r="DU73" s="23"/>
      <c r="DV73" s="23"/>
      <c r="DW73" s="23"/>
      <c r="DX73" s="23"/>
      <c r="DY73" s="23"/>
      <c r="DZ73" s="23"/>
      <c r="EA73" s="23"/>
      <c r="EB73" s="23"/>
      <c r="EC73" s="23"/>
      <c r="ED73" s="23"/>
    </row>
    <row r="74" spans="1:134" s="12" customFormat="1">
      <c r="A74" s="21"/>
      <c r="B74" s="22" t="s">
        <v>221</v>
      </c>
      <c r="C74" s="23">
        <f>SUM(C10:C73)</f>
        <v>545826.18060000008</v>
      </c>
      <c r="D74" s="23">
        <f>SUM(D10:D73)</f>
        <v>1124843.6230999997</v>
      </c>
      <c r="E74" s="23">
        <f>SUM(E10:E73)</f>
        <v>9543432.8040000014</v>
      </c>
      <c r="F74" s="23">
        <f>SUM(F10:F73)</f>
        <v>3268121.3808333324</v>
      </c>
      <c r="G74" s="23">
        <f>SUM(G10:G73)</f>
        <v>2732836.0491999998</v>
      </c>
      <c r="H74" s="23">
        <f t="shared" si="11"/>
        <v>83.621008241228751</v>
      </c>
      <c r="I74" s="23">
        <f t="shared" si="12"/>
        <v>28.63577609153981</v>
      </c>
      <c r="J74" s="23">
        <f>+J71+J59+J41+J38+J25</f>
        <v>2115605.0120000001</v>
      </c>
      <c r="K74" s="23">
        <f t="shared" ref="K74:L74" si="102">+K71+K59+K41+K38+K25</f>
        <v>1057802.5060000001</v>
      </c>
      <c r="L74" s="23">
        <f t="shared" si="102"/>
        <v>570905.57350000006</v>
      </c>
      <c r="M74" s="23">
        <f t="shared" si="14"/>
        <v>53.97090385603606</v>
      </c>
      <c r="N74" s="23">
        <f t="shared" si="15"/>
        <v>26.98545192801803</v>
      </c>
      <c r="O74" s="23">
        <f t="shared" ref="O74:Q74" si="103">+O71+O59+O41+O38+O25</f>
        <v>933373.12499999988</v>
      </c>
      <c r="P74" s="23">
        <f t="shared" si="103"/>
        <v>466686.56249999994</v>
      </c>
      <c r="Q74" s="23">
        <f t="shared" si="103"/>
        <v>303022.47260000004</v>
      </c>
      <c r="R74" s="23">
        <f t="shared" si="17"/>
        <v>64.930618738352905</v>
      </c>
      <c r="S74" s="23">
        <f t="shared" si="18"/>
        <v>32.465309369176452</v>
      </c>
      <c r="T74" s="23">
        <f t="shared" ref="T74:BJ74" si="104">SUM(T10:T73)</f>
        <v>54563.5</v>
      </c>
      <c r="U74" s="23">
        <f t="shared" si="104"/>
        <v>18187.833333333332</v>
      </c>
      <c r="V74" s="23">
        <f t="shared" si="104"/>
        <v>17029.900899999997</v>
      </c>
      <c r="W74" s="23">
        <f t="shared" si="20"/>
        <v>93.633477874403198</v>
      </c>
      <c r="X74" s="23">
        <f t="shared" si="21"/>
        <v>31.211159291467734</v>
      </c>
      <c r="Y74" s="23">
        <f t="shared" ref="Y74:AA74" si="105">+Y71+Y59+Y41+Y38+Y25</f>
        <v>399079.05999999994</v>
      </c>
      <c r="Z74" s="23">
        <f t="shared" si="105"/>
        <v>199539.52999999997</v>
      </c>
      <c r="AA74" s="23">
        <f t="shared" si="105"/>
        <v>35506.821600000003</v>
      </c>
      <c r="AB74" s="23">
        <f t="shared" si="23"/>
        <v>17.79437969007946</v>
      </c>
      <c r="AC74" s="23">
        <f t="shared" si="24"/>
        <v>8.8971898450397298</v>
      </c>
      <c r="AD74" s="23">
        <f t="shared" si="104"/>
        <v>878809.625</v>
      </c>
      <c r="AE74" s="23">
        <f t="shared" si="104"/>
        <v>292936.5416666668</v>
      </c>
      <c r="AF74" s="23">
        <f t="shared" si="104"/>
        <v>285992.57170000003</v>
      </c>
      <c r="AG74" s="23">
        <f t="shared" si="26"/>
        <v>97.629530980614803</v>
      </c>
      <c r="AH74" s="23">
        <f t="shared" si="27"/>
        <v>32.543176993538282</v>
      </c>
      <c r="AI74" s="23">
        <f t="shared" ref="AI74:AK74" si="106">+AI71+AI59+AI41+AI38+AI25</f>
        <v>47460.116999999998</v>
      </c>
      <c r="AJ74" s="23">
        <f t="shared" si="106"/>
        <v>23730.058499999999</v>
      </c>
      <c r="AK74" s="23">
        <f t="shared" si="106"/>
        <v>13159.590700000001</v>
      </c>
      <c r="AL74" s="23">
        <f t="shared" si="29"/>
        <v>55.455365607295072</v>
      </c>
      <c r="AM74" s="23">
        <f t="shared" si="30"/>
        <v>27.727682803647536</v>
      </c>
      <c r="AN74" s="23">
        <f t="shared" si="104"/>
        <v>27430</v>
      </c>
      <c r="AO74" s="23">
        <f t="shared" si="104"/>
        <v>9143.3333333333321</v>
      </c>
      <c r="AP74" s="23">
        <f t="shared" si="104"/>
        <v>13496.5</v>
      </c>
      <c r="AQ74" s="23">
        <f t="shared" si="32"/>
        <v>147.61028071454615</v>
      </c>
      <c r="AR74" s="23">
        <f t="shared" si="33"/>
        <v>49.203426904848705</v>
      </c>
      <c r="AS74" s="23">
        <f t="shared" si="104"/>
        <v>0</v>
      </c>
      <c r="AT74" s="23">
        <f t="shared" si="104"/>
        <v>0</v>
      </c>
      <c r="AU74" s="23">
        <f t="shared" si="104"/>
        <v>0</v>
      </c>
      <c r="AV74" s="23">
        <f t="shared" si="104"/>
        <v>0</v>
      </c>
      <c r="AW74" s="23">
        <f t="shared" si="104"/>
        <v>0</v>
      </c>
      <c r="AX74" s="23">
        <f t="shared" si="104"/>
        <v>8978</v>
      </c>
      <c r="AY74" s="23">
        <f t="shared" si="104"/>
        <v>6319762.700000002</v>
      </c>
      <c r="AZ74" s="23">
        <f t="shared" si="104"/>
        <v>2106587.5666666669</v>
      </c>
      <c r="BA74" s="23">
        <f t="shared" si="104"/>
        <v>2106570.5999999996</v>
      </c>
      <c r="BB74" s="23">
        <f t="shared" si="104"/>
        <v>40689.200000000004</v>
      </c>
      <c r="BC74" s="23">
        <f t="shared" si="104"/>
        <v>13563.066666666664</v>
      </c>
      <c r="BD74" s="23">
        <f t="shared" si="104"/>
        <v>10499</v>
      </c>
      <c r="BE74" s="23">
        <f t="shared" si="104"/>
        <v>0</v>
      </c>
      <c r="BF74" s="23">
        <f t="shared" si="104"/>
        <v>0</v>
      </c>
      <c r="BG74" s="23">
        <f t="shared" si="104"/>
        <v>0</v>
      </c>
      <c r="BH74" s="23">
        <f t="shared" si="104"/>
        <v>0</v>
      </c>
      <c r="BI74" s="23">
        <f t="shared" si="104"/>
        <v>0</v>
      </c>
      <c r="BJ74" s="23">
        <f t="shared" si="104"/>
        <v>0</v>
      </c>
      <c r="BK74" s="23">
        <f t="shared" ref="BK74:BM74" si="107">+BK71+BK59+BK41+BK38+BK25</f>
        <v>312488.09999999998</v>
      </c>
      <c r="BL74" s="23">
        <f t="shared" si="107"/>
        <v>156244.04999999999</v>
      </c>
      <c r="BM74" s="23">
        <f t="shared" si="107"/>
        <v>64679.694199999984</v>
      </c>
      <c r="BN74" s="23">
        <f>+BM74/BL74*100</f>
        <v>41.396580669791902</v>
      </c>
      <c r="BO74" s="23">
        <f t="shared" si="41"/>
        <v>20.698290334895951</v>
      </c>
      <c r="BP74" s="23">
        <f t="shared" ref="BP74:EA74" si="108">SUM(BP10:BP73)</f>
        <v>259514.50000000006</v>
      </c>
      <c r="BQ74" s="23">
        <f t="shared" si="108"/>
        <v>86504.833333333314</v>
      </c>
      <c r="BR74" s="23">
        <f t="shared" si="108"/>
        <v>45707.639300000003</v>
      </c>
      <c r="BS74" s="23">
        <f t="shared" si="108"/>
        <v>26512</v>
      </c>
      <c r="BT74" s="23">
        <f t="shared" si="108"/>
        <v>8837.3333333333339</v>
      </c>
      <c r="BU74" s="23">
        <f t="shared" si="108"/>
        <v>9154.8550000000014</v>
      </c>
      <c r="BV74" s="23">
        <f t="shared" si="108"/>
        <v>3826.7</v>
      </c>
      <c r="BW74" s="23">
        <f t="shared" si="108"/>
        <v>1275.5666666666666</v>
      </c>
      <c r="BX74" s="23">
        <f t="shared" si="108"/>
        <v>1378.317</v>
      </c>
      <c r="BY74" s="23">
        <f t="shared" si="108"/>
        <v>22634.9</v>
      </c>
      <c r="BZ74" s="23">
        <f t="shared" si="108"/>
        <v>7544.9666666666662</v>
      </c>
      <c r="CA74" s="23">
        <f t="shared" si="108"/>
        <v>8438.8828999999987</v>
      </c>
      <c r="CB74" s="23">
        <f t="shared" si="108"/>
        <v>0</v>
      </c>
      <c r="CC74" s="23">
        <f t="shared" si="108"/>
        <v>0</v>
      </c>
      <c r="CD74" s="23">
        <f t="shared" si="108"/>
        <v>0</v>
      </c>
      <c r="CE74" s="23">
        <f t="shared" si="108"/>
        <v>31696.0867</v>
      </c>
      <c r="CF74" s="23">
        <f t="shared" si="108"/>
        <v>10565.362233333333</v>
      </c>
      <c r="CG74" s="23">
        <f t="shared" si="108"/>
        <v>7296.8532999999998</v>
      </c>
      <c r="CH74" s="23">
        <f t="shared" si="108"/>
        <v>3460</v>
      </c>
      <c r="CI74" s="23">
        <f t="shared" si="108"/>
        <v>1153.3333333333333</v>
      </c>
      <c r="CJ74" s="23">
        <f t="shared" si="108"/>
        <v>278.60000000000002</v>
      </c>
      <c r="CK74" s="23">
        <f t="shared" si="108"/>
        <v>362501.9599999999</v>
      </c>
      <c r="CL74" s="23">
        <f t="shared" si="108"/>
        <v>120833.98666666662</v>
      </c>
      <c r="CM74" s="23">
        <f t="shared" si="108"/>
        <v>78541.777499999997</v>
      </c>
      <c r="CN74" s="23">
        <f t="shared" ref="CN74:CP74" si="109">+CN71+CN59+CN41+CN38+CN25</f>
        <v>186326.66</v>
      </c>
      <c r="CO74" s="23">
        <f t="shared" si="109"/>
        <v>93163.33</v>
      </c>
      <c r="CP74" s="23">
        <f t="shared" si="109"/>
        <v>42277.5605</v>
      </c>
      <c r="CQ74" s="23">
        <f t="shared" si="50"/>
        <v>45.38004438012252</v>
      </c>
      <c r="CR74" s="23">
        <f t="shared" si="51"/>
        <v>22.69002219006126</v>
      </c>
      <c r="CS74" s="23">
        <f t="shared" si="108"/>
        <v>4355</v>
      </c>
      <c r="CT74" s="23">
        <f t="shared" si="108"/>
        <v>1451.6666666666667</v>
      </c>
      <c r="CU74" s="23">
        <f t="shared" si="108"/>
        <v>37340.292500000003</v>
      </c>
      <c r="CV74" s="23">
        <f t="shared" si="108"/>
        <v>1135.3499999999999</v>
      </c>
      <c r="CW74" s="23">
        <f t="shared" si="108"/>
        <v>378.45000000000005</v>
      </c>
      <c r="CX74" s="23">
        <f t="shared" si="108"/>
        <v>7272</v>
      </c>
      <c r="CY74" s="23">
        <f t="shared" si="108"/>
        <v>0</v>
      </c>
      <c r="CZ74" s="23">
        <f t="shared" si="108"/>
        <v>0</v>
      </c>
      <c r="DA74" s="23">
        <f t="shared" si="108"/>
        <v>0</v>
      </c>
      <c r="DB74" s="23">
        <f t="shared" si="108"/>
        <v>24322.3</v>
      </c>
      <c r="DC74" s="23">
        <f t="shared" si="108"/>
        <v>8107.4333333333334</v>
      </c>
      <c r="DD74" s="23">
        <f t="shared" si="108"/>
        <v>17607.824399999998</v>
      </c>
      <c r="DE74" s="23">
        <f t="shared" si="108"/>
        <v>-85.054000000000002</v>
      </c>
      <c r="DF74" s="23">
        <f t="shared" si="108"/>
        <v>8583076.4987000022</v>
      </c>
      <c r="DG74" s="23">
        <f t="shared" si="108"/>
        <v>2948002.6123999986</v>
      </c>
      <c r="DH74" s="23">
        <f t="shared" si="108"/>
        <v>2714828.9062000001</v>
      </c>
      <c r="DI74" s="23">
        <f t="shared" si="108"/>
        <v>1273</v>
      </c>
      <c r="DJ74" s="23">
        <f t="shared" si="108"/>
        <v>424.33333333333331</v>
      </c>
      <c r="DK74" s="23">
        <f t="shared" si="108"/>
        <v>1273</v>
      </c>
      <c r="DL74" s="23">
        <f t="shared" si="108"/>
        <v>959083.30529999989</v>
      </c>
      <c r="DM74" s="23">
        <f t="shared" si="108"/>
        <v>319694.4351</v>
      </c>
      <c r="DN74" s="23">
        <f t="shared" si="108"/>
        <v>21734.143</v>
      </c>
      <c r="DO74" s="23">
        <f t="shared" si="108"/>
        <v>0</v>
      </c>
      <c r="DP74" s="23">
        <f t="shared" si="108"/>
        <v>0</v>
      </c>
      <c r="DQ74" s="23">
        <f t="shared" si="108"/>
        <v>0</v>
      </c>
      <c r="DR74" s="23">
        <f t="shared" si="108"/>
        <v>0</v>
      </c>
      <c r="DS74" s="23">
        <f t="shared" si="108"/>
        <v>0</v>
      </c>
      <c r="DT74" s="23">
        <f t="shared" si="108"/>
        <v>-5000</v>
      </c>
      <c r="DU74" s="23">
        <f t="shared" si="108"/>
        <v>0</v>
      </c>
      <c r="DV74" s="23">
        <f t="shared" si="108"/>
        <v>0</v>
      </c>
      <c r="DW74" s="23">
        <f t="shared" si="108"/>
        <v>0</v>
      </c>
      <c r="DX74" s="23">
        <f t="shared" si="108"/>
        <v>1046186.8486000001</v>
      </c>
      <c r="DY74" s="23">
        <f t="shared" si="108"/>
        <v>348728.9495333333</v>
      </c>
      <c r="DZ74" s="23">
        <f t="shared" si="108"/>
        <v>78054.308499999999</v>
      </c>
      <c r="EA74" s="23">
        <f t="shared" si="108"/>
        <v>0</v>
      </c>
      <c r="EB74" s="23">
        <f t="shared" ref="EB74:ED74" si="110">SUM(EB10:EB73)</f>
        <v>2006543.1539000003</v>
      </c>
      <c r="EC74" s="23">
        <f t="shared" si="110"/>
        <v>668847.71796666691</v>
      </c>
      <c r="ED74" s="23">
        <f t="shared" si="110"/>
        <v>96061.451499999996</v>
      </c>
    </row>
    <row r="75" spans="1:134">
      <c r="A75" s="24"/>
      <c r="B75" s="25"/>
      <c r="C75" s="26"/>
      <c r="D75" s="26"/>
      <c r="E75" s="26"/>
      <c r="F75" s="26"/>
      <c r="G75" s="26"/>
      <c r="H75" s="26"/>
      <c r="I75" s="26"/>
      <c r="J75" s="26"/>
      <c r="K75" s="26"/>
      <c r="L75" s="26"/>
      <c r="M75" s="26"/>
      <c r="N75" s="26"/>
      <c r="O75" s="26"/>
      <c r="P75" s="26"/>
      <c r="Q75" s="26"/>
      <c r="R75" s="26"/>
      <c r="S75" s="26"/>
      <c r="T75" s="26"/>
      <c r="U75" s="26"/>
      <c r="V75" s="26"/>
      <c r="W75" s="26"/>
      <c r="X75" s="26"/>
      <c r="Y75" s="26"/>
      <c r="Z75" s="26"/>
      <c r="AA75" s="26"/>
      <c r="AB75" s="26"/>
      <c r="AC75" s="26"/>
      <c r="AD75" s="26"/>
      <c r="AE75" s="26"/>
      <c r="AF75" s="26"/>
      <c r="AG75" s="26"/>
      <c r="AH75" s="26"/>
      <c r="AI75" s="26"/>
      <c r="AJ75" s="26"/>
      <c r="AK75" s="26"/>
      <c r="AL75" s="26"/>
      <c r="AM75" s="26"/>
      <c r="AN75" s="26"/>
      <c r="AO75" s="26"/>
      <c r="AP75" s="26"/>
      <c r="AQ75" s="26"/>
      <c r="AR75" s="26"/>
      <c r="AS75" s="26"/>
      <c r="AT75" s="26"/>
      <c r="AU75" s="26"/>
      <c r="AV75" s="26"/>
      <c r="AW75" s="26"/>
      <c r="AX75" s="26"/>
      <c r="AY75" s="26"/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  <c r="BM75" s="26"/>
      <c r="BN75" s="26"/>
      <c r="BO75" s="26"/>
      <c r="BP75" s="26"/>
      <c r="BQ75" s="26"/>
      <c r="BR75" s="26"/>
      <c r="BS75" s="26"/>
      <c r="BT75" s="26"/>
      <c r="BU75" s="26"/>
      <c r="BV75" s="26"/>
      <c r="BW75" s="26"/>
      <c r="BX75" s="26"/>
      <c r="BY75" s="26"/>
      <c r="BZ75" s="26"/>
      <c r="CA75" s="26"/>
      <c r="CB75" s="26"/>
      <c r="CC75" s="26"/>
      <c r="CD75" s="26"/>
      <c r="CE75" s="26"/>
      <c r="CF75" s="26"/>
      <c r="CG75" s="26"/>
      <c r="CH75" s="26"/>
      <c r="CI75" s="26"/>
      <c r="CJ75" s="26"/>
      <c r="CK75" s="26"/>
      <c r="CL75" s="26"/>
      <c r="CM75" s="26"/>
      <c r="CN75" s="26"/>
      <c r="CO75" s="26"/>
      <c r="CP75" s="26"/>
      <c r="CQ75" s="26"/>
      <c r="CR75" s="26"/>
      <c r="CS75" s="26"/>
      <c r="CT75" s="26"/>
      <c r="CU75" s="26"/>
      <c r="CV75" s="26"/>
      <c r="CW75" s="26"/>
      <c r="CX75" s="26"/>
      <c r="CY75" s="26"/>
      <c r="CZ75" s="26"/>
      <c r="DA75" s="26"/>
      <c r="DB75" s="26"/>
      <c r="DC75" s="26"/>
      <c r="DD75" s="26"/>
      <c r="DE75" s="26"/>
      <c r="DF75" s="26"/>
      <c r="DG75" s="26"/>
      <c r="DH75" s="26"/>
      <c r="DI75" s="26"/>
      <c r="DJ75" s="26"/>
      <c r="DK75" s="26"/>
      <c r="DL75" s="26"/>
      <c r="DM75" s="26"/>
      <c r="DN75" s="26"/>
      <c r="DO75" s="26"/>
      <c r="DP75" s="26"/>
      <c r="DQ75" s="26"/>
      <c r="DR75" s="26"/>
      <c r="DS75" s="26"/>
      <c r="DT75" s="26"/>
      <c r="DU75" s="26"/>
      <c r="DV75" s="26"/>
      <c r="DW75" s="26"/>
      <c r="DX75" s="26"/>
      <c r="DY75" s="26"/>
      <c r="DZ75" s="26"/>
      <c r="EA75" s="26"/>
      <c r="EB75" s="26"/>
      <c r="EC75" s="26"/>
      <c r="ED75" s="26"/>
    </row>
    <row r="76" spans="1:134">
      <c r="A76" s="24"/>
      <c r="B76" s="25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</row>
    <row r="77" spans="1:134" ht="58.5" customHeight="1">
      <c r="A77" s="138" t="s">
        <v>229</v>
      </c>
      <c r="B77" s="138"/>
      <c r="C77" s="138"/>
      <c r="D77" s="23">
        <v>890673.89439999999</v>
      </c>
      <c r="E77" s="23">
        <f t="shared" ref="E77:G77" si="111">DD77+DZ77-DV77</f>
        <v>0</v>
      </c>
      <c r="F77" s="23">
        <f t="shared" si="111"/>
        <v>0</v>
      </c>
      <c r="G77" s="23">
        <f t="shared" si="111"/>
        <v>0</v>
      </c>
      <c r="H77" s="23" t="e">
        <f t="shared" ref="H77" si="112">+G77/F77*100</f>
        <v>#DIV/0!</v>
      </c>
      <c r="I77" s="23" t="e">
        <f t="shared" ref="I77" si="113">+G77/E77*100</f>
        <v>#DIV/0!</v>
      </c>
      <c r="J77" s="23">
        <v>2115141.5420000004</v>
      </c>
      <c r="K77" s="23">
        <v>1057570.7710000002</v>
      </c>
      <c r="L77" s="23">
        <v>543680.6557</v>
      </c>
      <c r="M77" s="23">
        <v>51.408441932062431</v>
      </c>
      <c r="N77" s="23">
        <v>25.704220966031215</v>
      </c>
      <c r="O77" s="23">
        <v>871717.95400000003</v>
      </c>
      <c r="P77" s="23">
        <v>435858.97700000001</v>
      </c>
      <c r="Q77" s="23">
        <v>267824.45370000001</v>
      </c>
      <c r="R77" s="23">
        <v>61.447502020819911</v>
      </c>
      <c r="S77" s="23">
        <v>30.723751010409956</v>
      </c>
      <c r="T77" s="23">
        <v>49241.598000000005</v>
      </c>
      <c r="U77" s="23">
        <v>24620.799000000003</v>
      </c>
      <c r="V77" s="23">
        <v>15954.065499999992</v>
      </c>
      <c r="W77" s="23">
        <v>64.799137915873445</v>
      </c>
      <c r="X77" s="23">
        <v>32.399568957936722</v>
      </c>
      <c r="Y77" s="23">
        <v>424929.27399999998</v>
      </c>
      <c r="Z77" s="23">
        <v>212464.63699999999</v>
      </c>
      <c r="AA77" s="23">
        <v>70867.571800000005</v>
      </c>
      <c r="AB77" s="23">
        <v>33.354996295218768</v>
      </c>
      <c r="AC77" s="23">
        <v>16.677498147609384</v>
      </c>
      <c r="AD77" s="23">
        <v>822476.35599999991</v>
      </c>
      <c r="AE77" s="23">
        <v>411238.17799999996</v>
      </c>
      <c r="AF77" s="23">
        <v>251870.38819999999</v>
      </c>
      <c r="AG77" s="23">
        <v>61.246839830128806</v>
      </c>
      <c r="AH77" s="23">
        <v>30.623419915064403</v>
      </c>
      <c r="AI77" s="23">
        <v>49850.233</v>
      </c>
      <c r="AJ77" s="23">
        <v>24925.1165</v>
      </c>
      <c r="AK77" s="23">
        <v>13349.642</v>
      </c>
      <c r="AL77" s="23">
        <v>53.55899540128528</v>
      </c>
      <c r="AM77" s="23">
        <v>26.77949770064264</v>
      </c>
      <c r="AN77" s="23">
        <v>32850</v>
      </c>
      <c r="AO77" s="23">
        <v>16425</v>
      </c>
      <c r="AP77" s="23">
        <v>10825.84</v>
      </c>
      <c r="AQ77" s="23">
        <v>65.910745814307461</v>
      </c>
      <c r="AR77" s="23">
        <v>32.95537290715373</v>
      </c>
      <c r="AS77" s="23">
        <v>0</v>
      </c>
      <c r="AT77" s="23">
        <v>0</v>
      </c>
      <c r="AU77" s="23">
        <v>0</v>
      </c>
      <c r="AV77" s="23">
        <v>0</v>
      </c>
      <c r="AW77" s="23">
        <v>0</v>
      </c>
      <c r="AX77" s="23">
        <v>0</v>
      </c>
      <c r="AY77" s="23">
        <v>5233566.3809999982</v>
      </c>
      <c r="AZ77" s="23">
        <v>2616783.1904999991</v>
      </c>
      <c r="BA77" s="23">
        <v>1739674.9460000002</v>
      </c>
      <c r="BB77" s="23">
        <v>80401.300000000017</v>
      </c>
      <c r="BC77" s="23">
        <v>40200.650000000009</v>
      </c>
      <c r="BD77" s="23">
        <v>11240.6</v>
      </c>
      <c r="BE77" s="23">
        <v>0</v>
      </c>
      <c r="BF77" s="23">
        <v>0</v>
      </c>
      <c r="BG77" s="23">
        <v>0</v>
      </c>
      <c r="BH77" s="23">
        <v>0</v>
      </c>
      <c r="BI77" s="23">
        <v>0</v>
      </c>
      <c r="BJ77" s="23">
        <v>0</v>
      </c>
      <c r="BK77" s="23">
        <v>305386.29999999993</v>
      </c>
      <c r="BL77" s="23">
        <v>152693.14999999997</v>
      </c>
      <c r="BM77" s="23">
        <v>60779.396299999993</v>
      </c>
      <c r="BN77" s="23">
        <v>39.804926612621458</v>
      </c>
      <c r="BO77" s="23">
        <v>19.902463306310729</v>
      </c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3">
        <v>203103.76</v>
      </c>
      <c r="CO77" s="23">
        <v>101551.88</v>
      </c>
      <c r="CP77" s="23">
        <v>44667.499500000005</v>
      </c>
      <c r="CQ77" s="23">
        <f>+CP77/CO77*100</f>
        <v>43.984906532503388</v>
      </c>
      <c r="CR77" s="23">
        <f t="shared" ref="CR77" si="114">+CP77/CN77*100</f>
        <v>21.992453266251694</v>
      </c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</row>
    <row r="78" spans="1:134" ht="44.25" customHeight="1">
      <c r="A78" s="136" t="s">
        <v>230</v>
      </c>
      <c r="B78" s="137"/>
      <c r="C78" s="24"/>
      <c r="D78" s="24"/>
      <c r="E78" s="24"/>
      <c r="F78" s="24"/>
      <c r="G78" s="24"/>
      <c r="H78" s="24"/>
      <c r="I78" s="24"/>
      <c r="J78" s="23">
        <v>2115605.0120000001</v>
      </c>
      <c r="K78" s="23">
        <v>1057802.5060000001</v>
      </c>
      <c r="L78" s="23">
        <v>570905.57350000006</v>
      </c>
      <c r="M78" s="23">
        <v>53.97090385603606</v>
      </c>
      <c r="N78" s="23">
        <v>26.98545192801803</v>
      </c>
      <c r="O78" s="23">
        <v>933373.12499999988</v>
      </c>
      <c r="P78" s="23">
        <v>466686.56249999994</v>
      </c>
      <c r="Q78" s="23">
        <v>303022.47260000004</v>
      </c>
      <c r="R78" s="23">
        <v>64.930618738352905</v>
      </c>
      <c r="S78" s="23">
        <v>32.465309369176452</v>
      </c>
      <c r="T78" s="23">
        <v>54563.5</v>
      </c>
      <c r="U78" s="23">
        <v>18187.833333333332</v>
      </c>
      <c r="V78" s="23">
        <v>17029.900899999997</v>
      </c>
      <c r="W78" s="23">
        <v>93.633477874403198</v>
      </c>
      <c r="X78" s="23">
        <v>31.211159291467734</v>
      </c>
      <c r="Y78" s="23">
        <v>399079.05999999994</v>
      </c>
      <c r="Z78" s="23">
        <v>199539.52999999997</v>
      </c>
      <c r="AA78" s="23">
        <v>35506.821600000003</v>
      </c>
      <c r="AB78" s="23">
        <v>17.79437969007946</v>
      </c>
      <c r="AC78" s="23">
        <v>8.8971898450397298</v>
      </c>
      <c r="AD78" s="23">
        <v>878809.625</v>
      </c>
      <c r="AE78" s="23">
        <v>292936.5416666668</v>
      </c>
      <c r="AF78" s="23">
        <v>285992.57170000003</v>
      </c>
      <c r="AG78" s="23">
        <v>97.629530980614803</v>
      </c>
      <c r="AH78" s="23">
        <v>32.543176993538282</v>
      </c>
      <c r="AI78" s="23">
        <v>47460.116999999998</v>
      </c>
      <c r="AJ78" s="23">
        <v>23730.058499999999</v>
      </c>
      <c r="AK78" s="23">
        <v>13159.590700000001</v>
      </c>
      <c r="AL78" s="23">
        <v>55.455365607295072</v>
      </c>
      <c r="AM78" s="23">
        <v>27.727682803647536</v>
      </c>
      <c r="AN78" s="23">
        <v>27430</v>
      </c>
      <c r="AO78" s="23">
        <v>9143.3333333333321</v>
      </c>
      <c r="AP78" s="23">
        <v>13496.5</v>
      </c>
      <c r="AQ78" s="23">
        <v>147.61028071454615</v>
      </c>
      <c r="AR78" s="23">
        <v>49.203426904848705</v>
      </c>
      <c r="AS78" s="23">
        <v>0</v>
      </c>
      <c r="AT78" s="23">
        <v>0</v>
      </c>
      <c r="AU78" s="23">
        <v>0</v>
      </c>
      <c r="AV78" s="23">
        <v>0</v>
      </c>
      <c r="AW78" s="23">
        <v>0</v>
      </c>
      <c r="AX78" s="23">
        <v>8978</v>
      </c>
      <c r="AY78" s="23">
        <v>6319762.700000002</v>
      </c>
      <c r="AZ78" s="23">
        <v>2106587.5666666669</v>
      </c>
      <c r="BA78" s="23">
        <v>2106570.5999999996</v>
      </c>
      <c r="BB78" s="23">
        <v>40689.200000000004</v>
      </c>
      <c r="BC78" s="23">
        <v>13563.066666666664</v>
      </c>
      <c r="BD78" s="23">
        <v>10499</v>
      </c>
      <c r="BE78" s="23">
        <v>0</v>
      </c>
      <c r="BF78" s="23">
        <v>0</v>
      </c>
      <c r="BG78" s="23">
        <v>0</v>
      </c>
      <c r="BH78" s="23">
        <v>0</v>
      </c>
      <c r="BI78" s="23">
        <v>0</v>
      </c>
      <c r="BJ78" s="23">
        <v>0</v>
      </c>
      <c r="BK78" s="23">
        <v>312488.09999999998</v>
      </c>
      <c r="BL78" s="23">
        <v>156244.04999999999</v>
      </c>
      <c r="BM78" s="23">
        <v>64679.694199999984</v>
      </c>
      <c r="BN78" s="23">
        <v>41.396580669791902</v>
      </c>
      <c r="BO78" s="23">
        <v>20.698290334895951</v>
      </c>
      <c r="BP78" s="23">
        <v>259514.50000000006</v>
      </c>
      <c r="BQ78" s="23">
        <v>86504.833333333314</v>
      </c>
      <c r="BR78" s="23">
        <v>45707.639300000003</v>
      </c>
      <c r="BS78" s="23">
        <v>26512</v>
      </c>
      <c r="BT78" s="23">
        <v>8837.3333333333339</v>
      </c>
      <c r="BU78" s="23">
        <v>9154.8550000000014</v>
      </c>
      <c r="BV78" s="23">
        <v>3826.7</v>
      </c>
      <c r="BW78" s="23">
        <v>1275.5666666666666</v>
      </c>
      <c r="BX78" s="23">
        <v>1378.317</v>
      </c>
      <c r="BY78" s="23">
        <v>22634.9</v>
      </c>
      <c r="BZ78" s="23">
        <v>7544.9666666666662</v>
      </c>
      <c r="CA78" s="23">
        <v>8438.8828999999987</v>
      </c>
      <c r="CB78" s="23">
        <v>0</v>
      </c>
      <c r="CC78" s="23">
        <v>0</v>
      </c>
      <c r="CD78" s="23">
        <v>0</v>
      </c>
      <c r="CE78" s="23">
        <v>31696.0867</v>
      </c>
      <c r="CF78" s="23">
        <v>10565.362233333333</v>
      </c>
      <c r="CG78" s="23">
        <v>7296.8532999999998</v>
      </c>
      <c r="CH78" s="23">
        <v>3460</v>
      </c>
      <c r="CI78" s="23">
        <v>1153.3333333333333</v>
      </c>
      <c r="CJ78" s="23">
        <v>278.60000000000002</v>
      </c>
      <c r="CK78" s="23">
        <v>362501.9599999999</v>
      </c>
      <c r="CL78" s="23">
        <v>120833.98666666662</v>
      </c>
      <c r="CM78" s="23">
        <v>78541.777499999997</v>
      </c>
      <c r="CN78" s="23">
        <v>186326.66</v>
      </c>
      <c r="CO78" s="23">
        <v>93163.33</v>
      </c>
      <c r="CP78" s="23">
        <v>42277.5605</v>
      </c>
      <c r="CQ78" s="23">
        <v>45.38004438012252</v>
      </c>
      <c r="CR78" s="23">
        <v>22.69002219006126</v>
      </c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</row>
    <row r="79" spans="1:134" ht="44.25" customHeight="1">
      <c r="A79" s="138" t="s">
        <v>231</v>
      </c>
      <c r="B79" s="138"/>
      <c r="C79" s="24"/>
      <c r="D79" s="24"/>
      <c r="E79" s="24"/>
      <c r="F79" s="24"/>
      <c r="G79" s="24"/>
      <c r="H79" s="24"/>
      <c r="I79" s="24"/>
      <c r="J79" s="23">
        <f>+J78-J77</f>
        <v>463.46999999973923</v>
      </c>
      <c r="K79" s="23">
        <f t="shared" ref="K79:BV79" si="115">+K78-K77</f>
        <v>231.73499999986961</v>
      </c>
      <c r="L79" s="23">
        <f t="shared" si="115"/>
        <v>27224.917800000054</v>
      </c>
      <c r="M79" s="23">
        <f t="shared" si="115"/>
        <v>2.562461923973629</v>
      </c>
      <c r="N79" s="23">
        <f t="shared" si="115"/>
        <v>1.2812309619868145</v>
      </c>
      <c r="O79" s="23">
        <f t="shared" si="115"/>
        <v>61655.170999999857</v>
      </c>
      <c r="P79" s="23">
        <f t="shared" si="115"/>
        <v>30827.585499999928</v>
      </c>
      <c r="Q79" s="23">
        <f t="shared" si="115"/>
        <v>35198.018900000025</v>
      </c>
      <c r="R79" s="23">
        <f t="shared" si="115"/>
        <v>3.4831167175329938</v>
      </c>
      <c r="S79" s="23">
        <f t="shared" si="115"/>
        <v>1.7415583587664969</v>
      </c>
      <c r="T79" s="23">
        <f t="shared" si="115"/>
        <v>5321.9019999999946</v>
      </c>
      <c r="U79" s="23">
        <f t="shared" si="115"/>
        <v>-6432.9656666666706</v>
      </c>
      <c r="V79" s="23">
        <f t="shared" si="115"/>
        <v>1075.8354000000054</v>
      </c>
      <c r="W79" s="23">
        <f t="shared" si="115"/>
        <v>28.834339958529753</v>
      </c>
      <c r="X79" s="23">
        <f t="shared" si="115"/>
        <v>-1.1884096664689885</v>
      </c>
      <c r="Y79" s="23">
        <f t="shared" si="115"/>
        <v>-25850.214000000036</v>
      </c>
      <c r="Z79" s="23">
        <f t="shared" si="115"/>
        <v>-12925.107000000018</v>
      </c>
      <c r="AA79" s="23">
        <f t="shared" si="115"/>
        <v>-35360.750200000002</v>
      </c>
      <c r="AB79" s="23">
        <f t="shared" si="115"/>
        <v>-15.560616605139309</v>
      </c>
      <c r="AC79" s="23">
        <f t="shared" si="115"/>
        <v>-7.7803083025696544</v>
      </c>
      <c r="AD79" s="23">
        <f t="shared" si="115"/>
        <v>56333.269000000088</v>
      </c>
      <c r="AE79" s="23">
        <f t="shared" si="115"/>
        <v>-118301.63633333315</v>
      </c>
      <c r="AF79" s="23">
        <f t="shared" si="115"/>
        <v>34122.183500000043</v>
      </c>
      <c r="AG79" s="23">
        <f t="shared" si="115"/>
        <v>36.382691150485996</v>
      </c>
      <c r="AH79" s="23">
        <f t="shared" si="115"/>
        <v>1.9197570784738787</v>
      </c>
      <c r="AI79" s="23">
        <f t="shared" si="115"/>
        <v>-2390.1160000000018</v>
      </c>
      <c r="AJ79" s="23">
        <f t="shared" si="115"/>
        <v>-1195.0580000000009</v>
      </c>
      <c r="AK79" s="23">
        <f t="shared" si="115"/>
        <v>-190.05129999999917</v>
      </c>
      <c r="AL79" s="23">
        <f t="shared" si="115"/>
        <v>1.8963702060097916</v>
      </c>
      <c r="AM79" s="23">
        <f t="shared" si="115"/>
        <v>0.94818510300489578</v>
      </c>
      <c r="AN79" s="23">
        <f t="shared" si="115"/>
        <v>-5420</v>
      </c>
      <c r="AO79" s="23">
        <f t="shared" si="115"/>
        <v>-7281.6666666666679</v>
      </c>
      <c r="AP79" s="23">
        <f t="shared" si="115"/>
        <v>2670.66</v>
      </c>
      <c r="AQ79" s="23">
        <f t="shared" si="115"/>
        <v>81.699534900238689</v>
      </c>
      <c r="AR79" s="23">
        <f t="shared" si="115"/>
        <v>16.248053997694974</v>
      </c>
      <c r="AS79" s="23">
        <f t="shared" si="115"/>
        <v>0</v>
      </c>
      <c r="AT79" s="23">
        <f t="shared" si="115"/>
        <v>0</v>
      </c>
      <c r="AU79" s="23">
        <f t="shared" si="115"/>
        <v>0</v>
      </c>
      <c r="AV79" s="23">
        <f t="shared" si="115"/>
        <v>0</v>
      </c>
      <c r="AW79" s="23">
        <f t="shared" si="115"/>
        <v>0</v>
      </c>
      <c r="AX79" s="23">
        <f t="shared" si="115"/>
        <v>8978</v>
      </c>
      <c r="AY79" s="23">
        <f t="shared" si="115"/>
        <v>1086196.3190000039</v>
      </c>
      <c r="AZ79" s="23">
        <f t="shared" si="115"/>
        <v>-510195.62383333221</v>
      </c>
      <c r="BA79" s="23">
        <f t="shared" si="115"/>
        <v>366895.6539999994</v>
      </c>
      <c r="BB79" s="23">
        <f t="shared" si="115"/>
        <v>-39712.100000000013</v>
      </c>
      <c r="BC79" s="23">
        <f t="shared" si="115"/>
        <v>-26637.583333333343</v>
      </c>
      <c r="BD79" s="23">
        <f t="shared" si="115"/>
        <v>-741.60000000000036</v>
      </c>
      <c r="BE79" s="23">
        <f t="shared" si="115"/>
        <v>0</v>
      </c>
      <c r="BF79" s="23">
        <f t="shared" si="115"/>
        <v>0</v>
      </c>
      <c r="BG79" s="23">
        <f t="shared" si="115"/>
        <v>0</v>
      </c>
      <c r="BH79" s="23">
        <f t="shared" si="115"/>
        <v>0</v>
      </c>
      <c r="BI79" s="23">
        <f t="shared" si="115"/>
        <v>0</v>
      </c>
      <c r="BJ79" s="23">
        <f t="shared" si="115"/>
        <v>0</v>
      </c>
      <c r="BK79" s="23">
        <f t="shared" si="115"/>
        <v>7101.8000000000466</v>
      </c>
      <c r="BL79" s="23">
        <f t="shared" si="115"/>
        <v>3550.9000000000233</v>
      </c>
      <c r="BM79" s="23">
        <f t="shared" si="115"/>
        <v>3900.2978999999905</v>
      </c>
      <c r="BN79" s="23">
        <f t="shared" si="115"/>
        <v>1.5916540571704445</v>
      </c>
      <c r="BO79" s="23">
        <f t="shared" si="115"/>
        <v>0.79582702858522225</v>
      </c>
      <c r="BP79" s="23">
        <f t="shared" si="115"/>
        <v>259514.50000000006</v>
      </c>
      <c r="BQ79" s="23">
        <f t="shared" si="115"/>
        <v>86504.833333333314</v>
      </c>
      <c r="BR79" s="23">
        <f t="shared" si="115"/>
        <v>45707.639300000003</v>
      </c>
      <c r="BS79" s="23">
        <f t="shared" si="115"/>
        <v>26512</v>
      </c>
      <c r="BT79" s="23">
        <f t="shared" si="115"/>
        <v>8837.3333333333339</v>
      </c>
      <c r="BU79" s="23">
        <f t="shared" si="115"/>
        <v>9154.8550000000014</v>
      </c>
      <c r="BV79" s="23">
        <f t="shared" si="115"/>
        <v>3826.7</v>
      </c>
      <c r="BW79" s="23">
        <f t="shared" ref="BW79:CR79" si="116">+BW78-BW77</f>
        <v>1275.5666666666666</v>
      </c>
      <c r="BX79" s="23">
        <f t="shared" si="116"/>
        <v>1378.317</v>
      </c>
      <c r="BY79" s="23">
        <f t="shared" si="116"/>
        <v>22634.9</v>
      </c>
      <c r="BZ79" s="23">
        <f t="shared" si="116"/>
        <v>7544.9666666666662</v>
      </c>
      <c r="CA79" s="23">
        <f t="shared" si="116"/>
        <v>8438.8828999999987</v>
      </c>
      <c r="CB79" s="23">
        <f t="shared" si="116"/>
        <v>0</v>
      </c>
      <c r="CC79" s="23">
        <f t="shared" si="116"/>
        <v>0</v>
      </c>
      <c r="CD79" s="23">
        <f t="shared" si="116"/>
        <v>0</v>
      </c>
      <c r="CE79" s="23">
        <f t="shared" si="116"/>
        <v>31696.0867</v>
      </c>
      <c r="CF79" s="23">
        <f t="shared" si="116"/>
        <v>10565.362233333333</v>
      </c>
      <c r="CG79" s="23">
        <f t="shared" si="116"/>
        <v>7296.8532999999998</v>
      </c>
      <c r="CH79" s="23">
        <f t="shared" si="116"/>
        <v>3460</v>
      </c>
      <c r="CI79" s="23">
        <f t="shared" si="116"/>
        <v>1153.3333333333333</v>
      </c>
      <c r="CJ79" s="23">
        <f t="shared" si="116"/>
        <v>278.60000000000002</v>
      </c>
      <c r="CK79" s="23">
        <f t="shared" si="116"/>
        <v>362501.9599999999</v>
      </c>
      <c r="CL79" s="23">
        <f t="shared" si="116"/>
        <v>120833.98666666662</v>
      </c>
      <c r="CM79" s="23">
        <f t="shared" si="116"/>
        <v>78541.777499999997</v>
      </c>
      <c r="CN79" s="23">
        <f t="shared" si="116"/>
        <v>-16777.100000000006</v>
      </c>
      <c r="CO79" s="23">
        <f t="shared" si="116"/>
        <v>-8388.5500000000029</v>
      </c>
      <c r="CP79" s="23">
        <f t="shared" si="116"/>
        <v>-2389.9390000000058</v>
      </c>
      <c r="CQ79" s="23">
        <f t="shared" si="116"/>
        <v>1.3951378476191323</v>
      </c>
      <c r="CR79" s="23">
        <f t="shared" si="116"/>
        <v>0.69756892380956614</v>
      </c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</row>
    <row r="80" spans="1:134">
      <c r="A80" s="24"/>
      <c r="B80" s="25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</row>
    <row r="81" spans="1:134">
      <c r="A81" s="24"/>
      <c r="B81" s="25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</row>
    <row r="82" spans="1:134">
      <c r="A82" s="24"/>
      <c r="B82" s="25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</row>
    <row r="83" spans="1:134">
      <c r="A83" s="24"/>
      <c r="B83" s="25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</row>
    <row r="84" spans="1:134">
      <c r="A84" s="24"/>
      <c r="B84" s="25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</row>
    <row r="85" spans="1:134">
      <c r="A85" s="24"/>
      <c r="B85" s="25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</row>
    <row r="86" spans="1:134">
      <c r="A86" s="24"/>
      <c r="B86" s="25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</row>
    <row r="87" spans="1:134">
      <c r="A87" s="24"/>
      <c r="B87" s="25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</row>
    <row r="88" spans="1:134">
      <c r="A88" s="24"/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</row>
    <row r="89" spans="1:134">
      <c r="A89" s="24"/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</row>
    <row r="90" spans="1:134">
      <c r="A90" s="24"/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</row>
    <row r="91" spans="1:134">
      <c r="A91" s="24"/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</row>
    <row r="92" spans="1:134">
      <c r="A92" s="24"/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</row>
    <row r="93" spans="1:134">
      <c r="A93" s="24"/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</row>
    <row r="94" spans="1:134">
      <c r="A94" s="24"/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</row>
    <row r="95" spans="1:134">
      <c r="A95" s="24"/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</row>
    <row r="96" spans="1:134">
      <c r="A96" s="24"/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</row>
    <row r="97" spans="1:134">
      <c r="A97" s="24"/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</row>
    <row r="98" spans="1:134">
      <c r="A98" s="24"/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</row>
    <row r="99" spans="1:134">
      <c r="A99" s="24"/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</row>
    <row r="100" spans="1:134">
      <c r="A100" s="24"/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</row>
    <row r="101" spans="1:134">
      <c r="A101" s="24"/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</row>
    <row r="102" spans="1:134">
      <c r="A102" s="24"/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</row>
    <row r="103" spans="1:134">
      <c r="A103" s="24"/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</row>
    <row r="104" spans="1:134">
      <c r="A104" s="24"/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</row>
    <row r="105" spans="1:134">
      <c r="A105" s="24"/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</row>
    <row r="106" spans="1:134">
      <c r="A106" s="24"/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</row>
    <row r="107" spans="1:134">
      <c r="A107" s="24"/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</row>
    <row r="108" spans="1:134">
      <c r="A108" s="24"/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</row>
    <row r="109" spans="1:134">
      <c r="A109" s="24"/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</row>
    <row r="110" spans="1:134">
      <c r="A110" s="24"/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</row>
    <row r="111" spans="1:134">
      <c r="A111" s="24"/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</row>
    <row r="112" spans="1:134">
      <c r="A112" s="24"/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</row>
    <row r="113" spans="1:134">
      <c r="A113" s="24"/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</row>
    <row r="114" spans="1:134">
      <c r="A114" s="24"/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</row>
    <row r="115" spans="1:134">
      <c r="A115" s="24"/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</row>
    <row r="116" spans="1:134">
      <c r="A116" s="24"/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</row>
    <row r="117" spans="1:134">
      <c r="A117" s="24"/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</row>
    <row r="118" spans="1:134">
      <c r="A118" s="24"/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</row>
    <row r="119" spans="1:134">
      <c r="A119" s="24"/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</row>
    <row r="120" spans="1:134">
      <c r="A120" s="24"/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</row>
    <row r="121" spans="1:134">
      <c r="A121" s="24"/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</row>
    <row r="122" spans="1:134">
      <c r="A122" s="24"/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</row>
    <row r="123" spans="1:134">
      <c r="A123" s="24"/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</row>
    <row r="124" spans="1:134">
      <c r="A124" s="24"/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</row>
    <row r="125" spans="1:134">
      <c r="A125" s="24"/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</row>
    <row r="126" spans="1:134">
      <c r="A126" s="24"/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</row>
    <row r="127" spans="1:134">
      <c r="A127" s="24"/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</row>
    <row r="128" spans="1:134">
      <c r="A128" s="24"/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</row>
    <row r="129" spans="1:134">
      <c r="A129" s="24"/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</row>
    <row r="130" spans="1:134">
      <c r="A130" s="24"/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</row>
    <row r="131" spans="1:134">
      <c r="A131" s="24"/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</row>
    <row r="132" spans="1:134">
      <c r="A132" s="24"/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</row>
    <row r="133" spans="1:134">
      <c r="A133" s="24"/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</row>
    <row r="134" spans="1:134">
      <c r="A134" s="24"/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</row>
    <row r="135" spans="1:134">
      <c r="A135" s="24"/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</row>
    <row r="136" spans="1:134">
      <c r="A136" s="24"/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</row>
    <row r="137" spans="1:134">
      <c r="A137" s="24"/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</row>
    <row r="138" spans="1:134">
      <c r="A138" s="24"/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</row>
    <row r="139" spans="1:134">
      <c r="A139" s="24"/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</row>
    <row r="140" spans="1:134">
      <c r="A140" s="24"/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</row>
    <row r="141" spans="1:134">
      <c r="A141" s="24"/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</row>
    <row r="142" spans="1:134">
      <c r="A142" s="24"/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</row>
    <row r="143" spans="1:134">
      <c r="A143" s="24"/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</row>
    <row r="144" spans="1:134">
      <c r="A144" s="24"/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</row>
    <row r="145" spans="1:134">
      <c r="A145" s="24"/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</row>
    <row r="146" spans="1:134">
      <c r="A146" s="24"/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</row>
    <row r="147" spans="1:134">
      <c r="A147" s="24"/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</row>
    <row r="148" spans="1:134">
      <c r="A148" s="24"/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</row>
    <row r="149" spans="1:134">
      <c r="A149" s="24"/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</row>
    <row r="150" spans="1:134">
      <c r="A150" s="24"/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</row>
    <row r="151" spans="1:134">
      <c r="A151" s="24"/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</row>
    <row r="152" spans="1:134">
      <c r="A152" s="24"/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</row>
    <row r="153" spans="1:134">
      <c r="A153" s="24"/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</row>
    <row r="154" spans="1:134">
      <c r="A154" s="24"/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</row>
    <row r="155" spans="1:134">
      <c r="A155" s="24"/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</row>
    <row r="156" spans="1:134">
      <c r="A156" s="24"/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</row>
    <row r="157" spans="1:134">
      <c r="A157" s="24"/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</row>
    <row r="158" spans="1:134">
      <c r="A158" s="24"/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</row>
    <row r="159" spans="1:134">
      <c r="A159" s="24"/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</row>
    <row r="160" spans="1:134">
      <c r="A160" s="24"/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</row>
    <row r="161" spans="1:134">
      <c r="A161" s="24"/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</row>
    <row r="162" spans="1:134">
      <c r="A162" s="24"/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</row>
    <row r="163" spans="1:134">
      <c r="A163" s="24"/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</row>
    <row r="164" spans="1:134">
      <c r="A164" s="24"/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</row>
    <row r="165" spans="1:134">
      <c r="A165" s="24"/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</row>
    <row r="166" spans="1:134">
      <c r="A166" s="24"/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</row>
    <row r="167" spans="1:134">
      <c r="A167" s="24"/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</row>
    <row r="168" spans="1:134">
      <c r="A168" s="24"/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</row>
    <row r="169" spans="1:134">
      <c r="A169" s="24"/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</row>
    <row r="170" spans="1:134">
      <c r="A170" s="24"/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</row>
    <row r="171" spans="1:134">
      <c r="A171" s="24"/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</row>
    <row r="172" spans="1:134">
      <c r="A172" s="24"/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</row>
    <row r="173" spans="1:134">
      <c r="A173" s="24"/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</row>
    <row r="174" spans="1:134">
      <c r="A174" s="24"/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</row>
    <row r="175" spans="1:134">
      <c r="A175" s="24"/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</row>
    <row r="176" spans="1:134">
      <c r="A176" s="24"/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</row>
    <row r="177" spans="1:134">
      <c r="A177" s="24"/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</row>
    <row r="178" spans="1:134">
      <c r="A178" s="24"/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</row>
    <row r="179" spans="1:134">
      <c r="A179" s="24"/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</row>
    <row r="180" spans="1:134">
      <c r="A180" s="24"/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</row>
    <row r="181" spans="1:134">
      <c r="A181" s="24"/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</row>
    <row r="182" spans="1:134">
      <c r="A182" s="24"/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</row>
    <row r="183" spans="1:134">
      <c r="A183" s="24"/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</row>
    <row r="184" spans="1:134">
      <c r="A184" s="24"/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</row>
    <row r="185" spans="1:134">
      <c r="A185" s="24"/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</row>
    <row r="186" spans="1:134">
      <c r="A186" s="24"/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</row>
    <row r="187" spans="1:134">
      <c r="A187" s="24"/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</row>
    <row r="188" spans="1:134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</row>
    <row r="189" spans="1:134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</row>
    <row r="190" spans="1:134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</row>
    <row r="191" spans="1:134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</row>
    <row r="192" spans="1:134">
      <c r="A192" s="24"/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</row>
    <row r="193" spans="1:134">
      <c r="A193" s="24"/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</row>
    <row r="194" spans="1:134">
      <c r="A194" s="24"/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</row>
    <row r="195" spans="1:134">
      <c r="A195" s="24"/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</row>
    <row r="196" spans="1:134">
      <c r="A196" s="24"/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</row>
    <row r="197" spans="1:134">
      <c r="A197" s="24"/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</row>
    <row r="198" spans="1:134">
      <c r="A198" s="24"/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</row>
    <row r="199" spans="1:134">
      <c r="A199" s="24"/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</row>
    <row r="200" spans="1:134">
      <c r="A200" s="24"/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</row>
    <row r="201" spans="1:134">
      <c r="A201" s="24"/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</row>
    <row r="202" spans="1:134">
      <c r="A202" s="24"/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</row>
    <row r="203" spans="1:134">
      <c r="A203" s="24"/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</row>
    <row r="204" spans="1:134">
      <c r="A204" s="24"/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</row>
    <row r="205" spans="1:134">
      <c r="A205" s="24"/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</row>
    <row r="206" spans="1:134">
      <c r="A206" s="24"/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</row>
    <row r="207" spans="1:134">
      <c r="A207" s="24"/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</row>
    <row r="208" spans="1:134">
      <c r="A208" s="24"/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</row>
    <row r="209" spans="1:134">
      <c r="A209" s="24"/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</row>
    <row r="210" spans="1:134">
      <c r="A210" s="24"/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</row>
    <row r="211" spans="1:134">
      <c r="A211" s="24"/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</row>
    <row r="212" spans="1:134">
      <c r="A212" s="24"/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</row>
    <row r="213" spans="1:134">
      <c r="A213" s="24"/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</row>
    <row r="214" spans="1:134">
      <c r="A214" s="24"/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</row>
    <row r="215" spans="1:134">
      <c r="A215" s="24"/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</row>
    <row r="216" spans="1:134">
      <c r="A216" s="24"/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</row>
    <row r="217" spans="1:134">
      <c r="A217" s="24"/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</row>
    <row r="218" spans="1:134">
      <c r="A218" s="24"/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</row>
    <row r="219" spans="1:134">
      <c r="A219" s="24"/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</row>
    <row r="220" spans="1:134">
      <c r="A220" s="24"/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</row>
    <row r="221" spans="1:134">
      <c r="A221" s="24"/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</row>
    <row r="222" spans="1:134">
      <c r="A222" s="24"/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</row>
    <row r="223" spans="1:134">
      <c r="A223" s="24"/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</row>
    <row r="224" spans="1:134">
      <c r="A224" s="24"/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</row>
    <row r="225" spans="1:134">
      <c r="A225" s="24"/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</row>
    <row r="226" spans="1:134">
      <c r="A226" s="24"/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</row>
    <row r="227" spans="1:134">
      <c r="A227" s="24"/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</row>
    <row r="228" spans="1:134">
      <c r="A228" s="24"/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</row>
    <row r="229" spans="1:134">
      <c r="A229" s="24"/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</row>
    <row r="230" spans="1:134">
      <c r="A230" s="24"/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</row>
    <row r="231" spans="1:134">
      <c r="A231" s="24"/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</row>
    <row r="232" spans="1:134">
      <c r="A232" s="24"/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</row>
    <row r="233" spans="1:134">
      <c r="A233" s="24"/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</row>
    <row r="234" spans="1:134">
      <c r="A234" s="24"/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</row>
    <row r="235" spans="1:134">
      <c r="A235" s="24"/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</row>
    <row r="236" spans="1:134">
      <c r="A236" s="24"/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</row>
    <row r="237" spans="1:134">
      <c r="A237" s="24"/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</row>
    <row r="238" spans="1:134">
      <c r="A238" s="24"/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</row>
    <row r="239" spans="1:134">
      <c r="A239" s="24"/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</row>
    <row r="240" spans="1:134">
      <c r="A240" s="24"/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</row>
    <row r="241" spans="1:134">
      <c r="A241" s="24"/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</row>
    <row r="242" spans="1:134">
      <c r="A242" s="24"/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</row>
    <row r="243" spans="1:134">
      <c r="A243" s="24"/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</row>
    <row r="244" spans="1:134">
      <c r="A244" s="24"/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</row>
    <row r="245" spans="1:134">
      <c r="A245" s="24"/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</row>
    <row r="246" spans="1:134">
      <c r="A246" s="24"/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</row>
    <row r="247" spans="1:134">
      <c r="A247" s="24"/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</row>
    <row r="248" spans="1:134">
      <c r="A248" s="24"/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</row>
    <row r="249" spans="1:134">
      <c r="A249" s="24"/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</row>
    <row r="250" spans="1:134">
      <c r="A250" s="24"/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</row>
    <row r="251" spans="1:134">
      <c r="A251" s="24"/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</row>
    <row r="252" spans="1:134">
      <c r="A252" s="24"/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</row>
    <row r="253" spans="1:134">
      <c r="A253" s="24"/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</row>
    <row r="254" spans="1:134">
      <c r="A254" s="24"/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</row>
    <row r="255" spans="1:134">
      <c r="A255" s="24"/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</row>
    <row r="256" spans="1:134">
      <c r="A256" s="24"/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</row>
    <row r="257" spans="1:134">
      <c r="A257" s="24"/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</row>
    <row r="258" spans="1:134">
      <c r="A258" s="24"/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</row>
    <row r="259" spans="1:134">
      <c r="A259" s="24"/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</row>
    <row r="260" spans="1:134">
      <c r="A260" s="24"/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</row>
    <row r="261" spans="1:134">
      <c r="A261" s="24"/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</row>
    <row r="262" spans="1:134">
      <c r="A262" s="24"/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</row>
    <row r="263" spans="1:134">
      <c r="A263" s="24"/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</row>
    <row r="264" spans="1:134">
      <c r="A264" s="24"/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</row>
    <row r="265" spans="1:134">
      <c r="A265" s="24"/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</row>
    <row r="266" spans="1:134">
      <c r="A266" s="24"/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</row>
    <row r="267" spans="1:134">
      <c r="A267" s="24"/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</row>
    <row r="268" spans="1:134">
      <c r="A268" s="24"/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</row>
    <row r="269" spans="1:134">
      <c r="A269" s="24"/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</row>
    <row r="270" spans="1:134">
      <c r="A270" s="24"/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</row>
    <row r="271" spans="1:134">
      <c r="A271" s="24"/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</row>
    <row r="272" spans="1:134">
      <c r="A272" s="24"/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</row>
    <row r="273" spans="1:134">
      <c r="A273" s="24"/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</row>
    <row r="274" spans="1:134">
      <c r="A274" s="24"/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</row>
    <row r="275" spans="1:134">
      <c r="A275" s="24"/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</row>
    <row r="276" spans="1:134">
      <c r="A276" s="24"/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</row>
    <row r="277" spans="1:134">
      <c r="A277" s="24"/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</row>
    <row r="278" spans="1:134">
      <c r="A278" s="24"/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</row>
    <row r="279" spans="1:134">
      <c r="A279" s="24"/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</row>
    <row r="280" spans="1:134">
      <c r="A280" s="24"/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</row>
    <row r="281" spans="1:134">
      <c r="A281" s="24"/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</row>
    <row r="282" spans="1:134">
      <c r="A282" s="24"/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</row>
    <row r="283" spans="1:134">
      <c r="A283" s="24"/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</row>
    <row r="284" spans="1:134">
      <c r="A284" s="24"/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</row>
    <row r="285" spans="1:134">
      <c r="A285" s="24"/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</row>
    <row r="286" spans="1:134">
      <c r="A286" s="24"/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</row>
    <row r="287" spans="1:134">
      <c r="A287" s="24"/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</row>
    <row r="288" spans="1:134">
      <c r="A288" s="24"/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</row>
    <row r="289" spans="1:134">
      <c r="A289" s="24"/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</row>
    <row r="290" spans="1:134">
      <c r="A290" s="24"/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</row>
    <row r="291" spans="1:134">
      <c r="A291" s="24"/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</row>
    <row r="292" spans="1:134">
      <c r="A292" s="24"/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</row>
    <row r="293" spans="1:134">
      <c r="A293" s="24"/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</row>
    <row r="294" spans="1:134">
      <c r="A294" s="24"/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</row>
    <row r="295" spans="1:134">
      <c r="A295" s="24"/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</row>
    <row r="296" spans="1:134">
      <c r="A296" s="24"/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</row>
    <row r="297" spans="1:134">
      <c r="A297" s="24"/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  <c r="Z297" s="24"/>
      <c r="AA297" s="24"/>
      <c r="AB297" s="24"/>
      <c r="AC297" s="24"/>
      <c r="AD297" s="24"/>
      <c r="AE297" s="24"/>
      <c r="AF297" s="24"/>
      <c r="AG297" s="24"/>
      <c r="AH297" s="24"/>
      <c r="AI297" s="24"/>
      <c r="AJ297" s="24"/>
      <c r="AK297" s="24"/>
      <c r="AL297" s="24"/>
      <c r="AM297" s="24"/>
      <c r="AN297" s="24"/>
      <c r="AO297" s="24"/>
      <c r="AP297" s="24"/>
      <c r="AQ297" s="24"/>
      <c r="AR297" s="24"/>
      <c r="AS297" s="24"/>
      <c r="AT297" s="24"/>
      <c r="AU297" s="24"/>
      <c r="AV297" s="24"/>
      <c r="AW297" s="24"/>
      <c r="AX297" s="24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24"/>
      <c r="BO297" s="24"/>
      <c r="BP297" s="24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  <c r="CF297" s="24"/>
      <c r="CG297" s="24"/>
      <c r="CH297" s="24"/>
      <c r="CI297" s="24"/>
      <c r="CJ297" s="24"/>
      <c r="CK297" s="24"/>
      <c r="CL297" s="24"/>
      <c r="CM297" s="24"/>
      <c r="CN297" s="24"/>
      <c r="CO297" s="24"/>
      <c r="CP297" s="24"/>
      <c r="CQ297" s="24"/>
      <c r="CR297" s="24"/>
      <c r="CS297" s="24"/>
      <c r="CT297" s="24"/>
      <c r="CU297" s="24"/>
      <c r="CV297" s="24"/>
      <c r="CW297" s="24"/>
      <c r="CX297" s="24"/>
      <c r="CY297" s="24"/>
      <c r="CZ297" s="24"/>
      <c r="DA297" s="24"/>
      <c r="DB297" s="24"/>
      <c r="DC297" s="24"/>
      <c r="DD297" s="24"/>
      <c r="DE297" s="24"/>
      <c r="DF297" s="24"/>
      <c r="DG297" s="24"/>
      <c r="DH297" s="24"/>
      <c r="DI297" s="24"/>
      <c r="DJ297" s="24"/>
      <c r="DK297" s="24"/>
      <c r="DL297" s="24"/>
      <c r="DM297" s="24"/>
      <c r="DN297" s="24"/>
      <c r="DO297" s="24"/>
      <c r="DP297" s="24"/>
      <c r="DQ297" s="24"/>
      <c r="DR297" s="24"/>
      <c r="DS297" s="24"/>
      <c r="DT297" s="24"/>
      <c r="DU297" s="24"/>
      <c r="DV297" s="24"/>
      <c r="DW297" s="24"/>
      <c r="DX297" s="24"/>
      <c r="DY297" s="24"/>
      <c r="DZ297" s="24"/>
      <c r="EA297" s="24"/>
      <c r="EB297" s="24"/>
      <c r="EC297" s="24"/>
      <c r="ED297" s="24"/>
    </row>
    <row r="298" spans="1:134">
      <c r="A298" s="24"/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  <c r="Z298" s="24"/>
      <c r="AA298" s="24"/>
      <c r="AB298" s="24"/>
      <c r="AC298" s="24"/>
      <c r="AD298" s="24"/>
      <c r="AE298" s="24"/>
      <c r="AF298" s="24"/>
      <c r="AG298" s="24"/>
      <c r="AH298" s="24"/>
      <c r="AI298" s="24"/>
      <c r="AJ298" s="24"/>
      <c r="AK298" s="24"/>
      <c r="AL298" s="24"/>
      <c r="AM298" s="24"/>
      <c r="AN298" s="24"/>
      <c r="AO298" s="24"/>
      <c r="AP298" s="24"/>
      <c r="AQ298" s="24"/>
      <c r="AR298" s="24"/>
      <c r="AS298" s="24"/>
      <c r="AT298" s="24"/>
      <c r="AU298" s="24"/>
      <c r="AV298" s="24"/>
      <c r="AW298" s="24"/>
      <c r="AX298" s="24"/>
      <c r="AY298" s="24"/>
      <c r="AZ298" s="24"/>
      <c r="BA298" s="24"/>
      <c r="BB298" s="24"/>
      <c r="BC298" s="24"/>
      <c r="BD298" s="24"/>
      <c r="BE298" s="24"/>
      <c r="BF298" s="24"/>
      <c r="BG298" s="24"/>
      <c r="BH298" s="24"/>
      <c r="BI298" s="24"/>
      <c r="BJ298" s="24"/>
      <c r="BK298" s="24"/>
      <c r="BL298" s="24"/>
      <c r="BM298" s="24"/>
      <c r="BN298" s="24"/>
      <c r="BO298" s="24"/>
      <c r="BP298" s="24"/>
      <c r="BQ298" s="24"/>
      <c r="BR298" s="24"/>
      <c r="BS298" s="24"/>
      <c r="BT298" s="24"/>
      <c r="BU298" s="24"/>
      <c r="BV298" s="24"/>
      <c r="BW298" s="24"/>
      <c r="BX298" s="24"/>
      <c r="BY298" s="24"/>
      <c r="BZ298" s="24"/>
      <c r="CA298" s="24"/>
      <c r="CB298" s="24"/>
      <c r="CC298" s="24"/>
      <c r="CD298" s="24"/>
      <c r="CE298" s="24"/>
      <c r="CF298" s="24"/>
      <c r="CG298" s="24"/>
      <c r="CH298" s="24"/>
      <c r="CI298" s="24"/>
      <c r="CJ298" s="24"/>
      <c r="CK298" s="24"/>
      <c r="CL298" s="24"/>
      <c r="CM298" s="24"/>
      <c r="CN298" s="24"/>
      <c r="CO298" s="24"/>
      <c r="CP298" s="24"/>
      <c r="CQ298" s="24"/>
      <c r="CR298" s="24"/>
      <c r="CS298" s="24"/>
      <c r="CT298" s="24"/>
      <c r="CU298" s="24"/>
      <c r="CV298" s="24"/>
      <c r="CW298" s="24"/>
      <c r="CX298" s="24"/>
      <c r="CY298" s="24"/>
      <c r="CZ298" s="24"/>
      <c r="DA298" s="24"/>
      <c r="DB298" s="24"/>
      <c r="DC298" s="24"/>
      <c r="DD298" s="24"/>
      <c r="DE298" s="24"/>
      <c r="DF298" s="24"/>
      <c r="DG298" s="24"/>
      <c r="DH298" s="24"/>
      <c r="DI298" s="24"/>
      <c r="DJ298" s="24"/>
      <c r="DK298" s="24"/>
      <c r="DL298" s="24"/>
      <c r="DM298" s="24"/>
      <c r="DN298" s="24"/>
      <c r="DO298" s="24"/>
      <c r="DP298" s="24"/>
      <c r="DQ298" s="24"/>
      <c r="DR298" s="24"/>
      <c r="DS298" s="24"/>
      <c r="DT298" s="24"/>
      <c r="DU298" s="24"/>
      <c r="DV298" s="24"/>
      <c r="DW298" s="24"/>
      <c r="DX298" s="24"/>
      <c r="DY298" s="24"/>
      <c r="DZ298" s="24"/>
      <c r="EA298" s="24"/>
      <c r="EB298" s="24"/>
      <c r="EC298" s="24"/>
      <c r="ED298" s="24"/>
    </row>
    <row r="299" spans="1:134">
      <c r="A299" s="24"/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  <c r="Z299" s="24"/>
      <c r="AA299" s="24"/>
      <c r="AB299" s="24"/>
      <c r="AC299" s="24"/>
      <c r="AD299" s="24"/>
      <c r="AE299" s="24"/>
      <c r="AF299" s="24"/>
      <c r="AG299" s="24"/>
      <c r="AH299" s="24"/>
      <c r="AI299" s="24"/>
      <c r="AJ299" s="24"/>
      <c r="AK299" s="24"/>
      <c r="AL299" s="24"/>
      <c r="AM299" s="24"/>
      <c r="AN299" s="24"/>
      <c r="AO299" s="24"/>
      <c r="AP299" s="24"/>
      <c r="AQ299" s="24"/>
      <c r="AR299" s="24"/>
      <c r="AS299" s="24"/>
      <c r="AT299" s="24"/>
      <c r="AU299" s="24"/>
      <c r="AV299" s="24"/>
      <c r="AW299" s="24"/>
      <c r="AX299" s="24"/>
      <c r="AY299" s="24"/>
      <c r="AZ299" s="24"/>
      <c r="BA299" s="24"/>
      <c r="BB299" s="24"/>
      <c r="BC299" s="24"/>
      <c r="BD299" s="24"/>
      <c r="BE299" s="24"/>
      <c r="BF299" s="24"/>
      <c r="BG299" s="24"/>
      <c r="BH299" s="24"/>
      <c r="BI299" s="24"/>
      <c r="BJ299" s="24"/>
      <c r="BK299" s="24"/>
      <c r="BL299" s="24"/>
      <c r="BM299" s="24"/>
      <c r="BN299" s="24"/>
      <c r="BO299" s="24"/>
      <c r="BP299" s="24"/>
      <c r="BQ299" s="24"/>
      <c r="BR299" s="24"/>
      <c r="BS299" s="24"/>
      <c r="BT299" s="24"/>
      <c r="BU299" s="24"/>
      <c r="BV299" s="24"/>
      <c r="BW299" s="24"/>
      <c r="BX299" s="24"/>
      <c r="BY299" s="24"/>
      <c r="BZ299" s="24"/>
      <c r="CA299" s="24"/>
      <c r="CB299" s="24"/>
      <c r="CC299" s="24"/>
      <c r="CD299" s="24"/>
      <c r="CE299" s="24"/>
      <c r="CF299" s="24"/>
      <c r="CG299" s="24"/>
      <c r="CH299" s="24"/>
      <c r="CI299" s="24"/>
      <c r="CJ299" s="24"/>
      <c r="CK299" s="24"/>
      <c r="CL299" s="24"/>
      <c r="CM299" s="24"/>
      <c r="CN299" s="24"/>
      <c r="CO299" s="24"/>
      <c r="CP299" s="24"/>
      <c r="CQ299" s="24"/>
      <c r="CR299" s="24"/>
      <c r="CS299" s="24"/>
      <c r="CT299" s="24"/>
      <c r="CU299" s="24"/>
      <c r="CV299" s="24"/>
      <c r="CW299" s="24"/>
      <c r="CX299" s="24"/>
      <c r="CY299" s="24"/>
      <c r="CZ299" s="24"/>
      <c r="DA299" s="24"/>
      <c r="DB299" s="24"/>
      <c r="DC299" s="24"/>
      <c r="DD299" s="24"/>
      <c r="DE299" s="24"/>
      <c r="DF299" s="24"/>
      <c r="DG299" s="24"/>
      <c r="DH299" s="24"/>
      <c r="DI299" s="24"/>
      <c r="DJ299" s="24"/>
      <c r="DK299" s="24"/>
      <c r="DL299" s="24"/>
      <c r="DM299" s="24"/>
      <c r="DN299" s="24"/>
      <c r="DO299" s="24"/>
      <c r="DP299" s="24"/>
      <c r="DQ299" s="24"/>
      <c r="DR299" s="24"/>
      <c r="DS299" s="24"/>
      <c r="DT299" s="24"/>
      <c r="DU299" s="24"/>
      <c r="DV299" s="24"/>
      <c r="DW299" s="24"/>
      <c r="DX299" s="24"/>
      <c r="DY299" s="24"/>
      <c r="DZ299" s="24"/>
      <c r="EA299" s="24"/>
      <c r="EB299" s="24"/>
      <c r="EC299" s="24"/>
      <c r="ED299" s="24"/>
    </row>
    <row r="300" spans="1:134">
      <c r="A300" s="24"/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  <c r="Z300" s="24"/>
      <c r="AA300" s="24"/>
      <c r="AB300" s="24"/>
      <c r="AC300" s="24"/>
      <c r="AD300" s="24"/>
      <c r="AE300" s="24"/>
      <c r="AF300" s="24"/>
      <c r="AG300" s="24"/>
      <c r="AH300" s="24"/>
      <c r="AI300" s="24"/>
      <c r="AJ300" s="24"/>
      <c r="AK300" s="24"/>
      <c r="AL300" s="24"/>
      <c r="AM300" s="24"/>
      <c r="AN300" s="24"/>
      <c r="AO300" s="24"/>
      <c r="AP300" s="24"/>
      <c r="AQ300" s="24"/>
      <c r="AR300" s="24"/>
      <c r="AS300" s="24"/>
      <c r="AT300" s="24"/>
      <c r="AU300" s="24"/>
      <c r="AV300" s="24"/>
      <c r="AW300" s="24"/>
      <c r="AX300" s="24"/>
      <c r="AY300" s="24"/>
      <c r="AZ300" s="24"/>
      <c r="BA300" s="24"/>
      <c r="BB300" s="24"/>
      <c r="BC300" s="24"/>
      <c r="BD300" s="24"/>
      <c r="BE300" s="24"/>
      <c r="BF300" s="24"/>
      <c r="BG300" s="24"/>
      <c r="BH300" s="24"/>
      <c r="BI300" s="24"/>
      <c r="BJ300" s="24"/>
      <c r="BK300" s="24"/>
      <c r="BL300" s="24"/>
      <c r="BM300" s="24"/>
      <c r="BN300" s="24"/>
      <c r="BO300" s="24"/>
      <c r="BP300" s="24"/>
      <c r="BQ300" s="24"/>
      <c r="BR300" s="24"/>
      <c r="BS300" s="24"/>
      <c r="BT300" s="24"/>
      <c r="BU300" s="24"/>
      <c r="BV300" s="24"/>
      <c r="BW300" s="24"/>
      <c r="BX300" s="24"/>
      <c r="BY300" s="24"/>
      <c r="BZ300" s="24"/>
      <c r="CA300" s="24"/>
      <c r="CB300" s="24"/>
      <c r="CC300" s="24"/>
      <c r="CD300" s="24"/>
      <c r="CE300" s="24"/>
      <c r="CF300" s="24"/>
      <c r="CG300" s="24"/>
      <c r="CH300" s="24"/>
      <c r="CI300" s="24"/>
      <c r="CJ300" s="24"/>
      <c r="CK300" s="24"/>
      <c r="CL300" s="24"/>
      <c r="CM300" s="24"/>
      <c r="CN300" s="24"/>
      <c r="CO300" s="24"/>
      <c r="CP300" s="24"/>
      <c r="CQ300" s="24"/>
      <c r="CR300" s="24"/>
      <c r="CS300" s="24"/>
      <c r="CT300" s="24"/>
      <c r="CU300" s="24"/>
      <c r="CV300" s="24"/>
      <c r="CW300" s="24"/>
      <c r="CX300" s="24"/>
      <c r="CY300" s="24"/>
      <c r="CZ300" s="24"/>
      <c r="DA300" s="24"/>
      <c r="DB300" s="24"/>
      <c r="DC300" s="24"/>
      <c r="DD300" s="24"/>
      <c r="DE300" s="24"/>
      <c r="DF300" s="24"/>
      <c r="DG300" s="24"/>
      <c r="DH300" s="24"/>
      <c r="DI300" s="24"/>
      <c r="DJ300" s="24"/>
      <c r="DK300" s="24"/>
      <c r="DL300" s="24"/>
      <c r="DM300" s="24"/>
      <c r="DN300" s="24"/>
      <c r="DO300" s="24"/>
      <c r="DP300" s="24"/>
      <c r="DQ300" s="24"/>
      <c r="DR300" s="24"/>
      <c r="DS300" s="24"/>
      <c r="DT300" s="24"/>
      <c r="DU300" s="24"/>
      <c r="DV300" s="24"/>
      <c r="DW300" s="24"/>
      <c r="DX300" s="24"/>
      <c r="DY300" s="24"/>
      <c r="DZ300" s="24"/>
      <c r="EA300" s="24"/>
      <c r="EB300" s="24"/>
      <c r="EC300" s="24"/>
      <c r="ED300" s="24"/>
    </row>
    <row r="301" spans="1:134">
      <c r="A301" s="24"/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  <c r="Z301" s="24"/>
      <c r="AA301" s="24"/>
      <c r="AB301" s="24"/>
      <c r="AC301" s="24"/>
      <c r="AD301" s="24"/>
      <c r="AE301" s="24"/>
      <c r="AF301" s="24"/>
      <c r="AG301" s="24"/>
      <c r="AH301" s="24"/>
      <c r="AI301" s="24"/>
      <c r="AJ301" s="24"/>
      <c r="AK301" s="24"/>
      <c r="AL301" s="24"/>
      <c r="AM301" s="24"/>
      <c r="AN301" s="24"/>
      <c r="AO301" s="24"/>
      <c r="AP301" s="24"/>
      <c r="AQ301" s="24"/>
      <c r="AR301" s="24"/>
      <c r="AS301" s="24"/>
      <c r="AT301" s="24"/>
      <c r="AU301" s="24"/>
      <c r="AV301" s="24"/>
      <c r="AW301" s="24"/>
      <c r="AX301" s="24"/>
      <c r="AY301" s="24"/>
      <c r="AZ301" s="24"/>
      <c r="BA301" s="24"/>
      <c r="BB301" s="24"/>
      <c r="BC301" s="24"/>
      <c r="BD301" s="24"/>
      <c r="BE301" s="24"/>
      <c r="BF301" s="24"/>
      <c r="BG301" s="24"/>
      <c r="BH301" s="24"/>
      <c r="BI301" s="24"/>
      <c r="BJ301" s="24"/>
      <c r="BK301" s="24"/>
      <c r="BL301" s="24"/>
      <c r="BM301" s="24"/>
      <c r="BN301" s="24"/>
      <c r="BO301" s="24"/>
      <c r="BP301" s="24"/>
      <c r="BQ301" s="24"/>
      <c r="BR301" s="24"/>
      <c r="BS301" s="24"/>
      <c r="BT301" s="24"/>
      <c r="BU301" s="24"/>
      <c r="BV301" s="24"/>
      <c r="BW301" s="24"/>
      <c r="BX301" s="24"/>
      <c r="BY301" s="24"/>
      <c r="BZ301" s="24"/>
      <c r="CA301" s="24"/>
      <c r="CB301" s="24"/>
      <c r="CC301" s="24"/>
      <c r="CD301" s="24"/>
      <c r="CE301" s="24"/>
      <c r="CF301" s="24"/>
      <c r="CG301" s="24"/>
      <c r="CH301" s="24"/>
      <c r="CI301" s="24"/>
      <c r="CJ301" s="24"/>
      <c r="CK301" s="24"/>
      <c r="CL301" s="24"/>
      <c r="CM301" s="24"/>
      <c r="CN301" s="24"/>
      <c r="CO301" s="24"/>
      <c r="CP301" s="24"/>
      <c r="CQ301" s="24"/>
      <c r="CR301" s="24"/>
      <c r="CS301" s="24"/>
      <c r="CT301" s="24"/>
      <c r="CU301" s="24"/>
      <c r="CV301" s="24"/>
      <c r="CW301" s="24"/>
      <c r="CX301" s="24"/>
      <c r="CY301" s="24"/>
      <c r="CZ301" s="24"/>
      <c r="DA301" s="24"/>
      <c r="DB301" s="24"/>
      <c r="DC301" s="24"/>
      <c r="DD301" s="24"/>
      <c r="DE301" s="24"/>
      <c r="DF301" s="24"/>
      <c r="DG301" s="24"/>
      <c r="DH301" s="24"/>
      <c r="DI301" s="24"/>
      <c r="DJ301" s="24"/>
      <c r="DK301" s="24"/>
      <c r="DL301" s="24"/>
      <c r="DM301" s="24"/>
      <c r="DN301" s="24"/>
      <c r="DO301" s="24"/>
      <c r="DP301" s="24"/>
      <c r="DQ301" s="24"/>
      <c r="DR301" s="24"/>
      <c r="DS301" s="24"/>
      <c r="DT301" s="24"/>
      <c r="DU301" s="24"/>
      <c r="DV301" s="24"/>
      <c r="DW301" s="24"/>
      <c r="DX301" s="24"/>
      <c r="DY301" s="24"/>
      <c r="DZ301" s="24"/>
      <c r="EA301" s="24"/>
      <c r="EB301" s="24"/>
      <c r="EC301" s="24"/>
      <c r="ED301" s="24"/>
    </row>
    <row r="302" spans="1:134">
      <c r="A302" s="24"/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  <c r="Z302" s="24"/>
      <c r="AA302" s="24"/>
      <c r="AB302" s="24"/>
      <c r="AC302" s="24"/>
      <c r="AD302" s="24"/>
      <c r="AE302" s="24"/>
      <c r="AF302" s="24"/>
      <c r="AG302" s="24"/>
      <c r="AH302" s="24"/>
      <c r="AI302" s="24"/>
      <c r="AJ302" s="24"/>
      <c r="AK302" s="24"/>
      <c r="AL302" s="24"/>
      <c r="AM302" s="24"/>
      <c r="AN302" s="24"/>
      <c r="AO302" s="24"/>
      <c r="AP302" s="24"/>
      <c r="AQ302" s="24"/>
      <c r="AR302" s="24"/>
      <c r="AS302" s="24"/>
      <c r="AT302" s="24"/>
      <c r="AU302" s="24"/>
      <c r="AV302" s="24"/>
      <c r="AW302" s="24"/>
      <c r="AX302" s="24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24"/>
      <c r="BO302" s="24"/>
      <c r="BP302" s="24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  <c r="CF302" s="24"/>
      <c r="CG302" s="24"/>
      <c r="CH302" s="24"/>
      <c r="CI302" s="24"/>
      <c r="CJ302" s="24"/>
      <c r="CK302" s="24"/>
      <c r="CL302" s="24"/>
      <c r="CM302" s="24"/>
      <c r="CN302" s="24"/>
      <c r="CO302" s="24"/>
      <c r="CP302" s="24"/>
      <c r="CQ302" s="24"/>
      <c r="CR302" s="24"/>
      <c r="CS302" s="24"/>
      <c r="CT302" s="24"/>
      <c r="CU302" s="24"/>
      <c r="CV302" s="24"/>
      <c r="CW302" s="24"/>
      <c r="CX302" s="24"/>
      <c r="CY302" s="24"/>
      <c r="CZ302" s="24"/>
      <c r="DA302" s="24"/>
      <c r="DB302" s="24"/>
      <c r="DC302" s="24"/>
      <c r="DD302" s="24"/>
      <c r="DE302" s="24"/>
      <c r="DF302" s="24"/>
      <c r="DG302" s="24"/>
      <c r="DH302" s="24"/>
      <c r="DI302" s="24"/>
      <c r="DJ302" s="24"/>
      <c r="DK302" s="24"/>
      <c r="DL302" s="24"/>
      <c r="DM302" s="24"/>
      <c r="DN302" s="24"/>
      <c r="DO302" s="24"/>
      <c r="DP302" s="24"/>
      <c r="DQ302" s="24"/>
      <c r="DR302" s="24"/>
      <c r="DS302" s="24"/>
      <c r="DT302" s="24"/>
      <c r="DU302" s="24"/>
      <c r="DV302" s="24"/>
      <c r="DW302" s="24"/>
      <c r="DX302" s="24"/>
      <c r="DY302" s="24"/>
      <c r="DZ302" s="24"/>
      <c r="EA302" s="24"/>
      <c r="EB302" s="24"/>
      <c r="EC302" s="24"/>
      <c r="ED302" s="24"/>
    </row>
    <row r="303" spans="1:134">
      <c r="A303" s="24"/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  <c r="Z303" s="24"/>
      <c r="AA303" s="24"/>
      <c r="AB303" s="24"/>
      <c r="AC303" s="24"/>
      <c r="AD303" s="24"/>
      <c r="AE303" s="24"/>
      <c r="AF303" s="24"/>
      <c r="AG303" s="24"/>
      <c r="AH303" s="24"/>
      <c r="AI303" s="24"/>
      <c r="AJ303" s="24"/>
      <c r="AK303" s="24"/>
      <c r="AL303" s="24"/>
      <c r="AM303" s="24"/>
      <c r="AN303" s="24"/>
      <c r="AO303" s="24"/>
      <c r="AP303" s="24"/>
      <c r="AQ303" s="24"/>
      <c r="AR303" s="24"/>
      <c r="AS303" s="24"/>
      <c r="AT303" s="24"/>
      <c r="AU303" s="24"/>
      <c r="AV303" s="24"/>
      <c r="AW303" s="24"/>
      <c r="AX303" s="24"/>
      <c r="AY303" s="24"/>
      <c r="AZ303" s="24"/>
      <c r="BA303" s="24"/>
      <c r="BB303" s="24"/>
      <c r="BC303" s="24"/>
      <c r="BD303" s="24"/>
      <c r="BE303" s="24"/>
      <c r="BF303" s="24"/>
      <c r="BG303" s="24"/>
      <c r="BH303" s="24"/>
      <c r="BI303" s="24"/>
      <c r="BJ303" s="24"/>
      <c r="BK303" s="24"/>
      <c r="BL303" s="24"/>
      <c r="BM303" s="24"/>
      <c r="BN303" s="24"/>
      <c r="BO303" s="24"/>
      <c r="BP303" s="24"/>
      <c r="BQ303" s="24"/>
      <c r="BR303" s="24"/>
      <c r="BS303" s="24"/>
      <c r="BT303" s="24"/>
      <c r="BU303" s="24"/>
      <c r="BV303" s="24"/>
      <c r="BW303" s="24"/>
      <c r="BX303" s="24"/>
      <c r="BY303" s="24"/>
      <c r="BZ303" s="24"/>
      <c r="CA303" s="24"/>
      <c r="CB303" s="24"/>
      <c r="CC303" s="24"/>
      <c r="CD303" s="24"/>
      <c r="CE303" s="24"/>
      <c r="CF303" s="24"/>
      <c r="CG303" s="24"/>
      <c r="CH303" s="24"/>
      <c r="CI303" s="24"/>
      <c r="CJ303" s="24"/>
      <c r="CK303" s="24"/>
      <c r="CL303" s="24"/>
      <c r="CM303" s="24"/>
      <c r="CN303" s="24"/>
      <c r="CO303" s="24"/>
      <c r="CP303" s="24"/>
      <c r="CQ303" s="24"/>
      <c r="CR303" s="24"/>
      <c r="CS303" s="24"/>
      <c r="CT303" s="24"/>
      <c r="CU303" s="24"/>
      <c r="CV303" s="24"/>
      <c r="CW303" s="24"/>
      <c r="CX303" s="24"/>
      <c r="CY303" s="24"/>
      <c r="CZ303" s="24"/>
      <c r="DA303" s="24"/>
      <c r="DB303" s="24"/>
      <c r="DC303" s="24"/>
      <c r="DD303" s="24"/>
      <c r="DE303" s="24"/>
      <c r="DF303" s="24"/>
      <c r="DG303" s="24"/>
      <c r="DH303" s="24"/>
      <c r="DI303" s="24"/>
      <c r="DJ303" s="24"/>
      <c r="DK303" s="24"/>
      <c r="DL303" s="24"/>
      <c r="DM303" s="24"/>
      <c r="DN303" s="24"/>
      <c r="DO303" s="24"/>
      <c r="DP303" s="24"/>
      <c r="DQ303" s="24"/>
      <c r="DR303" s="24"/>
      <c r="DS303" s="24"/>
      <c r="DT303" s="24"/>
      <c r="DU303" s="24"/>
      <c r="DV303" s="24"/>
      <c r="DW303" s="24"/>
      <c r="DX303" s="24"/>
      <c r="DY303" s="24"/>
      <c r="DZ303" s="24"/>
      <c r="EA303" s="24"/>
      <c r="EB303" s="24"/>
      <c r="EC303" s="24"/>
      <c r="ED303" s="24"/>
    </row>
    <row r="304" spans="1:134">
      <c r="A304" s="24"/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  <c r="Z304" s="24"/>
      <c r="AA304" s="24"/>
      <c r="AB304" s="24"/>
      <c r="AC304" s="24"/>
      <c r="AD304" s="24"/>
      <c r="AE304" s="24"/>
      <c r="AF304" s="24"/>
      <c r="AG304" s="24"/>
      <c r="AH304" s="24"/>
      <c r="AI304" s="24"/>
      <c r="AJ304" s="24"/>
      <c r="AK304" s="24"/>
      <c r="AL304" s="24"/>
      <c r="AM304" s="24"/>
      <c r="AN304" s="24"/>
      <c r="AO304" s="24"/>
      <c r="AP304" s="24"/>
      <c r="AQ304" s="24"/>
      <c r="AR304" s="24"/>
      <c r="AS304" s="24"/>
      <c r="AT304" s="24"/>
      <c r="AU304" s="24"/>
      <c r="AV304" s="24"/>
      <c r="AW304" s="24"/>
      <c r="AX304" s="24"/>
      <c r="AY304" s="24"/>
      <c r="AZ304" s="24"/>
      <c r="BA304" s="24"/>
      <c r="BB304" s="24"/>
      <c r="BC304" s="24"/>
      <c r="BD304" s="24"/>
      <c r="BE304" s="24"/>
      <c r="BF304" s="24"/>
      <c r="BG304" s="24"/>
      <c r="BH304" s="24"/>
      <c r="BI304" s="24"/>
      <c r="BJ304" s="24"/>
      <c r="BK304" s="24"/>
      <c r="BL304" s="24"/>
      <c r="BM304" s="24"/>
      <c r="BN304" s="24"/>
      <c r="BO304" s="24"/>
      <c r="BP304" s="24"/>
      <c r="BQ304" s="24"/>
      <c r="BR304" s="24"/>
      <c r="BS304" s="24"/>
      <c r="BT304" s="24"/>
      <c r="BU304" s="24"/>
      <c r="BV304" s="24"/>
      <c r="BW304" s="24"/>
      <c r="BX304" s="24"/>
      <c r="BY304" s="24"/>
      <c r="BZ304" s="24"/>
      <c r="CA304" s="24"/>
      <c r="CB304" s="24"/>
      <c r="CC304" s="24"/>
      <c r="CD304" s="24"/>
      <c r="CE304" s="24"/>
      <c r="CF304" s="24"/>
      <c r="CG304" s="24"/>
      <c r="CH304" s="24"/>
      <c r="CI304" s="24"/>
      <c r="CJ304" s="24"/>
      <c r="CK304" s="24"/>
      <c r="CL304" s="24"/>
      <c r="CM304" s="24"/>
      <c r="CN304" s="24"/>
      <c r="CO304" s="24"/>
      <c r="CP304" s="24"/>
      <c r="CQ304" s="24"/>
      <c r="CR304" s="24"/>
      <c r="CS304" s="24"/>
      <c r="CT304" s="24"/>
      <c r="CU304" s="24"/>
      <c r="CV304" s="24"/>
      <c r="CW304" s="24"/>
      <c r="CX304" s="24"/>
      <c r="CY304" s="24"/>
      <c r="CZ304" s="24"/>
      <c r="DA304" s="24"/>
      <c r="DB304" s="24"/>
      <c r="DC304" s="24"/>
      <c r="DD304" s="24"/>
      <c r="DE304" s="24"/>
      <c r="DF304" s="24"/>
      <c r="DG304" s="24"/>
      <c r="DH304" s="24"/>
      <c r="DI304" s="24"/>
      <c r="DJ304" s="24"/>
      <c r="DK304" s="24"/>
      <c r="DL304" s="24"/>
      <c r="DM304" s="24"/>
      <c r="DN304" s="24"/>
      <c r="DO304" s="24"/>
      <c r="DP304" s="24"/>
      <c r="DQ304" s="24"/>
      <c r="DR304" s="24"/>
      <c r="DS304" s="24"/>
      <c r="DT304" s="24"/>
      <c r="DU304" s="24"/>
      <c r="DV304" s="24"/>
      <c r="DW304" s="24"/>
      <c r="DX304" s="24"/>
      <c r="DY304" s="24"/>
      <c r="DZ304" s="24"/>
      <c r="EA304" s="24"/>
      <c r="EB304" s="24"/>
      <c r="EC304" s="24"/>
      <c r="ED304" s="24"/>
    </row>
    <row r="305" spans="1:134">
      <c r="A305" s="24"/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  <c r="Z305" s="24"/>
      <c r="AA305" s="24"/>
      <c r="AB305" s="24"/>
      <c r="AC305" s="24"/>
      <c r="AD305" s="24"/>
      <c r="AE305" s="24"/>
      <c r="AF305" s="24"/>
      <c r="AG305" s="24"/>
      <c r="AH305" s="24"/>
      <c r="AI305" s="24"/>
      <c r="AJ305" s="24"/>
      <c r="AK305" s="24"/>
      <c r="AL305" s="24"/>
      <c r="AM305" s="24"/>
      <c r="AN305" s="24"/>
      <c r="AO305" s="24"/>
      <c r="AP305" s="24"/>
      <c r="AQ305" s="24"/>
      <c r="AR305" s="24"/>
      <c r="AS305" s="24"/>
      <c r="AT305" s="24"/>
      <c r="AU305" s="24"/>
      <c r="AV305" s="24"/>
      <c r="AW305" s="24"/>
      <c r="AX305" s="24"/>
      <c r="AY305" s="24"/>
      <c r="AZ305" s="24"/>
      <c r="BA305" s="24"/>
      <c r="BB305" s="24"/>
      <c r="BC305" s="24"/>
      <c r="BD305" s="24"/>
      <c r="BE305" s="24"/>
      <c r="BF305" s="24"/>
      <c r="BG305" s="24"/>
      <c r="BH305" s="24"/>
      <c r="BI305" s="24"/>
      <c r="BJ305" s="24"/>
      <c r="BK305" s="24"/>
      <c r="BL305" s="24"/>
      <c r="BM305" s="24"/>
      <c r="BN305" s="24"/>
      <c r="BO305" s="24"/>
      <c r="BP305" s="24"/>
      <c r="BQ305" s="24"/>
      <c r="BR305" s="24"/>
      <c r="BS305" s="24"/>
      <c r="BT305" s="24"/>
      <c r="BU305" s="24"/>
      <c r="BV305" s="24"/>
      <c r="BW305" s="24"/>
      <c r="BX305" s="24"/>
      <c r="BY305" s="24"/>
      <c r="BZ305" s="24"/>
      <c r="CA305" s="24"/>
      <c r="CB305" s="24"/>
      <c r="CC305" s="24"/>
      <c r="CD305" s="24"/>
      <c r="CE305" s="24"/>
      <c r="CF305" s="24"/>
      <c r="CG305" s="24"/>
      <c r="CH305" s="24"/>
      <c r="CI305" s="24"/>
      <c r="CJ305" s="24"/>
      <c r="CK305" s="24"/>
      <c r="CL305" s="24"/>
      <c r="CM305" s="24"/>
      <c r="CN305" s="24"/>
      <c r="CO305" s="24"/>
      <c r="CP305" s="24"/>
      <c r="CQ305" s="24"/>
      <c r="CR305" s="24"/>
      <c r="CS305" s="24"/>
      <c r="CT305" s="24"/>
      <c r="CU305" s="24"/>
      <c r="CV305" s="24"/>
      <c r="CW305" s="24"/>
      <c r="CX305" s="24"/>
      <c r="CY305" s="24"/>
      <c r="CZ305" s="24"/>
      <c r="DA305" s="24"/>
      <c r="DB305" s="24"/>
      <c r="DC305" s="24"/>
      <c r="DD305" s="24"/>
      <c r="DE305" s="24"/>
      <c r="DF305" s="24"/>
      <c r="DG305" s="24"/>
      <c r="DH305" s="24"/>
      <c r="DI305" s="24"/>
      <c r="DJ305" s="24"/>
      <c r="DK305" s="24"/>
      <c r="DL305" s="24"/>
      <c r="DM305" s="24"/>
      <c r="DN305" s="24"/>
      <c r="DO305" s="24"/>
      <c r="DP305" s="24"/>
      <c r="DQ305" s="24"/>
      <c r="DR305" s="24"/>
      <c r="DS305" s="24"/>
      <c r="DT305" s="24"/>
      <c r="DU305" s="24"/>
      <c r="DV305" s="24"/>
      <c r="DW305" s="24"/>
      <c r="DX305" s="24"/>
      <c r="DY305" s="24"/>
      <c r="DZ305" s="24"/>
      <c r="EA305" s="24"/>
      <c r="EB305" s="24"/>
      <c r="EC305" s="24"/>
      <c r="ED305" s="24"/>
    </row>
    <row r="306" spans="1:134">
      <c r="A306" s="24"/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  <c r="Z306" s="24"/>
      <c r="AA306" s="24"/>
      <c r="AB306" s="24"/>
      <c r="AC306" s="24"/>
      <c r="AD306" s="24"/>
      <c r="AE306" s="24"/>
      <c r="AF306" s="24"/>
      <c r="AG306" s="24"/>
      <c r="AH306" s="24"/>
      <c r="AI306" s="24"/>
      <c r="AJ306" s="24"/>
      <c r="AK306" s="24"/>
      <c r="AL306" s="24"/>
      <c r="AM306" s="24"/>
      <c r="AN306" s="24"/>
      <c r="AO306" s="24"/>
      <c r="AP306" s="24"/>
      <c r="AQ306" s="24"/>
      <c r="AR306" s="24"/>
      <c r="AS306" s="24"/>
      <c r="AT306" s="24"/>
      <c r="AU306" s="24"/>
      <c r="AV306" s="24"/>
      <c r="AW306" s="24"/>
      <c r="AX306" s="24"/>
      <c r="AY306" s="24"/>
      <c r="AZ306" s="24"/>
      <c r="BA306" s="24"/>
      <c r="BB306" s="24"/>
      <c r="BC306" s="24"/>
      <c r="BD306" s="24"/>
      <c r="BE306" s="24"/>
      <c r="BF306" s="24"/>
      <c r="BG306" s="24"/>
      <c r="BH306" s="24"/>
      <c r="BI306" s="24"/>
      <c r="BJ306" s="24"/>
      <c r="BK306" s="24"/>
      <c r="BL306" s="24"/>
      <c r="BM306" s="24"/>
      <c r="BN306" s="24"/>
      <c r="BO306" s="24"/>
      <c r="BP306" s="24"/>
      <c r="BQ306" s="24"/>
      <c r="BR306" s="24"/>
      <c r="BS306" s="24"/>
      <c r="BT306" s="24"/>
      <c r="BU306" s="24"/>
      <c r="BV306" s="24"/>
      <c r="BW306" s="24"/>
      <c r="BX306" s="24"/>
      <c r="BY306" s="24"/>
      <c r="BZ306" s="24"/>
      <c r="CA306" s="24"/>
      <c r="CB306" s="24"/>
      <c r="CC306" s="24"/>
      <c r="CD306" s="24"/>
      <c r="CE306" s="24"/>
      <c r="CF306" s="24"/>
      <c r="CG306" s="24"/>
      <c r="CH306" s="24"/>
      <c r="CI306" s="24"/>
      <c r="CJ306" s="24"/>
      <c r="CK306" s="24"/>
      <c r="CL306" s="24"/>
      <c r="CM306" s="24"/>
      <c r="CN306" s="24"/>
      <c r="CO306" s="24"/>
      <c r="CP306" s="24"/>
      <c r="CQ306" s="24"/>
      <c r="CR306" s="24"/>
      <c r="CS306" s="24"/>
      <c r="CT306" s="24"/>
      <c r="CU306" s="24"/>
      <c r="CV306" s="24"/>
      <c r="CW306" s="24"/>
      <c r="CX306" s="24"/>
      <c r="CY306" s="24"/>
      <c r="CZ306" s="24"/>
      <c r="DA306" s="24"/>
      <c r="DB306" s="24"/>
      <c r="DC306" s="24"/>
      <c r="DD306" s="24"/>
      <c r="DE306" s="24"/>
      <c r="DF306" s="24"/>
      <c r="DG306" s="24"/>
      <c r="DH306" s="24"/>
      <c r="DI306" s="24"/>
      <c r="DJ306" s="24"/>
      <c r="DK306" s="24"/>
      <c r="DL306" s="24"/>
      <c r="DM306" s="24"/>
      <c r="DN306" s="24"/>
      <c r="DO306" s="24"/>
      <c r="DP306" s="24"/>
      <c r="DQ306" s="24"/>
      <c r="DR306" s="24"/>
      <c r="DS306" s="24"/>
      <c r="DT306" s="24"/>
      <c r="DU306" s="24"/>
      <c r="DV306" s="24"/>
      <c r="DW306" s="24"/>
      <c r="DX306" s="24"/>
      <c r="DY306" s="24"/>
      <c r="DZ306" s="24"/>
      <c r="EA306" s="24"/>
      <c r="EB306" s="24"/>
      <c r="EC306" s="24"/>
      <c r="ED306" s="24"/>
    </row>
    <row r="307" spans="1:134">
      <c r="A307" s="24"/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  <c r="Z307" s="24"/>
      <c r="AA307" s="24"/>
      <c r="AB307" s="24"/>
      <c r="AC307" s="24"/>
      <c r="AD307" s="24"/>
      <c r="AE307" s="24"/>
      <c r="AF307" s="24"/>
      <c r="AG307" s="24"/>
      <c r="AH307" s="24"/>
      <c r="AI307" s="24"/>
      <c r="AJ307" s="24"/>
      <c r="AK307" s="24"/>
      <c r="AL307" s="24"/>
      <c r="AM307" s="24"/>
      <c r="AN307" s="24"/>
      <c r="AO307" s="24"/>
      <c r="AP307" s="24"/>
      <c r="AQ307" s="24"/>
      <c r="AR307" s="24"/>
      <c r="AS307" s="24"/>
      <c r="AT307" s="24"/>
      <c r="AU307" s="24"/>
      <c r="AV307" s="24"/>
      <c r="AW307" s="24"/>
      <c r="AX307" s="24"/>
      <c r="AY307" s="24"/>
      <c r="AZ307" s="24"/>
      <c r="BA307" s="24"/>
      <c r="BB307" s="24"/>
      <c r="BC307" s="24"/>
      <c r="BD307" s="24"/>
      <c r="BE307" s="24"/>
      <c r="BF307" s="24"/>
      <c r="BG307" s="24"/>
      <c r="BH307" s="24"/>
      <c r="BI307" s="24"/>
      <c r="BJ307" s="24"/>
      <c r="BK307" s="24"/>
      <c r="BL307" s="24"/>
      <c r="BM307" s="24"/>
      <c r="BN307" s="24"/>
      <c r="BO307" s="24"/>
      <c r="BP307" s="24"/>
      <c r="BQ307" s="24"/>
      <c r="BR307" s="24"/>
      <c r="BS307" s="24"/>
      <c r="BT307" s="24"/>
      <c r="BU307" s="24"/>
      <c r="BV307" s="24"/>
      <c r="BW307" s="24"/>
      <c r="BX307" s="24"/>
      <c r="BY307" s="24"/>
      <c r="BZ307" s="24"/>
      <c r="CA307" s="24"/>
      <c r="CB307" s="24"/>
      <c r="CC307" s="24"/>
      <c r="CD307" s="24"/>
      <c r="CE307" s="24"/>
      <c r="CF307" s="24"/>
      <c r="CG307" s="24"/>
      <c r="CH307" s="24"/>
      <c r="CI307" s="24"/>
      <c r="CJ307" s="24"/>
      <c r="CK307" s="24"/>
      <c r="CL307" s="24"/>
      <c r="CM307" s="24"/>
      <c r="CN307" s="24"/>
      <c r="CO307" s="24"/>
      <c r="CP307" s="24"/>
      <c r="CQ307" s="24"/>
      <c r="CR307" s="24"/>
      <c r="CS307" s="24"/>
      <c r="CT307" s="24"/>
      <c r="CU307" s="24"/>
      <c r="CV307" s="24"/>
      <c r="CW307" s="24"/>
      <c r="CX307" s="24"/>
      <c r="CY307" s="24"/>
      <c r="CZ307" s="24"/>
      <c r="DA307" s="24"/>
      <c r="DB307" s="24"/>
      <c r="DC307" s="24"/>
      <c r="DD307" s="24"/>
      <c r="DE307" s="24"/>
      <c r="DF307" s="24"/>
      <c r="DG307" s="24"/>
      <c r="DH307" s="24"/>
      <c r="DI307" s="24"/>
      <c r="DJ307" s="24"/>
      <c r="DK307" s="24"/>
      <c r="DL307" s="24"/>
      <c r="DM307" s="24"/>
      <c r="DN307" s="24"/>
      <c r="DO307" s="24"/>
      <c r="DP307" s="24"/>
      <c r="DQ307" s="24"/>
      <c r="DR307" s="24"/>
      <c r="DS307" s="24"/>
      <c r="DT307" s="24"/>
      <c r="DU307" s="24"/>
      <c r="DV307" s="24"/>
      <c r="DW307" s="24"/>
      <c r="DX307" s="24"/>
      <c r="DY307" s="24"/>
      <c r="DZ307" s="24"/>
      <c r="EA307" s="24"/>
      <c r="EB307" s="24"/>
      <c r="EC307" s="24"/>
      <c r="ED307" s="24"/>
    </row>
    <row r="308" spans="1:134">
      <c r="A308" s="24"/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  <c r="Z308" s="24"/>
      <c r="AA308" s="24"/>
      <c r="AB308" s="24"/>
      <c r="AC308" s="24"/>
      <c r="AD308" s="24"/>
      <c r="AE308" s="24"/>
      <c r="AF308" s="24"/>
      <c r="AG308" s="24"/>
      <c r="AH308" s="24"/>
      <c r="AI308" s="24"/>
      <c r="AJ308" s="24"/>
      <c r="AK308" s="24"/>
      <c r="AL308" s="24"/>
      <c r="AM308" s="24"/>
      <c r="AN308" s="24"/>
      <c r="AO308" s="24"/>
      <c r="AP308" s="24"/>
      <c r="AQ308" s="24"/>
      <c r="AR308" s="24"/>
      <c r="AS308" s="24"/>
      <c r="AT308" s="24"/>
      <c r="AU308" s="24"/>
      <c r="AV308" s="24"/>
      <c r="AW308" s="24"/>
      <c r="AX308" s="24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24"/>
      <c r="BO308" s="24"/>
      <c r="BP308" s="24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  <c r="CF308" s="24"/>
      <c r="CG308" s="24"/>
      <c r="CH308" s="24"/>
      <c r="CI308" s="24"/>
      <c r="CJ308" s="24"/>
      <c r="CK308" s="24"/>
      <c r="CL308" s="24"/>
      <c r="CM308" s="24"/>
      <c r="CN308" s="24"/>
      <c r="CO308" s="24"/>
      <c r="CP308" s="24"/>
      <c r="CQ308" s="24"/>
      <c r="CR308" s="24"/>
      <c r="CS308" s="24"/>
      <c r="CT308" s="24"/>
      <c r="CU308" s="24"/>
      <c r="CV308" s="24"/>
      <c r="CW308" s="24"/>
      <c r="CX308" s="24"/>
      <c r="CY308" s="24"/>
      <c r="CZ308" s="24"/>
      <c r="DA308" s="24"/>
      <c r="DB308" s="24"/>
      <c r="DC308" s="24"/>
      <c r="DD308" s="24"/>
      <c r="DE308" s="24"/>
      <c r="DF308" s="24"/>
      <c r="DG308" s="24"/>
      <c r="DH308" s="24"/>
      <c r="DI308" s="24"/>
      <c r="DJ308" s="24"/>
      <c r="DK308" s="24"/>
      <c r="DL308" s="24"/>
      <c r="DM308" s="24"/>
      <c r="DN308" s="24"/>
      <c r="DO308" s="24"/>
      <c r="DP308" s="24"/>
      <c r="DQ308" s="24"/>
      <c r="DR308" s="24"/>
      <c r="DS308" s="24"/>
      <c r="DT308" s="24"/>
      <c r="DU308" s="24"/>
      <c r="DV308" s="24"/>
      <c r="DW308" s="24"/>
      <c r="DX308" s="24"/>
      <c r="DY308" s="24"/>
      <c r="DZ308" s="24"/>
      <c r="EA308" s="24"/>
      <c r="EB308" s="24"/>
      <c r="EC308" s="24"/>
      <c r="ED308" s="24"/>
    </row>
    <row r="309" spans="1:134">
      <c r="A309" s="24"/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  <c r="Z309" s="24"/>
      <c r="AA309" s="24"/>
      <c r="AB309" s="24"/>
      <c r="AC309" s="24"/>
      <c r="AD309" s="24"/>
      <c r="AE309" s="24"/>
      <c r="AF309" s="24"/>
      <c r="AG309" s="24"/>
      <c r="AH309" s="24"/>
      <c r="AI309" s="24"/>
      <c r="AJ309" s="24"/>
      <c r="AK309" s="24"/>
      <c r="AL309" s="24"/>
      <c r="AM309" s="24"/>
      <c r="AN309" s="24"/>
      <c r="AO309" s="24"/>
      <c r="AP309" s="24"/>
      <c r="AQ309" s="24"/>
      <c r="AR309" s="24"/>
      <c r="AS309" s="24"/>
      <c r="AT309" s="24"/>
      <c r="AU309" s="24"/>
      <c r="AV309" s="24"/>
      <c r="AW309" s="24"/>
      <c r="AX309" s="24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24"/>
      <c r="BO309" s="24"/>
      <c r="BP309" s="24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  <c r="CF309" s="24"/>
      <c r="CG309" s="24"/>
      <c r="CH309" s="24"/>
      <c r="CI309" s="24"/>
      <c r="CJ309" s="24"/>
      <c r="CK309" s="24"/>
      <c r="CL309" s="24"/>
      <c r="CM309" s="24"/>
      <c r="CN309" s="24"/>
      <c r="CO309" s="24"/>
      <c r="CP309" s="24"/>
      <c r="CQ309" s="24"/>
      <c r="CR309" s="24"/>
      <c r="CS309" s="24"/>
      <c r="CT309" s="24"/>
      <c r="CU309" s="24"/>
      <c r="CV309" s="24"/>
      <c r="CW309" s="24"/>
      <c r="CX309" s="24"/>
      <c r="CY309" s="24"/>
      <c r="CZ309" s="24"/>
      <c r="DA309" s="24"/>
      <c r="DB309" s="24"/>
      <c r="DC309" s="24"/>
      <c r="DD309" s="24"/>
      <c r="DE309" s="24"/>
      <c r="DF309" s="24"/>
      <c r="DG309" s="24"/>
      <c r="DH309" s="24"/>
      <c r="DI309" s="24"/>
      <c r="DJ309" s="24"/>
      <c r="DK309" s="24"/>
      <c r="DL309" s="24"/>
      <c r="DM309" s="24"/>
      <c r="DN309" s="24"/>
      <c r="DO309" s="24"/>
      <c r="DP309" s="24"/>
      <c r="DQ309" s="24"/>
      <c r="DR309" s="24"/>
      <c r="DS309" s="24"/>
      <c r="DT309" s="24"/>
      <c r="DU309" s="24"/>
      <c r="DV309" s="24"/>
      <c r="DW309" s="24"/>
      <c r="DX309" s="24"/>
      <c r="DY309" s="24"/>
      <c r="DZ309" s="24"/>
      <c r="EA309" s="24"/>
      <c r="EB309" s="24"/>
      <c r="EC309" s="24"/>
      <c r="ED309" s="24"/>
    </row>
    <row r="310" spans="1:134">
      <c r="A310" s="24"/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  <c r="Z310" s="24"/>
      <c r="AA310" s="24"/>
      <c r="AB310" s="24"/>
      <c r="AC310" s="24"/>
      <c r="AD310" s="24"/>
      <c r="AE310" s="24"/>
      <c r="AF310" s="24"/>
      <c r="AG310" s="24"/>
      <c r="AH310" s="24"/>
      <c r="AI310" s="24"/>
      <c r="AJ310" s="24"/>
      <c r="AK310" s="24"/>
      <c r="AL310" s="24"/>
      <c r="AM310" s="24"/>
      <c r="AN310" s="24"/>
      <c r="AO310" s="24"/>
      <c r="AP310" s="24"/>
      <c r="AQ310" s="24"/>
      <c r="AR310" s="24"/>
      <c r="AS310" s="24"/>
      <c r="AT310" s="24"/>
      <c r="AU310" s="24"/>
      <c r="AV310" s="24"/>
      <c r="AW310" s="24"/>
      <c r="AX310" s="24"/>
      <c r="AY310" s="24"/>
      <c r="AZ310" s="24"/>
      <c r="BA310" s="24"/>
      <c r="BB310" s="24"/>
      <c r="BC310" s="24"/>
      <c r="BD310" s="24"/>
      <c r="BE310" s="24"/>
      <c r="BF310" s="24"/>
      <c r="BG310" s="24"/>
      <c r="BH310" s="24"/>
      <c r="BI310" s="24"/>
      <c r="BJ310" s="24"/>
      <c r="BK310" s="24"/>
      <c r="BL310" s="24"/>
      <c r="BM310" s="24"/>
      <c r="BN310" s="24"/>
      <c r="BO310" s="24"/>
      <c r="BP310" s="24"/>
      <c r="BQ310" s="24"/>
      <c r="BR310" s="24"/>
      <c r="BS310" s="24"/>
      <c r="BT310" s="24"/>
      <c r="BU310" s="24"/>
      <c r="BV310" s="24"/>
      <c r="BW310" s="24"/>
      <c r="BX310" s="24"/>
      <c r="BY310" s="24"/>
      <c r="BZ310" s="24"/>
      <c r="CA310" s="24"/>
      <c r="CB310" s="24"/>
      <c r="CC310" s="24"/>
      <c r="CD310" s="24"/>
      <c r="CE310" s="24"/>
      <c r="CF310" s="24"/>
      <c r="CG310" s="24"/>
      <c r="CH310" s="24"/>
      <c r="CI310" s="24"/>
      <c r="CJ310" s="24"/>
      <c r="CK310" s="24"/>
      <c r="CL310" s="24"/>
      <c r="CM310" s="24"/>
      <c r="CN310" s="24"/>
      <c r="CO310" s="24"/>
      <c r="CP310" s="24"/>
      <c r="CQ310" s="24"/>
      <c r="CR310" s="24"/>
      <c r="CS310" s="24"/>
      <c r="CT310" s="24"/>
      <c r="CU310" s="24"/>
      <c r="CV310" s="24"/>
      <c r="CW310" s="24"/>
      <c r="CX310" s="24"/>
      <c r="CY310" s="24"/>
      <c r="CZ310" s="24"/>
      <c r="DA310" s="24"/>
      <c r="DB310" s="24"/>
      <c r="DC310" s="24"/>
      <c r="DD310" s="24"/>
      <c r="DE310" s="24"/>
      <c r="DF310" s="24"/>
      <c r="DG310" s="24"/>
      <c r="DH310" s="24"/>
      <c r="DI310" s="24"/>
      <c r="DJ310" s="24"/>
      <c r="DK310" s="24"/>
      <c r="DL310" s="24"/>
      <c r="DM310" s="24"/>
      <c r="DN310" s="24"/>
      <c r="DO310" s="24"/>
      <c r="DP310" s="24"/>
      <c r="DQ310" s="24"/>
      <c r="DR310" s="24"/>
      <c r="DS310" s="24"/>
      <c r="DT310" s="24"/>
      <c r="DU310" s="24"/>
      <c r="DV310" s="24"/>
      <c r="DW310" s="24"/>
      <c r="DX310" s="24"/>
      <c r="DY310" s="24"/>
      <c r="DZ310" s="24"/>
      <c r="EA310" s="24"/>
      <c r="EB310" s="24"/>
      <c r="EC310" s="24"/>
      <c r="ED310" s="24"/>
    </row>
    <row r="311" spans="1:134">
      <c r="A311" s="24"/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  <c r="Z311" s="24"/>
      <c r="AA311" s="24"/>
      <c r="AB311" s="24"/>
      <c r="AC311" s="24"/>
      <c r="AD311" s="24"/>
      <c r="AE311" s="24"/>
      <c r="AF311" s="24"/>
      <c r="AG311" s="24"/>
      <c r="AH311" s="24"/>
      <c r="AI311" s="24"/>
      <c r="AJ311" s="24"/>
      <c r="AK311" s="24"/>
      <c r="AL311" s="24"/>
      <c r="AM311" s="24"/>
      <c r="AN311" s="24"/>
      <c r="AO311" s="24"/>
      <c r="AP311" s="24"/>
      <c r="AQ311" s="24"/>
      <c r="AR311" s="24"/>
      <c r="AS311" s="24"/>
      <c r="AT311" s="24"/>
      <c r="AU311" s="24"/>
      <c r="AV311" s="24"/>
      <c r="AW311" s="24"/>
      <c r="AX311" s="24"/>
      <c r="AY311" s="24"/>
      <c r="AZ311" s="24"/>
      <c r="BA311" s="24"/>
      <c r="BB311" s="24"/>
      <c r="BC311" s="24"/>
      <c r="BD311" s="24"/>
      <c r="BE311" s="24"/>
      <c r="BF311" s="24"/>
      <c r="BG311" s="24"/>
      <c r="BH311" s="24"/>
      <c r="BI311" s="24"/>
      <c r="BJ311" s="24"/>
      <c r="BK311" s="24"/>
      <c r="BL311" s="24"/>
      <c r="BM311" s="24"/>
      <c r="BN311" s="24"/>
      <c r="BO311" s="24"/>
      <c r="BP311" s="24"/>
      <c r="BQ311" s="24"/>
      <c r="BR311" s="24"/>
      <c r="BS311" s="24"/>
      <c r="BT311" s="24"/>
      <c r="BU311" s="24"/>
      <c r="BV311" s="24"/>
      <c r="BW311" s="24"/>
      <c r="BX311" s="24"/>
      <c r="BY311" s="24"/>
      <c r="BZ311" s="24"/>
      <c r="CA311" s="24"/>
      <c r="CB311" s="24"/>
      <c r="CC311" s="24"/>
      <c r="CD311" s="24"/>
      <c r="CE311" s="24"/>
      <c r="CF311" s="24"/>
      <c r="CG311" s="24"/>
      <c r="CH311" s="24"/>
      <c r="CI311" s="24"/>
      <c r="CJ311" s="24"/>
      <c r="CK311" s="24"/>
      <c r="CL311" s="24"/>
      <c r="CM311" s="24"/>
      <c r="CN311" s="24"/>
      <c r="CO311" s="24"/>
      <c r="CP311" s="24"/>
      <c r="CQ311" s="24"/>
      <c r="CR311" s="24"/>
      <c r="CS311" s="24"/>
      <c r="CT311" s="24"/>
      <c r="CU311" s="24"/>
      <c r="CV311" s="24"/>
      <c r="CW311" s="24"/>
      <c r="CX311" s="24"/>
      <c r="CY311" s="24"/>
      <c r="CZ311" s="24"/>
      <c r="DA311" s="24"/>
      <c r="DB311" s="24"/>
      <c r="DC311" s="24"/>
      <c r="DD311" s="24"/>
      <c r="DE311" s="24"/>
      <c r="DF311" s="24"/>
      <c r="DG311" s="24"/>
      <c r="DH311" s="24"/>
      <c r="DI311" s="24"/>
      <c r="DJ311" s="24"/>
      <c r="DK311" s="24"/>
      <c r="DL311" s="24"/>
      <c r="DM311" s="24"/>
      <c r="DN311" s="24"/>
      <c r="DO311" s="24"/>
      <c r="DP311" s="24"/>
      <c r="DQ311" s="24"/>
      <c r="DR311" s="24"/>
      <c r="DS311" s="24"/>
      <c r="DT311" s="24"/>
      <c r="DU311" s="24"/>
      <c r="DV311" s="24"/>
      <c r="DW311" s="24"/>
      <c r="DX311" s="24"/>
      <c r="DY311" s="24"/>
      <c r="DZ311" s="24"/>
      <c r="EA311" s="24"/>
      <c r="EB311" s="24"/>
      <c r="EC311" s="24"/>
      <c r="ED311" s="24"/>
    </row>
    <row r="312" spans="1:134">
      <c r="A312" s="24"/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  <c r="Z312" s="24"/>
      <c r="AA312" s="24"/>
      <c r="AB312" s="24"/>
      <c r="AC312" s="24"/>
      <c r="AD312" s="24"/>
      <c r="AE312" s="24"/>
      <c r="AF312" s="24"/>
      <c r="AG312" s="24"/>
      <c r="AH312" s="24"/>
      <c r="AI312" s="24"/>
      <c r="AJ312" s="24"/>
      <c r="AK312" s="24"/>
      <c r="AL312" s="24"/>
      <c r="AM312" s="24"/>
      <c r="AN312" s="24"/>
      <c r="AO312" s="24"/>
      <c r="AP312" s="24"/>
      <c r="AQ312" s="24"/>
      <c r="AR312" s="24"/>
      <c r="AS312" s="24"/>
      <c r="AT312" s="24"/>
      <c r="AU312" s="24"/>
      <c r="AV312" s="24"/>
      <c r="AW312" s="24"/>
      <c r="AX312" s="24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24"/>
      <c r="BO312" s="24"/>
      <c r="BP312" s="24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  <c r="CF312" s="24"/>
      <c r="CG312" s="24"/>
      <c r="CH312" s="24"/>
      <c r="CI312" s="24"/>
      <c r="CJ312" s="24"/>
      <c r="CK312" s="24"/>
      <c r="CL312" s="24"/>
      <c r="CM312" s="24"/>
      <c r="CN312" s="24"/>
      <c r="CO312" s="24"/>
      <c r="CP312" s="24"/>
      <c r="CQ312" s="24"/>
      <c r="CR312" s="24"/>
      <c r="CS312" s="24"/>
      <c r="CT312" s="24"/>
      <c r="CU312" s="24"/>
      <c r="CV312" s="24"/>
      <c r="CW312" s="24"/>
      <c r="CX312" s="24"/>
      <c r="CY312" s="24"/>
      <c r="CZ312" s="24"/>
      <c r="DA312" s="24"/>
      <c r="DB312" s="24"/>
      <c r="DC312" s="24"/>
      <c r="DD312" s="24"/>
      <c r="DE312" s="24"/>
      <c r="DF312" s="24"/>
      <c r="DG312" s="24"/>
      <c r="DH312" s="24"/>
      <c r="DI312" s="24"/>
      <c r="DJ312" s="24"/>
      <c r="DK312" s="24"/>
      <c r="DL312" s="24"/>
      <c r="DM312" s="24"/>
      <c r="DN312" s="24"/>
      <c r="DO312" s="24"/>
      <c r="DP312" s="24"/>
      <c r="DQ312" s="24"/>
      <c r="DR312" s="24"/>
      <c r="DS312" s="24"/>
      <c r="DT312" s="24"/>
      <c r="DU312" s="24"/>
      <c r="DV312" s="24"/>
      <c r="DW312" s="24"/>
      <c r="DX312" s="24"/>
      <c r="DY312" s="24"/>
      <c r="DZ312" s="24"/>
      <c r="EA312" s="24"/>
      <c r="EB312" s="24"/>
      <c r="EC312" s="24"/>
      <c r="ED312" s="24"/>
    </row>
    <row r="313" spans="1:134">
      <c r="A313" s="24"/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  <c r="Z313" s="24"/>
      <c r="AA313" s="24"/>
      <c r="AB313" s="24"/>
      <c r="AC313" s="24"/>
      <c r="AD313" s="24"/>
      <c r="AE313" s="24"/>
      <c r="AF313" s="24"/>
      <c r="AG313" s="24"/>
      <c r="AH313" s="24"/>
      <c r="AI313" s="24"/>
      <c r="AJ313" s="24"/>
      <c r="AK313" s="24"/>
      <c r="AL313" s="24"/>
      <c r="AM313" s="24"/>
      <c r="AN313" s="24"/>
      <c r="AO313" s="24"/>
      <c r="AP313" s="24"/>
      <c r="AQ313" s="24"/>
      <c r="AR313" s="24"/>
      <c r="AS313" s="24"/>
      <c r="AT313" s="24"/>
      <c r="AU313" s="24"/>
      <c r="AV313" s="24"/>
      <c r="AW313" s="24"/>
      <c r="AX313" s="24"/>
      <c r="AY313" s="24"/>
      <c r="AZ313" s="24"/>
      <c r="BA313" s="24"/>
      <c r="BB313" s="24"/>
      <c r="BC313" s="24"/>
      <c r="BD313" s="24"/>
      <c r="BE313" s="24"/>
      <c r="BF313" s="24"/>
      <c r="BG313" s="24"/>
      <c r="BH313" s="24"/>
      <c r="BI313" s="24"/>
      <c r="BJ313" s="24"/>
      <c r="BK313" s="24"/>
      <c r="BL313" s="24"/>
      <c r="BM313" s="24"/>
      <c r="BN313" s="24"/>
      <c r="BO313" s="24"/>
      <c r="BP313" s="24"/>
      <c r="BQ313" s="24"/>
      <c r="BR313" s="24"/>
      <c r="BS313" s="24"/>
      <c r="BT313" s="24"/>
      <c r="BU313" s="24"/>
      <c r="BV313" s="24"/>
      <c r="BW313" s="24"/>
      <c r="BX313" s="24"/>
      <c r="BY313" s="24"/>
      <c r="BZ313" s="24"/>
      <c r="CA313" s="24"/>
      <c r="CB313" s="24"/>
      <c r="CC313" s="24"/>
      <c r="CD313" s="24"/>
      <c r="CE313" s="24"/>
      <c r="CF313" s="24"/>
      <c r="CG313" s="24"/>
      <c r="CH313" s="24"/>
      <c r="CI313" s="24"/>
      <c r="CJ313" s="24"/>
      <c r="CK313" s="24"/>
      <c r="CL313" s="24"/>
      <c r="CM313" s="24"/>
      <c r="CN313" s="24"/>
      <c r="CO313" s="24"/>
      <c r="CP313" s="24"/>
      <c r="CQ313" s="24"/>
      <c r="CR313" s="24"/>
      <c r="CS313" s="24"/>
      <c r="CT313" s="24"/>
      <c r="CU313" s="24"/>
      <c r="CV313" s="24"/>
      <c r="CW313" s="24"/>
      <c r="CX313" s="24"/>
      <c r="CY313" s="24"/>
      <c r="CZ313" s="24"/>
      <c r="DA313" s="24"/>
      <c r="DB313" s="24"/>
      <c r="DC313" s="24"/>
      <c r="DD313" s="24"/>
      <c r="DE313" s="24"/>
      <c r="DF313" s="24"/>
      <c r="DG313" s="24"/>
      <c r="DH313" s="24"/>
      <c r="DI313" s="24"/>
      <c r="DJ313" s="24"/>
      <c r="DK313" s="24"/>
      <c r="DL313" s="24"/>
      <c r="DM313" s="24"/>
      <c r="DN313" s="24"/>
      <c r="DO313" s="24"/>
      <c r="DP313" s="24"/>
      <c r="DQ313" s="24"/>
      <c r="DR313" s="24"/>
      <c r="DS313" s="24"/>
      <c r="DT313" s="24"/>
      <c r="DU313" s="24"/>
      <c r="DV313" s="24"/>
      <c r="DW313" s="24"/>
      <c r="DX313" s="24"/>
      <c r="DY313" s="24"/>
      <c r="DZ313" s="24"/>
      <c r="EA313" s="24"/>
      <c r="EB313" s="24"/>
      <c r="EC313" s="24"/>
      <c r="ED313" s="24"/>
    </row>
    <row r="314" spans="1:134">
      <c r="A314" s="24"/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  <c r="Z314" s="24"/>
      <c r="AA314" s="24"/>
      <c r="AB314" s="24"/>
      <c r="AC314" s="24"/>
      <c r="AD314" s="24"/>
      <c r="AE314" s="24"/>
      <c r="AF314" s="24"/>
      <c r="AG314" s="24"/>
      <c r="AH314" s="24"/>
      <c r="AI314" s="24"/>
      <c r="AJ314" s="24"/>
      <c r="AK314" s="24"/>
      <c r="AL314" s="24"/>
      <c r="AM314" s="24"/>
      <c r="AN314" s="24"/>
      <c r="AO314" s="24"/>
      <c r="AP314" s="24"/>
      <c r="AQ314" s="24"/>
      <c r="AR314" s="24"/>
      <c r="AS314" s="24"/>
      <c r="AT314" s="24"/>
      <c r="AU314" s="24"/>
      <c r="AV314" s="24"/>
      <c r="AW314" s="24"/>
      <c r="AX314" s="24"/>
      <c r="AY314" s="24"/>
      <c r="AZ314" s="24"/>
      <c r="BA314" s="24"/>
      <c r="BB314" s="24"/>
      <c r="BC314" s="24"/>
      <c r="BD314" s="24"/>
      <c r="BE314" s="24"/>
      <c r="BF314" s="24"/>
      <c r="BG314" s="24"/>
      <c r="BH314" s="24"/>
      <c r="BI314" s="24"/>
      <c r="BJ314" s="24"/>
      <c r="BK314" s="24"/>
      <c r="BL314" s="24"/>
      <c r="BM314" s="24"/>
      <c r="BN314" s="24"/>
      <c r="BO314" s="24"/>
      <c r="BP314" s="24"/>
      <c r="BQ314" s="24"/>
      <c r="BR314" s="24"/>
      <c r="BS314" s="24"/>
      <c r="BT314" s="24"/>
      <c r="BU314" s="24"/>
      <c r="BV314" s="24"/>
      <c r="BW314" s="24"/>
      <c r="BX314" s="24"/>
      <c r="BY314" s="24"/>
      <c r="BZ314" s="24"/>
      <c r="CA314" s="24"/>
      <c r="CB314" s="24"/>
      <c r="CC314" s="24"/>
      <c r="CD314" s="24"/>
      <c r="CE314" s="24"/>
      <c r="CF314" s="24"/>
      <c r="CG314" s="24"/>
      <c r="CH314" s="24"/>
      <c r="CI314" s="24"/>
      <c r="CJ314" s="24"/>
      <c r="CK314" s="24"/>
      <c r="CL314" s="24"/>
      <c r="CM314" s="24"/>
      <c r="CN314" s="24"/>
      <c r="CO314" s="24"/>
      <c r="CP314" s="24"/>
      <c r="CQ314" s="24"/>
      <c r="CR314" s="24"/>
      <c r="CS314" s="24"/>
      <c r="CT314" s="24"/>
      <c r="CU314" s="24"/>
      <c r="CV314" s="24"/>
      <c r="CW314" s="24"/>
      <c r="CX314" s="24"/>
      <c r="CY314" s="24"/>
      <c r="CZ314" s="24"/>
      <c r="DA314" s="24"/>
      <c r="DB314" s="24"/>
      <c r="DC314" s="24"/>
      <c r="DD314" s="24"/>
      <c r="DE314" s="24"/>
      <c r="DF314" s="24"/>
      <c r="DG314" s="24"/>
      <c r="DH314" s="24"/>
      <c r="DI314" s="24"/>
      <c r="DJ314" s="24"/>
      <c r="DK314" s="24"/>
      <c r="DL314" s="24"/>
      <c r="DM314" s="24"/>
      <c r="DN314" s="24"/>
      <c r="DO314" s="24"/>
      <c r="DP314" s="24"/>
      <c r="DQ314" s="24"/>
      <c r="DR314" s="24"/>
      <c r="DS314" s="24"/>
      <c r="DT314" s="24"/>
      <c r="DU314" s="24"/>
      <c r="DV314" s="24"/>
      <c r="DW314" s="24"/>
      <c r="DX314" s="24"/>
      <c r="DY314" s="24"/>
      <c r="DZ314" s="24"/>
      <c r="EA314" s="24"/>
      <c r="EB314" s="24"/>
      <c r="EC314" s="24"/>
      <c r="ED314" s="24"/>
    </row>
    <row r="315" spans="1:134">
      <c r="A315" s="24"/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  <c r="Z315" s="24"/>
      <c r="AA315" s="24"/>
      <c r="AB315" s="24"/>
      <c r="AC315" s="24"/>
      <c r="AD315" s="24"/>
      <c r="AE315" s="24"/>
      <c r="AF315" s="24"/>
      <c r="AG315" s="24"/>
      <c r="AH315" s="24"/>
      <c r="AI315" s="24"/>
      <c r="AJ315" s="24"/>
      <c r="AK315" s="24"/>
      <c r="AL315" s="24"/>
      <c r="AM315" s="24"/>
      <c r="AN315" s="24"/>
      <c r="AO315" s="24"/>
      <c r="AP315" s="24"/>
      <c r="AQ315" s="24"/>
      <c r="AR315" s="24"/>
      <c r="AS315" s="24"/>
      <c r="AT315" s="24"/>
      <c r="AU315" s="24"/>
      <c r="AV315" s="24"/>
      <c r="AW315" s="24"/>
      <c r="AX315" s="24"/>
      <c r="AY315" s="24"/>
      <c r="AZ315" s="24"/>
      <c r="BA315" s="24"/>
      <c r="BB315" s="24"/>
      <c r="BC315" s="24"/>
      <c r="BD315" s="24"/>
      <c r="BE315" s="24"/>
      <c r="BF315" s="24"/>
      <c r="BG315" s="24"/>
      <c r="BH315" s="24"/>
      <c r="BI315" s="24"/>
      <c r="BJ315" s="24"/>
      <c r="BK315" s="24"/>
      <c r="BL315" s="24"/>
      <c r="BM315" s="24"/>
      <c r="BN315" s="24"/>
      <c r="BO315" s="24"/>
      <c r="BP315" s="24"/>
      <c r="BQ315" s="24"/>
      <c r="BR315" s="24"/>
      <c r="BS315" s="24"/>
      <c r="BT315" s="24"/>
      <c r="BU315" s="24"/>
      <c r="BV315" s="24"/>
      <c r="BW315" s="24"/>
      <c r="BX315" s="24"/>
      <c r="BY315" s="24"/>
      <c r="BZ315" s="24"/>
      <c r="CA315" s="24"/>
      <c r="CB315" s="24"/>
      <c r="CC315" s="24"/>
      <c r="CD315" s="24"/>
      <c r="CE315" s="24"/>
      <c r="CF315" s="24"/>
      <c r="CG315" s="24"/>
      <c r="CH315" s="24"/>
      <c r="CI315" s="24"/>
      <c r="CJ315" s="24"/>
      <c r="CK315" s="24"/>
      <c r="CL315" s="24"/>
      <c r="CM315" s="24"/>
      <c r="CN315" s="24"/>
      <c r="CO315" s="24"/>
      <c r="CP315" s="24"/>
      <c r="CQ315" s="24"/>
      <c r="CR315" s="24"/>
      <c r="CS315" s="24"/>
      <c r="CT315" s="24"/>
      <c r="CU315" s="24"/>
      <c r="CV315" s="24"/>
      <c r="CW315" s="24"/>
      <c r="CX315" s="24"/>
      <c r="CY315" s="24"/>
      <c r="CZ315" s="24"/>
      <c r="DA315" s="24"/>
      <c r="DB315" s="24"/>
      <c r="DC315" s="24"/>
      <c r="DD315" s="24"/>
      <c r="DE315" s="24"/>
      <c r="DF315" s="24"/>
      <c r="DG315" s="24"/>
      <c r="DH315" s="24"/>
      <c r="DI315" s="24"/>
      <c r="DJ315" s="24"/>
      <c r="DK315" s="24"/>
      <c r="DL315" s="24"/>
      <c r="DM315" s="24"/>
      <c r="DN315" s="24"/>
      <c r="DO315" s="24"/>
      <c r="DP315" s="24"/>
      <c r="DQ315" s="24"/>
      <c r="DR315" s="24"/>
      <c r="DS315" s="24"/>
      <c r="DT315" s="24"/>
      <c r="DU315" s="24"/>
      <c r="DV315" s="24"/>
      <c r="DW315" s="24"/>
      <c r="DX315" s="24"/>
      <c r="DY315" s="24"/>
      <c r="DZ315" s="24"/>
      <c r="EA315" s="24"/>
      <c r="EB315" s="24"/>
      <c r="EC315" s="24"/>
      <c r="ED315" s="24"/>
    </row>
    <row r="316" spans="1:134">
      <c r="A316" s="24"/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  <c r="Z316" s="24"/>
      <c r="AA316" s="24"/>
      <c r="AB316" s="24"/>
      <c r="AC316" s="24"/>
      <c r="AD316" s="24"/>
      <c r="AE316" s="24"/>
      <c r="AF316" s="24"/>
      <c r="AG316" s="24"/>
      <c r="AH316" s="24"/>
      <c r="AI316" s="24"/>
      <c r="AJ316" s="24"/>
      <c r="AK316" s="24"/>
      <c r="AL316" s="24"/>
      <c r="AM316" s="24"/>
      <c r="AN316" s="24"/>
      <c r="AO316" s="24"/>
      <c r="AP316" s="24"/>
      <c r="AQ316" s="24"/>
      <c r="AR316" s="24"/>
      <c r="AS316" s="24"/>
      <c r="AT316" s="24"/>
      <c r="AU316" s="24"/>
      <c r="AV316" s="24"/>
      <c r="AW316" s="24"/>
      <c r="AX316" s="24"/>
      <c r="AY316" s="24"/>
      <c r="AZ316" s="24"/>
      <c r="BA316" s="24"/>
      <c r="BB316" s="24"/>
      <c r="BC316" s="24"/>
      <c r="BD316" s="24"/>
      <c r="BE316" s="24"/>
      <c r="BF316" s="24"/>
      <c r="BG316" s="24"/>
      <c r="BH316" s="24"/>
      <c r="BI316" s="24"/>
      <c r="BJ316" s="24"/>
      <c r="BK316" s="24"/>
      <c r="BL316" s="24"/>
      <c r="BM316" s="24"/>
      <c r="BN316" s="24"/>
      <c r="BO316" s="24"/>
      <c r="BP316" s="24"/>
      <c r="BQ316" s="24"/>
      <c r="BR316" s="24"/>
      <c r="BS316" s="24"/>
      <c r="BT316" s="24"/>
      <c r="BU316" s="24"/>
      <c r="BV316" s="24"/>
      <c r="BW316" s="24"/>
      <c r="BX316" s="24"/>
      <c r="BY316" s="24"/>
      <c r="BZ316" s="24"/>
      <c r="CA316" s="24"/>
      <c r="CB316" s="24"/>
      <c r="CC316" s="24"/>
      <c r="CD316" s="24"/>
      <c r="CE316" s="24"/>
      <c r="CF316" s="24"/>
      <c r="CG316" s="24"/>
      <c r="CH316" s="24"/>
      <c r="CI316" s="24"/>
      <c r="CJ316" s="24"/>
      <c r="CK316" s="24"/>
      <c r="CL316" s="24"/>
      <c r="CM316" s="24"/>
      <c r="CN316" s="24"/>
      <c r="CO316" s="24"/>
      <c r="CP316" s="24"/>
      <c r="CQ316" s="24"/>
      <c r="CR316" s="24"/>
      <c r="CS316" s="24"/>
      <c r="CT316" s="24"/>
      <c r="CU316" s="24"/>
      <c r="CV316" s="24"/>
      <c r="CW316" s="24"/>
      <c r="CX316" s="24"/>
      <c r="CY316" s="24"/>
      <c r="CZ316" s="24"/>
      <c r="DA316" s="24"/>
      <c r="DB316" s="24"/>
      <c r="DC316" s="24"/>
      <c r="DD316" s="24"/>
      <c r="DE316" s="24"/>
      <c r="DF316" s="24"/>
      <c r="DG316" s="24"/>
      <c r="DH316" s="24"/>
      <c r="DI316" s="24"/>
      <c r="DJ316" s="24"/>
      <c r="DK316" s="24"/>
      <c r="DL316" s="24"/>
      <c r="DM316" s="24"/>
      <c r="DN316" s="24"/>
      <c r="DO316" s="24"/>
      <c r="DP316" s="24"/>
      <c r="DQ316" s="24"/>
      <c r="DR316" s="24"/>
      <c r="DS316" s="24"/>
      <c r="DT316" s="24"/>
      <c r="DU316" s="24"/>
      <c r="DV316" s="24"/>
      <c r="DW316" s="24"/>
      <c r="DX316" s="24"/>
      <c r="DY316" s="24"/>
      <c r="DZ316" s="24"/>
      <c r="EA316" s="24"/>
      <c r="EB316" s="24"/>
      <c r="EC316" s="24"/>
      <c r="ED316" s="24"/>
    </row>
    <row r="317" spans="1:134">
      <c r="A317" s="24"/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  <c r="Z317" s="24"/>
      <c r="AA317" s="24"/>
      <c r="AB317" s="24"/>
      <c r="AC317" s="24"/>
      <c r="AD317" s="24"/>
      <c r="AE317" s="24"/>
      <c r="AF317" s="24"/>
      <c r="AG317" s="24"/>
      <c r="AH317" s="24"/>
      <c r="AI317" s="24"/>
      <c r="AJ317" s="24"/>
      <c r="AK317" s="24"/>
      <c r="AL317" s="24"/>
      <c r="AM317" s="24"/>
      <c r="AN317" s="24"/>
      <c r="AO317" s="24"/>
      <c r="AP317" s="24"/>
      <c r="AQ317" s="24"/>
      <c r="AR317" s="24"/>
      <c r="AS317" s="24"/>
      <c r="AT317" s="24"/>
      <c r="AU317" s="24"/>
      <c r="AV317" s="24"/>
      <c r="AW317" s="24"/>
      <c r="AX317" s="24"/>
      <c r="AY317" s="24"/>
      <c r="AZ317" s="24"/>
      <c r="BA317" s="24"/>
      <c r="BB317" s="24"/>
      <c r="BC317" s="24"/>
      <c r="BD317" s="24"/>
      <c r="BE317" s="24"/>
      <c r="BF317" s="24"/>
      <c r="BG317" s="24"/>
      <c r="BH317" s="24"/>
      <c r="BI317" s="24"/>
      <c r="BJ317" s="24"/>
      <c r="BK317" s="24"/>
      <c r="BL317" s="24"/>
      <c r="BM317" s="24"/>
      <c r="BN317" s="24"/>
      <c r="BO317" s="24"/>
      <c r="BP317" s="24"/>
      <c r="BQ317" s="24"/>
      <c r="BR317" s="24"/>
      <c r="BS317" s="24"/>
      <c r="BT317" s="24"/>
      <c r="BU317" s="24"/>
      <c r="BV317" s="24"/>
      <c r="BW317" s="24"/>
      <c r="BX317" s="24"/>
      <c r="BY317" s="24"/>
      <c r="BZ317" s="24"/>
      <c r="CA317" s="24"/>
      <c r="CB317" s="24"/>
      <c r="CC317" s="24"/>
      <c r="CD317" s="24"/>
      <c r="CE317" s="24"/>
      <c r="CF317" s="24"/>
      <c r="CG317" s="24"/>
      <c r="CH317" s="24"/>
      <c r="CI317" s="24"/>
      <c r="CJ317" s="24"/>
      <c r="CK317" s="24"/>
      <c r="CL317" s="24"/>
      <c r="CM317" s="24"/>
      <c r="CN317" s="24"/>
      <c r="CO317" s="24"/>
      <c r="CP317" s="24"/>
      <c r="CQ317" s="24"/>
      <c r="CR317" s="24"/>
      <c r="CS317" s="24"/>
      <c r="CT317" s="24"/>
      <c r="CU317" s="24"/>
      <c r="CV317" s="24"/>
      <c r="CW317" s="24"/>
      <c r="CX317" s="24"/>
      <c r="CY317" s="24"/>
      <c r="CZ317" s="24"/>
      <c r="DA317" s="24"/>
      <c r="DB317" s="24"/>
      <c r="DC317" s="24"/>
      <c r="DD317" s="24"/>
      <c r="DE317" s="24"/>
      <c r="DF317" s="24"/>
      <c r="DG317" s="24"/>
      <c r="DH317" s="24"/>
      <c r="DI317" s="24"/>
      <c r="DJ317" s="24"/>
      <c r="DK317" s="24"/>
      <c r="DL317" s="24"/>
      <c r="DM317" s="24"/>
      <c r="DN317" s="24"/>
      <c r="DO317" s="24"/>
      <c r="DP317" s="24"/>
      <c r="DQ317" s="24"/>
      <c r="DR317" s="24"/>
      <c r="DS317" s="24"/>
      <c r="DT317" s="24"/>
      <c r="DU317" s="24"/>
      <c r="DV317" s="24"/>
      <c r="DW317" s="24"/>
      <c r="DX317" s="24"/>
      <c r="DY317" s="24"/>
      <c r="DZ317" s="24"/>
      <c r="EA317" s="24"/>
      <c r="EB317" s="24"/>
      <c r="EC317" s="24"/>
      <c r="ED317" s="24"/>
    </row>
    <row r="318" spans="1:134">
      <c r="A318" s="24"/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  <c r="Z318" s="24"/>
      <c r="AA318" s="24"/>
      <c r="AB318" s="24"/>
      <c r="AC318" s="24"/>
      <c r="AD318" s="24"/>
      <c r="AE318" s="24"/>
      <c r="AF318" s="24"/>
      <c r="AG318" s="24"/>
      <c r="AH318" s="24"/>
      <c r="AI318" s="24"/>
      <c r="AJ318" s="24"/>
      <c r="AK318" s="24"/>
      <c r="AL318" s="24"/>
      <c r="AM318" s="24"/>
      <c r="AN318" s="24"/>
      <c r="AO318" s="24"/>
      <c r="AP318" s="24"/>
      <c r="AQ318" s="24"/>
      <c r="AR318" s="24"/>
      <c r="AS318" s="24"/>
      <c r="AT318" s="24"/>
      <c r="AU318" s="24"/>
      <c r="AV318" s="24"/>
      <c r="AW318" s="24"/>
      <c r="AX318" s="24"/>
      <c r="AY318" s="24"/>
      <c r="AZ318" s="24"/>
      <c r="BA318" s="24"/>
      <c r="BB318" s="24"/>
      <c r="BC318" s="24"/>
      <c r="BD318" s="24"/>
      <c r="BE318" s="24"/>
      <c r="BF318" s="24"/>
      <c r="BG318" s="24"/>
      <c r="BH318" s="24"/>
      <c r="BI318" s="24"/>
      <c r="BJ318" s="24"/>
      <c r="BK318" s="24"/>
      <c r="BL318" s="24"/>
      <c r="BM318" s="24"/>
      <c r="BN318" s="24"/>
      <c r="BO318" s="24"/>
      <c r="BP318" s="24"/>
      <c r="BQ318" s="24"/>
      <c r="BR318" s="24"/>
      <c r="BS318" s="24"/>
      <c r="BT318" s="24"/>
      <c r="BU318" s="24"/>
      <c r="BV318" s="24"/>
      <c r="BW318" s="24"/>
      <c r="BX318" s="24"/>
      <c r="BY318" s="24"/>
      <c r="BZ318" s="24"/>
      <c r="CA318" s="24"/>
      <c r="CB318" s="24"/>
      <c r="CC318" s="24"/>
      <c r="CD318" s="24"/>
      <c r="CE318" s="24"/>
      <c r="CF318" s="24"/>
      <c r="CG318" s="24"/>
      <c r="CH318" s="24"/>
      <c r="CI318" s="24"/>
      <c r="CJ318" s="24"/>
      <c r="CK318" s="24"/>
      <c r="CL318" s="24"/>
      <c r="CM318" s="24"/>
      <c r="CN318" s="24"/>
      <c r="CO318" s="24"/>
      <c r="CP318" s="24"/>
      <c r="CQ318" s="24"/>
      <c r="CR318" s="24"/>
      <c r="CS318" s="24"/>
      <c r="CT318" s="24"/>
      <c r="CU318" s="24"/>
      <c r="CV318" s="24"/>
      <c r="CW318" s="24"/>
      <c r="CX318" s="24"/>
      <c r="CY318" s="24"/>
      <c r="CZ318" s="24"/>
      <c r="DA318" s="24"/>
      <c r="DB318" s="24"/>
      <c r="DC318" s="24"/>
      <c r="DD318" s="24"/>
      <c r="DE318" s="24"/>
      <c r="DF318" s="24"/>
      <c r="DG318" s="24"/>
      <c r="DH318" s="24"/>
      <c r="DI318" s="24"/>
      <c r="DJ318" s="24"/>
      <c r="DK318" s="24"/>
      <c r="DL318" s="24"/>
      <c r="DM318" s="24"/>
      <c r="DN318" s="24"/>
      <c r="DO318" s="24"/>
      <c r="DP318" s="24"/>
      <c r="DQ318" s="24"/>
      <c r="DR318" s="24"/>
      <c r="DS318" s="24"/>
      <c r="DT318" s="24"/>
      <c r="DU318" s="24"/>
      <c r="DV318" s="24"/>
      <c r="DW318" s="24"/>
      <c r="DX318" s="24"/>
      <c r="DY318" s="24"/>
      <c r="DZ318" s="24"/>
      <c r="EA318" s="24"/>
      <c r="EB318" s="24"/>
      <c r="EC318" s="24"/>
      <c r="ED318" s="24"/>
    </row>
    <row r="319" spans="1:134">
      <c r="A319" s="24"/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  <c r="Z319" s="24"/>
      <c r="AA319" s="24"/>
      <c r="AB319" s="24"/>
      <c r="AC319" s="24"/>
      <c r="AD319" s="24"/>
      <c r="AE319" s="24"/>
      <c r="AF319" s="24"/>
      <c r="AG319" s="24"/>
      <c r="AH319" s="24"/>
      <c r="AI319" s="24"/>
      <c r="AJ319" s="24"/>
      <c r="AK319" s="24"/>
      <c r="AL319" s="24"/>
      <c r="AM319" s="24"/>
      <c r="AN319" s="24"/>
      <c r="AO319" s="24"/>
      <c r="AP319" s="24"/>
      <c r="AQ319" s="24"/>
      <c r="AR319" s="24"/>
      <c r="AS319" s="24"/>
      <c r="AT319" s="24"/>
      <c r="AU319" s="24"/>
      <c r="AV319" s="24"/>
      <c r="AW319" s="24"/>
      <c r="AX319" s="24"/>
      <c r="AY319" s="24"/>
      <c r="AZ319" s="24"/>
      <c r="BA319" s="24"/>
      <c r="BB319" s="24"/>
      <c r="BC319" s="24"/>
      <c r="BD319" s="24"/>
      <c r="BE319" s="24"/>
      <c r="BF319" s="24"/>
      <c r="BG319" s="24"/>
      <c r="BH319" s="24"/>
      <c r="BI319" s="24"/>
      <c r="BJ319" s="24"/>
      <c r="BK319" s="24"/>
      <c r="BL319" s="24"/>
      <c r="BM319" s="24"/>
      <c r="BN319" s="24"/>
      <c r="BO319" s="24"/>
      <c r="BP319" s="24"/>
      <c r="BQ319" s="24"/>
      <c r="BR319" s="24"/>
      <c r="BS319" s="24"/>
      <c r="BT319" s="24"/>
      <c r="BU319" s="24"/>
      <c r="BV319" s="24"/>
      <c r="BW319" s="24"/>
      <c r="BX319" s="24"/>
      <c r="BY319" s="24"/>
      <c r="BZ319" s="24"/>
      <c r="CA319" s="24"/>
      <c r="CB319" s="24"/>
      <c r="CC319" s="24"/>
      <c r="CD319" s="24"/>
      <c r="CE319" s="24"/>
      <c r="CF319" s="24"/>
      <c r="CG319" s="24"/>
      <c r="CH319" s="24"/>
      <c r="CI319" s="24"/>
      <c r="CJ319" s="24"/>
      <c r="CK319" s="24"/>
      <c r="CL319" s="24"/>
      <c r="CM319" s="24"/>
      <c r="CN319" s="24"/>
      <c r="CO319" s="24"/>
      <c r="CP319" s="24"/>
      <c r="CQ319" s="24"/>
      <c r="CR319" s="24"/>
      <c r="CS319" s="24"/>
      <c r="CT319" s="24"/>
      <c r="CU319" s="24"/>
      <c r="CV319" s="24"/>
      <c r="CW319" s="24"/>
      <c r="CX319" s="24"/>
      <c r="CY319" s="24"/>
      <c r="CZ319" s="24"/>
      <c r="DA319" s="24"/>
      <c r="DB319" s="24"/>
      <c r="DC319" s="24"/>
      <c r="DD319" s="24"/>
      <c r="DE319" s="24"/>
      <c r="DF319" s="24"/>
      <c r="DG319" s="24"/>
      <c r="DH319" s="24"/>
      <c r="DI319" s="24"/>
      <c r="DJ319" s="24"/>
      <c r="DK319" s="24"/>
      <c r="DL319" s="24"/>
      <c r="DM319" s="24"/>
      <c r="DN319" s="24"/>
      <c r="DO319" s="24"/>
      <c r="DP319" s="24"/>
      <c r="DQ319" s="24"/>
      <c r="DR319" s="24"/>
      <c r="DS319" s="24"/>
      <c r="DT319" s="24"/>
      <c r="DU319" s="24"/>
      <c r="DV319" s="24"/>
      <c r="DW319" s="24"/>
      <c r="DX319" s="24"/>
      <c r="DY319" s="24"/>
      <c r="DZ319" s="24"/>
      <c r="EA319" s="24"/>
      <c r="EB319" s="24"/>
      <c r="EC319" s="24"/>
      <c r="ED319" s="24"/>
    </row>
    <row r="320" spans="1:134">
      <c r="A320" s="24"/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  <c r="Z320" s="24"/>
      <c r="AA320" s="24"/>
      <c r="AB320" s="24"/>
      <c r="AC320" s="24"/>
      <c r="AD320" s="24"/>
      <c r="AE320" s="24"/>
      <c r="AF320" s="24"/>
      <c r="AG320" s="24"/>
      <c r="AH320" s="24"/>
      <c r="AI320" s="24"/>
      <c r="AJ320" s="24"/>
      <c r="AK320" s="24"/>
      <c r="AL320" s="24"/>
      <c r="AM320" s="24"/>
      <c r="AN320" s="24"/>
      <c r="AO320" s="24"/>
      <c r="AP320" s="24"/>
      <c r="AQ320" s="24"/>
      <c r="AR320" s="24"/>
      <c r="AS320" s="24"/>
      <c r="AT320" s="24"/>
      <c r="AU320" s="24"/>
      <c r="AV320" s="24"/>
      <c r="AW320" s="24"/>
      <c r="AX320" s="24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24"/>
      <c r="BO320" s="24"/>
      <c r="BP320" s="24"/>
      <c r="BQ320" s="24"/>
      <c r="BR320" s="24"/>
      <c r="BS320" s="24"/>
      <c r="BT320" s="24"/>
      <c r="BU320" s="24"/>
      <c r="BV320" s="24"/>
      <c r="BW320" s="24"/>
      <c r="BX320" s="24"/>
      <c r="BY320" s="24"/>
      <c r="BZ320" s="24"/>
      <c r="CA320" s="24"/>
      <c r="CB320" s="24"/>
      <c r="CC320" s="24"/>
      <c r="CD320" s="24"/>
      <c r="CE320" s="24"/>
      <c r="CF320" s="24"/>
      <c r="CG320" s="24"/>
      <c r="CH320" s="24"/>
      <c r="CI320" s="24"/>
      <c r="CJ320" s="24"/>
      <c r="CK320" s="24"/>
      <c r="CL320" s="24"/>
      <c r="CM320" s="24"/>
      <c r="CN320" s="24"/>
      <c r="CO320" s="24"/>
      <c r="CP320" s="24"/>
      <c r="CQ320" s="24"/>
      <c r="CR320" s="24"/>
      <c r="CS320" s="24"/>
      <c r="CT320" s="24"/>
      <c r="CU320" s="24"/>
      <c r="CV320" s="24"/>
      <c r="CW320" s="24"/>
      <c r="CX320" s="24"/>
      <c r="CY320" s="24"/>
      <c r="CZ320" s="24"/>
      <c r="DA320" s="24"/>
      <c r="DB320" s="24"/>
      <c r="DC320" s="24"/>
      <c r="DD320" s="24"/>
      <c r="DE320" s="24"/>
      <c r="DF320" s="24"/>
      <c r="DG320" s="24"/>
      <c r="DH320" s="24"/>
      <c r="DI320" s="24"/>
      <c r="DJ320" s="24"/>
      <c r="DK320" s="24"/>
      <c r="DL320" s="24"/>
      <c r="DM320" s="24"/>
      <c r="DN320" s="24"/>
      <c r="DO320" s="24"/>
      <c r="DP320" s="24"/>
      <c r="DQ320" s="24"/>
      <c r="DR320" s="24"/>
      <c r="DS320" s="24"/>
      <c r="DT320" s="24"/>
      <c r="DU320" s="24"/>
      <c r="DV320" s="24"/>
      <c r="DW320" s="24"/>
      <c r="DX320" s="24"/>
      <c r="DY320" s="24"/>
      <c r="DZ320" s="24"/>
      <c r="EA320" s="24"/>
      <c r="EB320" s="24"/>
      <c r="EC320" s="24"/>
      <c r="ED320" s="24"/>
    </row>
    <row r="321" spans="1:134">
      <c r="A321" s="24"/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  <c r="Z321" s="24"/>
      <c r="AA321" s="24"/>
      <c r="AB321" s="24"/>
      <c r="AC321" s="24"/>
      <c r="AD321" s="24"/>
      <c r="AE321" s="24"/>
      <c r="AF321" s="24"/>
      <c r="AG321" s="24"/>
      <c r="AH321" s="24"/>
      <c r="AI321" s="24"/>
      <c r="AJ321" s="24"/>
      <c r="AK321" s="24"/>
      <c r="AL321" s="24"/>
      <c r="AM321" s="24"/>
      <c r="AN321" s="24"/>
      <c r="AO321" s="24"/>
      <c r="AP321" s="24"/>
      <c r="AQ321" s="24"/>
      <c r="AR321" s="24"/>
      <c r="AS321" s="24"/>
      <c r="AT321" s="24"/>
      <c r="AU321" s="24"/>
      <c r="AV321" s="24"/>
      <c r="AW321" s="24"/>
      <c r="AX321" s="24"/>
      <c r="AY321" s="24"/>
      <c r="AZ321" s="24"/>
      <c r="BA321" s="24"/>
      <c r="BB321" s="24"/>
      <c r="BC321" s="24"/>
      <c r="BD321" s="24"/>
      <c r="BE321" s="24"/>
      <c r="BF321" s="24"/>
      <c r="BG321" s="24"/>
      <c r="BH321" s="24"/>
      <c r="BI321" s="24"/>
      <c r="BJ321" s="24"/>
      <c r="BK321" s="24"/>
      <c r="BL321" s="24"/>
      <c r="BM321" s="24"/>
      <c r="BN321" s="24"/>
      <c r="BO321" s="24"/>
      <c r="BP321" s="24"/>
      <c r="BQ321" s="24"/>
      <c r="BR321" s="24"/>
      <c r="BS321" s="24"/>
      <c r="BT321" s="24"/>
      <c r="BU321" s="24"/>
      <c r="BV321" s="24"/>
      <c r="BW321" s="24"/>
      <c r="BX321" s="24"/>
      <c r="BY321" s="24"/>
      <c r="BZ321" s="24"/>
      <c r="CA321" s="24"/>
      <c r="CB321" s="24"/>
      <c r="CC321" s="24"/>
      <c r="CD321" s="24"/>
      <c r="CE321" s="24"/>
      <c r="CF321" s="24"/>
      <c r="CG321" s="24"/>
      <c r="CH321" s="24"/>
      <c r="CI321" s="24"/>
      <c r="CJ321" s="24"/>
      <c r="CK321" s="24"/>
      <c r="CL321" s="24"/>
      <c r="CM321" s="24"/>
      <c r="CN321" s="24"/>
      <c r="CO321" s="24"/>
      <c r="CP321" s="24"/>
      <c r="CQ321" s="24"/>
      <c r="CR321" s="24"/>
      <c r="CS321" s="24"/>
      <c r="CT321" s="24"/>
      <c r="CU321" s="24"/>
      <c r="CV321" s="24"/>
      <c r="CW321" s="24"/>
      <c r="CX321" s="24"/>
      <c r="CY321" s="24"/>
      <c r="CZ321" s="24"/>
      <c r="DA321" s="24"/>
      <c r="DB321" s="24"/>
      <c r="DC321" s="24"/>
      <c r="DD321" s="24"/>
      <c r="DE321" s="24"/>
      <c r="DF321" s="24"/>
      <c r="DG321" s="24"/>
      <c r="DH321" s="24"/>
      <c r="DI321" s="24"/>
      <c r="DJ321" s="24"/>
      <c r="DK321" s="24"/>
      <c r="DL321" s="24"/>
      <c r="DM321" s="24"/>
      <c r="DN321" s="24"/>
      <c r="DO321" s="24"/>
      <c r="DP321" s="24"/>
      <c r="DQ321" s="24"/>
      <c r="DR321" s="24"/>
      <c r="DS321" s="24"/>
      <c r="DT321" s="24"/>
      <c r="DU321" s="24"/>
      <c r="DV321" s="24"/>
      <c r="DW321" s="24"/>
      <c r="DX321" s="24"/>
      <c r="DY321" s="24"/>
      <c r="DZ321" s="24"/>
      <c r="EA321" s="24"/>
      <c r="EB321" s="24"/>
      <c r="EC321" s="24"/>
      <c r="ED321" s="24"/>
    </row>
    <row r="322" spans="1:134">
      <c r="A322" s="24"/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  <c r="Z322" s="24"/>
      <c r="AA322" s="24"/>
      <c r="AB322" s="24"/>
      <c r="AC322" s="24"/>
      <c r="AD322" s="24"/>
      <c r="AE322" s="24"/>
      <c r="AF322" s="24"/>
      <c r="AG322" s="24"/>
      <c r="AH322" s="24"/>
      <c r="AI322" s="24"/>
      <c r="AJ322" s="24"/>
      <c r="AK322" s="24"/>
      <c r="AL322" s="24"/>
      <c r="AM322" s="24"/>
      <c r="AN322" s="24"/>
      <c r="AO322" s="24"/>
      <c r="AP322" s="24"/>
      <c r="AQ322" s="24"/>
      <c r="AR322" s="24"/>
      <c r="AS322" s="24"/>
      <c r="AT322" s="24"/>
      <c r="AU322" s="24"/>
      <c r="AV322" s="24"/>
      <c r="AW322" s="24"/>
      <c r="AX322" s="24"/>
      <c r="AY322" s="24"/>
      <c r="AZ322" s="24"/>
      <c r="BA322" s="24"/>
      <c r="BB322" s="24"/>
      <c r="BC322" s="24"/>
      <c r="BD322" s="24"/>
      <c r="BE322" s="24"/>
      <c r="BF322" s="24"/>
      <c r="BG322" s="24"/>
      <c r="BH322" s="24"/>
      <c r="BI322" s="24"/>
      <c r="BJ322" s="24"/>
      <c r="BK322" s="24"/>
      <c r="BL322" s="24"/>
      <c r="BM322" s="24"/>
      <c r="BN322" s="24"/>
      <c r="BO322" s="24"/>
      <c r="BP322" s="24"/>
      <c r="BQ322" s="24"/>
      <c r="BR322" s="24"/>
      <c r="BS322" s="24"/>
      <c r="BT322" s="24"/>
      <c r="BU322" s="24"/>
      <c r="BV322" s="24"/>
      <c r="BW322" s="24"/>
      <c r="BX322" s="24"/>
      <c r="BY322" s="24"/>
      <c r="BZ322" s="24"/>
      <c r="CA322" s="24"/>
      <c r="CB322" s="24"/>
      <c r="CC322" s="24"/>
      <c r="CD322" s="24"/>
      <c r="CE322" s="24"/>
      <c r="CF322" s="24"/>
      <c r="CG322" s="24"/>
      <c r="CH322" s="24"/>
      <c r="CI322" s="24"/>
      <c r="CJ322" s="24"/>
      <c r="CK322" s="24"/>
      <c r="CL322" s="24"/>
      <c r="CM322" s="24"/>
      <c r="CN322" s="24"/>
      <c r="CO322" s="24"/>
      <c r="CP322" s="24"/>
      <c r="CQ322" s="24"/>
      <c r="CR322" s="24"/>
      <c r="CS322" s="24"/>
      <c r="CT322" s="24"/>
      <c r="CU322" s="24"/>
      <c r="CV322" s="24"/>
      <c r="CW322" s="24"/>
      <c r="CX322" s="24"/>
      <c r="CY322" s="24"/>
      <c r="CZ322" s="24"/>
      <c r="DA322" s="24"/>
      <c r="DB322" s="24"/>
      <c r="DC322" s="24"/>
      <c r="DD322" s="24"/>
      <c r="DE322" s="24"/>
      <c r="DF322" s="24"/>
      <c r="DG322" s="24"/>
      <c r="DH322" s="24"/>
      <c r="DI322" s="24"/>
      <c r="DJ322" s="24"/>
      <c r="DK322" s="24"/>
      <c r="DL322" s="24"/>
      <c r="DM322" s="24"/>
      <c r="DN322" s="24"/>
      <c r="DO322" s="24"/>
      <c r="DP322" s="24"/>
      <c r="DQ322" s="24"/>
      <c r="DR322" s="24"/>
      <c r="DS322" s="24"/>
      <c r="DT322" s="24"/>
      <c r="DU322" s="24"/>
      <c r="DV322" s="24"/>
      <c r="DW322" s="24"/>
      <c r="DX322" s="24"/>
      <c r="DY322" s="24"/>
      <c r="DZ322" s="24"/>
      <c r="EA322" s="24"/>
      <c r="EB322" s="24"/>
      <c r="EC322" s="24"/>
      <c r="ED322" s="24"/>
    </row>
    <row r="323" spans="1:134">
      <c r="A323" s="24"/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  <c r="Z323" s="24"/>
      <c r="AA323" s="24"/>
      <c r="AB323" s="24"/>
      <c r="AC323" s="24"/>
      <c r="AD323" s="24"/>
      <c r="AE323" s="24"/>
      <c r="AF323" s="24"/>
      <c r="AG323" s="24"/>
      <c r="AH323" s="24"/>
      <c r="AI323" s="24"/>
      <c r="AJ323" s="24"/>
      <c r="AK323" s="24"/>
      <c r="AL323" s="24"/>
      <c r="AM323" s="24"/>
      <c r="AN323" s="24"/>
      <c r="AO323" s="24"/>
      <c r="AP323" s="24"/>
      <c r="AQ323" s="24"/>
      <c r="AR323" s="24"/>
      <c r="AS323" s="24"/>
      <c r="AT323" s="24"/>
      <c r="AU323" s="24"/>
      <c r="AV323" s="24"/>
      <c r="AW323" s="24"/>
      <c r="AX323" s="24"/>
      <c r="AY323" s="24"/>
      <c r="AZ323" s="24"/>
      <c r="BA323" s="24"/>
      <c r="BB323" s="24"/>
      <c r="BC323" s="24"/>
      <c r="BD323" s="24"/>
      <c r="BE323" s="24"/>
      <c r="BF323" s="24"/>
      <c r="BG323" s="24"/>
      <c r="BH323" s="24"/>
      <c r="BI323" s="24"/>
      <c r="BJ323" s="24"/>
      <c r="BK323" s="24"/>
      <c r="BL323" s="24"/>
      <c r="BM323" s="24"/>
      <c r="BN323" s="24"/>
      <c r="BO323" s="24"/>
      <c r="BP323" s="24"/>
      <c r="BQ323" s="24"/>
      <c r="BR323" s="24"/>
      <c r="BS323" s="24"/>
      <c r="BT323" s="24"/>
      <c r="BU323" s="24"/>
      <c r="BV323" s="24"/>
      <c r="BW323" s="24"/>
      <c r="BX323" s="24"/>
      <c r="BY323" s="24"/>
      <c r="BZ323" s="24"/>
      <c r="CA323" s="24"/>
      <c r="CB323" s="24"/>
      <c r="CC323" s="24"/>
      <c r="CD323" s="24"/>
      <c r="CE323" s="24"/>
      <c r="CF323" s="24"/>
      <c r="CG323" s="24"/>
      <c r="CH323" s="24"/>
      <c r="CI323" s="24"/>
      <c r="CJ323" s="24"/>
      <c r="CK323" s="24"/>
      <c r="CL323" s="24"/>
      <c r="CM323" s="24"/>
      <c r="CN323" s="24"/>
      <c r="CO323" s="24"/>
      <c r="CP323" s="24"/>
      <c r="CQ323" s="24"/>
      <c r="CR323" s="24"/>
      <c r="CS323" s="24"/>
      <c r="CT323" s="24"/>
      <c r="CU323" s="24"/>
      <c r="CV323" s="24"/>
      <c r="CW323" s="24"/>
      <c r="CX323" s="24"/>
      <c r="CY323" s="24"/>
      <c r="CZ323" s="24"/>
      <c r="DA323" s="24"/>
      <c r="DB323" s="24"/>
      <c r="DC323" s="24"/>
      <c r="DD323" s="24"/>
      <c r="DE323" s="24"/>
      <c r="DF323" s="24"/>
      <c r="DG323" s="24"/>
      <c r="DH323" s="24"/>
      <c r="DI323" s="24"/>
      <c r="DJ323" s="24"/>
      <c r="DK323" s="24"/>
      <c r="DL323" s="24"/>
      <c r="DM323" s="24"/>
      <c r="DN323" s="24"/>
      <c r="DO323" s="24"/>
      <c r="DP323" s="24"/>
      <c r="DQ323" s="24"/>
      <c r="DR323" s="24"/>
      <c r="DS323" s="24"/>
      <c r="DT323" s="24"/>
      <c r="DU323" s="24"/>
      <c r="DV323" s="24"/>
      <c r="DW323" s="24"/>
      <c r="DX323" s="24"/>
      <c r="DY323" s="24"/>
      <c r="DZ323" s="24"/>
      <c r="EA323" s="24"/>
      <c r="EB323" s="24"/>
      <c r="EC323" s="24"/>
      <c r="ED323" s="24"/>
    </row>
    <row r="324" spans="1:134">
      <c r="A324" s="24"/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  <c r="Z324" s="24"/>
      <c r="AA324" s="24"/>
      <c r="AB324" s="24"/>
      <c r="AC324" s="24"/>
      <c r="AD324" s="24"/>
      <c r="AE324" s="24"/>
      <c r="AF324" s="24"/>
      <c r="AG324" s="24"/>
      <c r="AH324" s="24"/>
      <c r="AI324" s="24"/>
      <c r="AJ324" s="24"/>
      <c r="AK324" s="24"/>
      <c r="AL324" s="24"/>
      <c r="AM324" s="24"/>
      <c r="AN324" s="24"/>
      <c r="AO324" s="24"/>
      <c r="AP324" s="24"/>
      <c r="AQ324" s="24"/>
      <c r="AR324" s="24"/>
      <c r="AS324" s="24"/>
      <c r="AT324" s="24"/>
      <c r="AU324" s="24"/>
      <c r="AV324" s="24"/>
      <c r="AW324" s="24"/>
      <c r="AX324" s="24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24"/>
      <c r="BO324" s="24"/>
      <c r="BP324" s="24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  <c r="CF324" s="24"/>
      <c r="CG324" s="24"/>
      <c r="CH324" s="24"/>
      <c r="CI324" s="24"/>
      <c r="CJ324" s="24"/>
      <c r="CK324" s="24"/>
      <c r="CL324" s="24"/>
      <c r="CM324" s="24"/>
      <c r="CN324" s="24"/>
      <c r="CO324" s="24"/>
      <c r="CP324" s="24"/>
      <c r="CQ324" s="24"/>
      <c r="CR324" s="24"/>
      <c r="CS324" s="24"/>
      <c r="CT324" s="24"/>
      <c r="CU324" s="24"/>
      <c r="CV324" s="24"/>
      <c r="CW324" s="24"/>
      <c r="CX324" s="24"/>
      <c r="CY324" s="24"/>
      <c r="CZ324" s="24"/>
      <c r="DA324" s="24"/>
      <c r="DB324" s="24"/>
      <c r="DC324" s="24"/>
      <c r="DD324" s="24"/>
      <c r="DE324" s="24"/>
      <c r="DF324" s="24"/>
      <c r="DG324" s="24"/>
      <c r="DH324" s="24"/>
      <c r="DI324" s="24"/>
      <c r="DJ324" s="24"/>
      <c r="DK324" s="24"/>
      <c r="DL324" s="24"/>
      <c r="DM324" s="24"/>
      <c r="DN324" s="24"/>
      <c r="DO324" s="24"/>
      <c r="DP324" s="24"/>
      <c r="DQ324" s="24"/>
      <c r="DR324" s="24"/>
      <c r="DS324" s="24"/>
      <c r="DT324" s="24"/>
      <c r="DU324" s="24"/>
      <c r="DV324" s="24"/>
      <c r="DW324" s="24"/>
      <c r="DX324" s="24"/>
      <c r="DY324" s="24"/>
      <c r="DZ324" s="24"/>
      <c r="EA324" s="24"/>
      <c r="EB324" s="24"/>
      <c r="EC324" s="24"/>
      <c r="ED324" s="24"/>
    </row>
    <row r="325" spans="1:134">
      <c r="A325" s="24"/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  <c r="Z325" s="24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</row>
    <row r="326" spans="1:134">
      <c r="A326" s="24"/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  <c r="Z326" s="24"/>
      <c r="AA326" s="24"/>
      <c r="AB326" s="24"/>
      <c r="AC326" s="24"/>
      <c r="AD326" s="24"/>
      <c r="AE326" s="24"/>
      <c r="AF326" s="24"/>
      <c r="AG326" s="24"/>
      <c r="AH326" s="24"/>
      <c r="AI326" s="24"/>
      <c r="AJ326" s="24"/>
      <c r="AK326" s="24"/>
      <c r="AL326" s="24"/>
      <c r="AM326" s="24"/>
      <c r="AN326" s="24"/>
      <c r="AO326" s="24"/>
      <c r="AP326" s="24"/>
      <c r="AQ326" s="24"/>
      <c r="AR326" s="24"/>
      <c r="AS326" s="24"/>
      <c r="AT326" s="24"/>
      <c r="AU326" s="24"/>
      <c r="AV326" s="24"/>
      <c r="AW326" s="24"/>
      <c r="AX326" s="24"/>
      <c r="AY326" s="24"/>
      <c r="AZ326" s="24"/>
      <c r="BA326" s="24"/>
      <c r="BB326" s="24"/>
      <c r="BC326" s="24"/>
      <c r="BD326" s="24"/>
      <c r="BE326" s="24"/>
      <c r="BF326" s="24"/>
      <c r="BG326" s="24"/>
      <c r="BH326" s="24"/>
      <c r="BI326" s="24"/>
      <c r="BJ326" s="24"/>
      <c r="BK326" s="24"/>
      <c r="BL326" s="24"/>
      <c r="BM326" s="24"/>
      <c r="BN326" s="24"/>
      <c r="BO326" s="24"/>
      <c r="BP326" s="24"/>
      <c r="BQ326" s="24"/>
      <c r="BR326" s="24"/>
      <c r="BS326" s="24"/>
      <c r="BT326" s="24"/>
      <c r="BU326" s="24"/>
      <c r="BV326" s="24"/>
      <c r="BW326" s="24"/>
      <c r="BX326" s="24"/>
      <c r="BY326" s="24"/>
      <c r="BZ326" s="24"/>
      <c r="CA326" s="24"/>
      <c r="CB326" s="24"/>
      <c r="CC326" s="24"/>
      <c r="CD326" s="24"/>
      <c r="CE326" s="24"/>
      <c r="CF326" s="24"/>
      <c r="CG326" s="24"/>
      <c r="CH326" s="24"/>
      <c r="CI326" s="24"/>
      <c r="CJ326" s="24"/>
      <c r="CK326" s="24"/>
      <c r="CL326" s="24"/>
      <c r="CM326" s="24"/>
      <c r="CN326" s="24"/>
      <c r="CO326" s="24"/>
      <c r="CP326" s="24"/>
      <c r="CQ326" s="24"/>
      <c r="CR326" s="24"/>
      <c r="CS326" s="24"/>
      <c r="CT326" s="24"/>
      <c r="CU326" s="24"/>
      <c r="CV326" s="24"/>
      <c r="CW326" s="24"/>
      <c r="CX326" s="24"/>
      <c r="CY326" s="24"/>
      <c r="CZ326" s="24"/>
      <c r="DA326" s="24"/>
      <c r="DB326" s="24"/>
      <c r="DC326" s="24"/>
      <c r="DD326" s="24"/>
      <c r="DE326" s="24"/>
      <c r="DF326" s="24"/>
      <c r="DG326" s="24"/>
      <c r="DH326" s="24"/>
      <c r="DI326" s="24"/>
      <c r="DJ326" s="24"/>
      <c r="DK326" s="24"/>
      <c r="DL326" s="24"/>
      <c r="DM326" s="24"/>
      <c r="DN326" s="24"/>
      <c r="DO326" s="24"/>
      <c r="DP326" s="24"/>
      <c r="DQ326" s="24"/>
      <c r="DR326" s="24"/>
      <c r="DS326" s="24"/>
      <c r="DT326" s="24"/>
      <c r="DU326" s="24"/>
      <c r="DV326" s="24"/>
      <c r="DW326" s="24"/>
      <c r="DX326" s="24"/>
      <c r="DY326" s="24"/>
      <c r="DZ326" s="24"/>
      <c r="EA326" s="24"/>
      <c r="EB326" s="24"/>
      <c r="EC326" s="24"/>
      <c r="ED326" s="24"/>
    </row>
    <row r="327" spans="1:134">
      <c r="A327" s="24"/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  <c r="Z327" s="24"/>
      <c r="AA327" s="24"/>
      <c r="AB327" s="24"/>
      <c r="AC327" s="24"/>
      <c r="AD327" s="24"/>
      <c r="AE327" s="24"/>
      <c r="AF327" s="24"/>
      <c r="AG327" s="24"/>
      <c r="AH327" s="24"/>
      <c r="AI327" s="24"/>
      <c r="AJ327" s="24"/>
      <c r="AK327" s="24"/>
      <c r="AL327" s="24"/>
      <c r="AM327" s="24"/>
      <c r="AN327" s="24"/>
      <c r="AO327" s="24"/>
      <c r="AP327" s="24"/>
      <c r="AQ327" s="24"/>
      <c r="AR327" s="24"/>
      <c r="AS327" s="24"/>
      <c r="AT327" s="24"/>
      <c r="AU327" s="24"/>
      <c r="AV327" s="24"/>
      <c r="AW327" s="24"/>
      <c r="AX327" s="24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24"/>
      <c r="BO327" s="24"/>
      <c r="BP327" s="24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  <c r="CF327" s="24"/>
      <c r="CG327" s="24"/>
      <c r="CH327" s="24"/>
      <c r="CI327" s="24"/>
      <c r="CJ327" s="24"/>
      <c r="CK327" s="24"/>
      <c r="CL327" s="24"/>
      <c r="CM327" s="24"/>
      <c r="CN327" s="24"/>
      <c r="CO327" s="24"/>
      <c r="CP327" s="24"/>
      <c r="CQ327" s="24"/>
      <c r="CR327" s="24"/>
      <c r="CS327" s="24"/>
      <c r="CT327" s="24"/>
      <c r="CU327" s="24"/>
      <c r="CV327" s="24"/>
      <c r="CW327" s="24"/>
      <c r="CX327" s="24"/>
      <c r="CY327" s="24"/>
      <c r="CZ327" s="24"/>
      <c r="DA327" s="24"/>
      <c r="DB327" s="24"/>
      <c r="DC327" s="24"/>
      <c r="DD327" s="24"/>
      <c r="DE327" s="24"/>
      <c r="DF327" s="24"/>
      <c r="DG327" s="24"/>
      <c r="DH327" s="24"/>
      <c r="DI327" s="24"/>
      <c r="DJ327" s="24"/>
      <c r="DK327" s="24"/>
      <c r="DL327" s="24"/>
      <c r="DM327" s="24"/>
      <c r="DN327" s="24"/>
      <c r="DO327" s="24"/>
      <c r="DP327" s="24"/>
      <c r="DQ327" s="24"/>
      <c r="DR327" s="24"/>
      <c r="DS327" s="24"/>
      <c r="DT327" s="24"/>
      <c r="DU327" s="24"/>
      <c r="DV327" s="24"/>
      <c r="DW327" s="24"/>
      <c r="DX327" s="24"/>
      <c r="DY327" s="24"/>
      <c r="DZ327" s="24"/>
      <c r="EA327" s="24"/>
      <c r="EB327" s="24"/>
      <c r="EC327" s="24"/>
      <c r="ED327" s="24"/>
    </row>
    <row r="328" spans="1:134">
      <c r="A328" s="24"/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  <c r="Z328" s="24"/>
      <c r="AA328" s="24"/>
      <c r="AB328" s="24"/>
      <c r="AC328" s="24"/>
      <c r="AD328" s="24"/>
      <c r="AE328" s="24"/>
      <c r="AF328" s="24"/>
      <c r="AG328" s="24"/>
      <c r="AH328" s="24"/>
      <c r="AI328" s="24"/>
      <c r="AJ328" s="24"/>
      <c r="AK328" s="24"/>
      <c r="AL328" s="24"/>
      <c r="AM328" s="24"/>
      <c r="AN328" s="24"/>
      <c r="AO328" s="24"/>
      <c r="AP328" s="24"/>
      <c r="AQ328" s="24"/>
      <c r="AR328" s="24"/>
      <c r="AS328" s="24"/>
      <c r="AT328" s="24"/>
      <c r="AU328" s="24"/>
      <c r="AV328" s="24"/>
      <c r="AW328" s="24"/>
      <c r="AX328" s="24"/>
      <c r="AY328" s="24"/>
      <c r="AZ328" s="24"/>
      <c r="BA328" s="24"/>
      <c r="BB328" s="24"/>
      <c r="BC328" s="24"/>
      <c r="BD328" s="24"/>
      <c r="BE328" s="24"/>
      <c r="BF328" s="24"/>
      <c r="BG328" s="24"/>
      <c r="BH328" s="24"/>
      <c r="BI328" s="24"/>
      <c r="BJ328" s="24"/>
      <c r="BK328" s="24"/>
      <c r="BL328" s="24"/>
      <c r="BM328" s="24"/>
      <c r="BN328" s="24"/>
      <c r="BO328" s="24"/>
      <c r="BP328" s="24"/>
      <c r="BQ328" s="24"/>
      <c r="BR328" s="24"/>
      <c r="BS328" s="24"/>
      <c r="BT328" s="24"/>
      <c r="BU328" s="24"/>
      <c r="BV328" s="24"/>
      <c r="BW328" s="24"/>
      <c r="BX328" s="24"/>
      <c r="BY328" s="24"/>
      <c r="BZ328" s="24"/>
      <c r="CA328" s="24"/>
      <c r="CB328" s="24"/>
      <c r="CC328" s="24"/>
      <c r="CD328" s="24"/>
      <c r="CE328" s="24"/>
      <c r="CF328" s="24"/>
      <c r="CG328" s="24"/>
      <c r="CH328" s="24"/>
      <c r="CI328" s="24"/>
      <c r="CJ328" s="24"/>
      <c r="CK328" s="24"/>
      <c r="CL328" s="24"/>
      <c r="CM328" s="24"/>
      <c r="CN328" s="24"/>
      <c r="CO328" s="24"/>
      <c r="CP328" s="24"/>
      <c r="CQ328" s="24"/>
      <c r="CR328" s="24"/>
      <c r="CS328" s="24"/>
      <c r="CT328" s="24"/>
      <c r="CU328" s="24"/>
      <c r="CV328" s="24"/>
      <c r="CW328" s="24"/>
      <c r="CX328" s="24"/>
      <c r="CY328" s="24"/>
      <c r="CZ328" s="24"/>
      <c r="DA328" s="24"/>
      <c r="DB328" s="24"/>
      <c r="DC328" s="24"/>
      <c r="DD328" s="24"/>
      <c r="DE328" s="24"/>
      <c r="DF328" s="24"/>
      <c r="DG328" s="24"/>
      <c r="DH328" s="24"/>
      <c r="DI328" s="24"/>
      <c r="DJ328" s="24"/>
      <c r="DK328" s="24"/>
      <c r="DL328" s="24"/>
      <c r="DM328" s="24"/>
      <c r="DN328" s="24"/>
      <c r="DO328" s="24"/>
      <c r="DP328" s="24"/>
      <c r="DQ328" s="24"/>
      <c r="DR328" s="24"/>
      <c r="DS328" s="24"/>
      <c r="DT328" s="24"/>
      <c r="DU328" s="24"/>
      <c r="DV328" s="24"/>
      <c r="DW328" s="24"/>
      <c r="DX328" s="24"/>
      <c r="DY328" s="24"/>
      <c r="DZ328" s="24"/>
      <c r="EA328" s="24"/>
      <c r="EB328" s="24"/>
      <c r="EC328" s="24"/>
      <c r="ED328" s="24"/>
    </row>
    <row r="329" spans="1:134">
      <c r="A329" s="24"/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  <c r="Z329" s="24"/>
      <c r="AA329" s="24"/>
      <c r="AB329" s="24"/>
      <c r="AC329" s="24"/>
      <c r="AD329" s="24"/>
      <c r="AE329" s="24"/>
      <c r="AF329" s="24"/>
      <c r="AG329" s="24"/>
      <c r="AH329" s="24"/>
      <c r="AI329" s="24"/>
      <c r="AJ329" s="24"/>
      <c r="AK329" s="24"/>
      <c r="AL329" s="24"/>
      <c r="AM329" s="24"/>
      <c r="AN329" s="24"/>
      <c r="AO329" s="24"/>
      <c r="AP329" s="24"/>
      <c r="AQ329" s="24"/>
      <c r="AR329" s="24"/>
      <c r="AS329" s="24"/>
      <c r="AT329" s="24"/>
      <c r="AU329" s="24"/>
      <c r="AV329" s="24"/>
      <c r="AW329" s="24"/>
      <c r="AX329" s="24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24"/>
      <c r="BO329" s="24"/>
      <c r="BP329" s="24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  <c r="CF329" s="24"/>
      <c r="CG329" s="24"/>
      <c r="CH329" s="24"/>
      <c r="CI329" s="24"/>
      <c r="CJ329" s="24"/>
      <c r="CK329" s="24"/>
      <c r="CL329" s="24"/>
      <c r="CM329" s="24"/>
      <c r="CN329" s="24"/>
      <c r="CO329" s="24"/>
      <c r="CP329" s="24"/>
      <c r="CQ329" s="24"/>
      <c r="CR329" s="24"/>
      <c r="CS329" s="24"/>
      <c r="CT329" s="24"/>
      <c r="CU329" s="24"/>
      <c r="CV329" s="24"/>
      <c r="CW329" s="24"/>
      <c r="CX329" s="24"/>
      <c r="CY329" s="24"/>
      <c r="CZ329" s="24"/>
      <c r="DA329" s="24"/>
      <c r="DB329" s="24"/>
      <c r="DC329" s="24"/>
      <c r="DD329" s="24"/>
      <c r="DE329" s="24"/>
      <c r="DF329" s="24"/>
      <c r="DG329" s="24"/>
      <c r="DH329" s="24"/>
      <c r="DI329" s="24"/>
      <c r="DJ329" s="24"/>
      <c r="DK329" s="24"/>
      <c r="DL329" s="24"/>
      <c r="DM329" s="24"/>
      <c r="DN329" s="24"/>
      <c r="DO329" s="24"/>
      <c r="DP329" s="24"/>
      <c r="DQ329" s="24"/>
      <c r="DR329" s="24"/>
      <c r="DS329" s="24"/>
      <c r="DT329" s="24"/>
      <c r="DU329" s="24"/>
      <c r="DV329" s="24"/>
      <c r="DW329" s="24"/>
      <c r="DX329" s="24"/>
      <c r="DY329" s="24"/>
      <c r="DZ329" s="24"/>
      <c r="EA329" s="24"/>
      <c r="EB329" s="24"/>
      <c r="EC329" s="24"/>
      <c r="ED329" s="24"/>
    </row>
    <row r="330" spans="1:134">
      <c r="A330" s="24"/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  <c r="Z330" s="24"/>
      <c r="AA330" s="24"/>
      <c r="AB330" s="24"/>
      <c r="AC330" s="24"/>
      <c r="AD330" s="24"/>
      <c r="AE330" s="24"/>
      <c r="AF330" s="24"/>
      <c r="AG330" s="24"/>
      <c r="AH330" s="24"/>
      <c r="AI330" s="24"/>
      <c r="AJ330" s="24"/>
      <c r="AK330" s="24"/>
      <c r="AL330" s="24"/>
      <c r="AM330" s="24"/>
      <c r="AN330" s="24"/>
      <c r="AO330" s="24"/>
      <c r="AP330" s="24"/>
      <c r="AQ330" s="24"/>
      <c r="AR330" s="24"/>
      <c r="AS330" s="24"/>
      <c r="AT330" s="24"/>
      <c r="AU330" s="24"/>
      <c r="AV330" s="24"/>
      <c r="AW330" s="24"/>
      <c r="AX330" s="24"/>
      <c r="AY330" s="24"/>
      <c r="AZ330" s="24"/>
      <c r="BA330" s="24"/>
      <c r="BB330" s="24"/>
      <c r="BC330" s="24"/>
      <c r="BD330" s="24"/>
      <c r="BE330" s="24"/>
      <c r="BF330" s="24"/>
      <c r="BG330" s="24"/>
      <c r="BH330" s="24"/>
      <c r="BI330" s="24"/>
      <c r="BJ330" s="24"/>
      <c r="BK330" s="24"/>
      <c r="BL330" s="24"/>
      <c r="BM330" s="24"/>
      <c r="BN330" s="24"/>
      <c r="BO330" s="24"/>
      <c r="BP330" s="24"/>
      <c r="BQ330" s="24"/>
      <c r="BR330" s="24"/>
      <c r="BS330" s="24"/>
      <c r="BT330" s="24"/>
      <c r="BU330" s="24"/>
      <c r="BV330" s="24"/>
      <c r="BW330" s="24"/>
      <c r="BX330" s="24"/>
      <c r="BY330" s="24"/>
      <c r="BZ330" s="24"/>
      <c r="CA330" s="24"/>
      <c r="CB330" s="24"/>
      <c r="CC330" s="24"/>
      <c r="CD330" s="24"/>
      <c r="CE330" s="24"/>
      <c r="CF330" s="24"/>
      <c r="CG330" s="24"/>
      <c r="CH330" s="24"/>
      <c r="CI330" s="24"/>
      <c r="CJ330" s="24"/>
      <c r="CK330" s="24"/>
      <c r="CL330" s="24"/>
      <c r="CM330" s="24"/>
      <c r="CN330" s="24"/>
      <c r="CO330" s="24"/>
      <c r="CP330" s="24"/>
      <c r="CQ330" s="24"/>
      <c r="CR330" s="24"/>
      <c r="CS330" s="24"/>
      <c r="CT330" s="24"/>
      <c r="CU330" s="24"/>
      <c r="CV330" s="24"/>
      <c r="CW330" s="24"/>
      <c r="CX330" s="24"/>
      <c r="CY330" s="24"/>
      <c r="CZ330" s="24"/>
      <c r="DA330" s="24"/>
      <c r="DB330" s="24"/>
      <c r="DC330" s="24"/>
      <c r="DD330" s="24"/>
      <c r="DE330" s="24"/>
      <c r="DF330" s="24"/>
      <c r="DG330" s="24"/>
      <c r="DH330" s="24"/>
      <c r="DI330" s="24"/>
      <c r="DJ330" s="24"/>
      <c r="DK330" s="24"/>
      <c r="DL330" s="24"/>
      <c r="DM330" s="24"/>
      <c r="DN330" s="24"/>
      <c r="DO330" s="24"/>
      <c r="DP330" s="24"/>
      <c r="DQ330" s="24"/>
      <c r="DR330" s="24"/>
      <c r="DS330" s="24"/>
      <c r="DT330" s="24"/>
      <c r="DU330" s="24"/>
      <c r="DV330" s="24"/>
      <c r="DW330" s="24"/>
      <c r="DX330" s="24"/>
      <c r="DY330" s="24"/>
      <c r="DZ330" s="24"/>
      <c r="EA330" s="24"/>
      <c r="EB330" s="24"/>
      <c r="EC330" s="24"/>
      <c r="ED330" s="24"/>
    </row>
    <row r="331" spans="1:134">
      <c r="A331" s="24"/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  <c r="Z331" s="24"/>
      <c r="AA331" s="24"/>
      <c r="AB331" s="24"/>
      <c r="AC331" s="24"/>
      <c r="AD331" s="24"/>
      <c r="AE331" s="24"/>
      <c r="AF331" s="24"/>
      <c r="AG331" s="24"/>
      <c r="AH331" s="24"/>
      <c r="AI331" s="24"/>
      <c r="AJ331" s="24"/>
      <c r="AK331" s="24"/>
      <c r="AL331" s="24"/>
      <c r="AM331" s="24"/>
      <c r="AN331" s="24"/>
      <c r="AO331" s="24"/>
      <c r="AP331" s="24"/>
      <c r="AQ331" s="24"/>
      <c r="AR331" s="24"/>
      <c r="AS331" s="24"/>
      <c r="AT331" s="24"/>
      <c r="AU331" s="24"/>
      <c r="AV331" s="24"/>
      <c r="AW331" s="24"/>
      <c r="AX331" s="24"/>
      <c r="AY331" s="24"/>
      <c r="AZ331" s="24"/>
      <c r="BA331" s="24"/>
      <c r="BB331" s="24"/>
      <c r="BC331" s="24"/>
      <c r="BD331" s="24"/>
      <c r="BE331" s="24"/>
      <c r="BF331" s="24"/>
      <c r="BG331" s="24"/>
      <c r="BH331" s="24"/>
      <c r="BI331" s="24"/>
      <c r="BJ331" s="24"/>
      <c r="BK331" s="24"/>
      <c r="BL331" s="24"/>
      <c r="BM331" s="24"/>
      <c r="BN331" s="24"/>
      <c r="BO331" s="24"/>
      <c r="BP331" s="24"/>
      <c r="BQ331" s="24"/>
      <c r="BR331" s="24"/>
      <c r="BS331" s="24"/>
      <c r="BT331" s="24"/>
      <c r="BU331" s="24"/>
      <c r="BV331" s="24"/>
      <c r="BW331" s="24"/>
      <c r="BX331" s="24"/>
      <c r="BY331" s="24"/>
      <c r="BZ331" s="24"/>
      <c r="CA331" s="24"/>
      <c r="CB331" s="24"/>
      <c r="CC331" s="24"/>
      <c r="CD331" s="24"/>
      <c r="CE331" s="24"/>
      <c r="CF331" s="24"/>
      <c r="CG331" s="24"/>
      <c r="CH331" s="24"/>
      <c r="CI331" s="24"/>
      <c r="CJ331" s="24"/>
      <c r="CK331" s="24"/>
      <c r="CL331" s="24"/>
      <c r="CM331" s="24"/>
      <c r="CN331" s="24"/>
      <c r="CO331" s="24"/>
      <c r="CP331" s="24"/>
      <c r="CQ331" s="24"/>
      <c r="CR331" s="24"/>
      <c r="CS331" s="24"/>
      <c r="CT331" s="24"/>
      <c r="CU331" s="24"/>
      <c r="CV331" s="24"/>
      <c r="CW331" s="24"/>
      <c r="CX331" s="24"/>
      <c r="CY331" s="24"/>
      <c r="CZ331" s="24"/>
      <c r="DA331" s="24"/>
      <c r="DB331" s="24"/>
      <c r="DC331" s="24"/>
      <c r="DD331" s="24"/>
      <c r="DE331" s="24"/>
      <c r="DF331" s="24"/>
      <c r="DG331" s="24"/>
      <c r="DH331" s="24"/>
      <c r="DI331" s="24"/>
      <c r="DJ331" s="24"/>
      <c r="DK331" s="24"/>
      <c r="DL331" s="24"/>
      <c r="DM331" s="24"/>
      <c r="DN331" s="24"/>
      <c r="DO331" s="24"/>
      <c r="DP331" s="24"/>
      <c r="DQ331" s="24"/>
      <c r="DR331" s="24"/>
      <c r="DS331" s="24"/>
      <c r="DT331" s="24"/>
      <c r="DU331" s="24"/>
      <c r="DV331" s="24"/>
      <c r="DW331" s="24"/>
      <c r="DX331" s="24"/>
      <c r="DY331" s="24"/>
      <c r="DZ331" s="24"/>
      <c r="EA331" s="24"/>
      <c r="EB331" s="24"/>
      <c r="EC331" s="24"/>
      <c r="ED331" s="24"/>
    </row>
    <row r="332" spans="1:134">
      <c r="A332" s="24"/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  <c r="Z332" s="24"/>
      <c r="AA332" s="24"/>
      <c r="AB332" s="24"/>
      <c r="AC332" s="24"/>
      <c r="AD332" s="24"/>
      <c r="AE332" s="24"/>
      <c r="AF332" s="24"/>
      <c r="AG332" s="24"/>
      <c r="AH332" s="24"/>
      <c r="AI332" s="24"/>
      <c r="AJ332" s="24"/>
      <c r="AK332" s="24"/>
      <c r="AL332" s="24"/>
      <c r="AM332" s="24"/>
      <c r="AN332" s="24"/>
      <c r="AO332" s="24"/>
      <c r="AP332" s="24"/>
      <c r="AQ332" s="24"/>
      <c r="AR332" s="24"/>
      <c r="AS332" s="24"/>
      <c r="AT332" s="24"/>
      <c r="AU332" s="24"/>
      <c r="AV332" s="24"/>
      <c r="AW332" s="24"/>
      <c r="AX332" s="24"/>
      <c r="AY332" s="24"/>
      <c r="AZ332" s="24"/>
      <c r="BA332" s="24"/>
      <c r="BB332" s="24"/>
      <c r="BC332" s="24"/>
      <c r="BD332" s="24"/>
      <c r="BE332" s="24"/>
      <c r="BF332" s="24"/>
      <c r="BG332" s="24"/>
      <c r="BH332" s="24"/>
      <c r="BI332" s="24"/>
      <c r="BJ332" s="24"/>
      <c r="BK332" s="24"/>
      <c r="BL332" s="24"/>
      <c r="BM332" s="24"/>
      <c r="BN332" s="24"/>
      <c r="BO332" s="24"/>
      <c r="BP332" s="24"/>
      <c r="BQ332" s="24"/>
      <c r="BR332" s="24"/>
      <c r="BS332" s="24"/>
      <c r="BT332" s="24"/>
      <c r="BU332" s="24"/>
      <c r="BV332" s="24"/>
      <c r="BW332" s="24"/>
      <c r="BX332" s="24"/>
      <c r="BY332" s="24"/>
      <c r="BZ332" s="24"/>
      <c r="CA332" s="24"/>
      <c r="CB332" s="24"/>
      <c r="CC332" s="24"/>
      <c r="CD332" s="24"/>
      <c r="CE332" s="24"/>
      <c r="CF332" s="24"/>
      <c r="CG332" s="24"/>
      <c r="CH332" s="24"/>
      <c r="CI332" s="24"/>
      <c r="CJ332" s="24"/>
      <c r="CK332" s="24"/>
      <c r="CL332" s="24"/>
      <c r="CM332" s="24"/>
      <c r="CN332" s="24"/>
      <c r="CO332" s="24"/>
      <c r="CP332" s="24"/>
      <c r="CQ332" s="24"/>
      <c r="CR332" s="24"/>
      <c r="CS332" s="24"/>
      <c r="CT332" s="24"/>
      <c r="CU332" s="24"/>
      <c r="CV332" s="24"/>
      <c r="CW332" s="24"/>
      <c r="CX332" s="24"/>
      <c r="CY332" s="24"/>
      <c r="CZ332" s="24"/>
      <c r="DA332" s="24"/>
      <c r="DB332" s="24"/>
      <c r="DC332" s="24"/>
      <c r="DD332" s="24"/>
      <c r="DE332" s="24"/>
      <c r="DF332" s="24"/>
      <c r="DG332" s="24"/>
      <c r="DH332" s="24"/>
      <c r="DI332" s="24"/>
      <c r="DJ332" s="24"/>
      <c r="DK332" s="24"/>
      <c r="DL332" s="24"/>
      <c r="DM332" s="24"/>
      <c r="DN332" s="24"/>
      <c r="DO332" s="24"/>
      <c r="DP332" s="24"/>
      <c r="DQ332" s="24"/>
      <c r="DR332" s="24"/>
      <c r="DS332" s="24"/>
      <c r="DT332" s="24"/>
      <c r="DU332" s="24"/>
      <c r="DV332" s="24"/>
      <c r="DW332" s="24"/>
      <c r="DX332" s="24"/>
      <c r="DY332" s="24"/>
      <c r="DZ332" s="24"/>
      <c r="EA332" s="24"/>
      <c r="EB332" s="24"/>
      <c r="EC332" s="24"/>
      <c r="ED332" s="24"/>
    </row>
    <row r="333" spans="1:134">
      <c r="A333" s="24"/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  <c r="Z333" s="24"/>
      <c r="AA333" s="24"/>
      <c r="AB333" s="24"/>
      <c r="AC333" s="24"/>
      <c r="AD333" s="24"/>
      <c r="AE333" s="24"/>
      <c r="AF333" s="24"/>
      <c r="AG333" s="24"/>
      <c r="AH333" s="24"/>
      <c r="AI333" s="24"/>
      <c r="AJ333" s="24"/>
      <c r="AK333" s="24"/>
      <c r="AL333" s="24"/>
      <c r="AM333" s="24"/>
      <c r="AN333" s="24"/>
      <c r="AO333" s="24"/>
      <c r="AP333" s="24"/>
      <c r="AQ333" s="24"/>
      <c r="AR333" s="24"/>
      <c r="AS333" s="24"/>
      <c r="AT333" s="24"/>
      <c r="AU333" s="24"/>
      <c r="AV333" s="24"/>
      <c r="AW333" s="24"/>
      <c r="AX333" s="24"/>
      <c r="AY333" s="24"/>
      <c r="AZ333" s="24"/>
      <c r="BA333" s="24"/>
      <c r="BB333" s="24"/>
      <c r="BC333" s="24"/>
      <c r="BD333" s="24"/>
      <c r="BE333" s="24"/>
      <c r="BF333" s="24"/>
      <c r="BG333" s="24"/>
      <c r="BH333" s="24"/>
      <c r="BI333" s="24"/>
      <c r="BJ333" s="24"/>
      <c r="BK333" s="24"/>
      <c r="BL333" s="24"/>
      <c r="BM333" s="24"/>
      <c r="BN333" s="24"/>
      <c r="BO333" s="24"/>
      <c r="BP333" s="24"/>
      <c r="BQ333" s="24"/>
      <c r="BR333" s="24"/>
      <c r="BS333" s="24"/>
      <c r="BT333" s="24"/>
      <c r="BU333" s="24"/>
      <c r="BV333" s="24"/>
      <c r="BW333" s="24"/>
      <c r="BX333" s="24"/>
      <c r="BY333" s="24"/>
      <c r="BZ333" s="24"/>
      <c r="CA333" s="24"/>
      <c r="CB333" s="24"/>
      <c r="CC333" s="24"/>
      <c r="CD333" s="24"/>
      <c r="CE333" s="24"/>
      <c r="CF333" s="24"/>
      <c r="CG333" s="24"/>
      <c r="CH333" s="24"/>
      <c r="CI333" s="24"/>
      <c r="CJ333" s="24"/>
      <c r="CK333" s="24"/>
      <c r="CL333" s="24"/>
      <c r="CM333" s="24"/>
      <c r="CN333" s="24"/>
      <c r="CO333" s="24"/>
      <c r="CP333" s="24"/>
      <c r="CQ333" s="24"/>
      <c r="CR333" s="24"/>
      <c r="CS333" s="24"/>
      <c r="CT333" s="24"/>
      <c r="CU333" s="24"/>
      <c r="CV333" s="24"/>
      <c r="CW333" s="24"/>
      <c r="CX333" s="24"/>
      <c r="CY333" s="24"/>
      <c r="CZ333" s="24"/>
      <c r="DA333" s="24"/>
      <c r="DB333" s="24"/>
      <c r="DC333" s="24"/>
      <c r="DD333" s="24"/>
      <c r="DE333" s="24"/>
      <c r="DF333" s="24"/>
      <c r="DG333" s="24"/>
      <c r="DH333" s="24"/>
      <c r="DI333" s="24"/>
      <c r="DJ333" s="24"/>
      <c r="DK333" s="24"/>
      <c r="DL333" s="24"/>
      <c r="DM333" s="24"/>
      <c r="DN333" s="24"/>
      <c r="DO333" s="24"/>
      <c r="DP333" s="24"/>
      <c r="DQ333" s="24"/>
      <c r="DR333" s="24"/>
      <c r="DS333" s="24"/>
      <c r="DT333" s="24"/>
      <c r="DU333" s="24"/>
      <c r="DV333" s="24"/>
      <c r="DW333" s="24"/>
      <c r="DX333" s="24"/>
      <c r="DY333" s="24"/>
      <c r="DZ333" s="24"/>
      <c r="EA333" s="24"/>
      <c r="EB333" s="24"/>
      <c r="EC333" s="24"/>
      <c r="ED333" s="24"/>
    </row>
    <row r="334" spans="1:134">
      <c r="A334" s="24"/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  <c r="Z334" s="24"/>
      <c r="AA334" s="24"/>
      <c r="AB334" s="24"/>
      <c r="AC334" s="24"/>
      <c r="AD334" s="24"/>
      <c r="AE334" s="24"/>
      <c r="AF334" s="24"/>
      <c r="AG334" s="24"/>
      <c r="AH334" s="24"/>
      <c r="AI334" s="24"/>
      <c r="AJ334" s="24"/>
      <c r="AK334" s="24"/>
      <c r="AL334" s="24"/>
      <c r="AM334" s="24"/>
      <c r="AN334" s="24"/>
      <c r="AO334" s="24"/>
      <c r="AP334" s="24"/>
      <c r="AQ334" s="24"/>
      <c r="AR334" s="24"/>
      <c r="AS334" s="24"/>
      <c r="AT334" s="24"/>
      <c r="AU334" s="24"/>
      <c r="AV334" s="24"/>
      <c r="AW334" s="24"/>
      <c r="AX334" s="24"/>
      <c r="AY334" s="24"/>
      <c r="AZ334" s="24"/>
      <c r="BA334" s="24"/>
      <c r="BB334" s="24"/>
      <c r="BC334" s="24"/>
      <c r="BD334" s="24"/>
      <c r="BE334" s="24"/>
      <c r="BF334" s="24"/>
      <c r="BG334" s="24"/>
      <c r="BH334" s="24"/>
      <c r="BI334" s="24"/>
      <c r="BJ334" s="24"/>
      <c r="BK334" s="24"/>
      <c r="BL334" s="24"/>
      <c r="BM334" s="24"/>
      <c r="BN334" s="24"/>
      <c r="BO334" s="24"/>
      <c r="BP334" s="24"/>
      <c r="BQ334" s="24"/>
      <c r="BR334" s="24"/>
      <c r="BS334" s="24"/>
      <c r="BT334" s="24"/>
      <c r="BU334" s="24"/>
      <c r="BV334" s="24"/>
      <c r="BW334" s="24"/>
      <c r="BX334" s="24"/>
      <c r="BY334" s="24"/>
      <c r="BZ334" s="24"/>
      <c r="CA334" s="24"/>
      <c r="CB334" s="24"/>
      <c r="CC334" s="24"/>
      <c r="CD334" s="24"/>
      <c r="CE334" s="24"/>
      <c r="CF334" s="24"/>
      <c r="CG334" s="24"/>
      <c r="CH334" s="24"/>
      <c r="CI334" s="24"/>
      <c r="CJ334" s="24"/>
      <c r="CK334" s="24"/>
      <c r="CL334" s="24"/>
      <c r="CM334" s="24"/>
      <c r="CN334" s="24"/>
      <c r="CO334" s="24"/>
      <c r="CP334" s="24"/>
      <c r="CQ334" s="24"/>
      <c r="CR334" s="24"/>
      <c r="CS334" s="24"/>
      <c r="CT334" s="24"/>
      <c r="CU334" s="24"/>
      <c r="CV334" s="24"/>
      <c r="CW334" s="24"/>
      <c r="CX334" s="24"/>
      <c r="CY334" s="24"/>
      <c r="CZ334" s="24"/>
      <c r="DA334" s="24"/>
      <c r="DB334" s="24"/>
      <c r="DC334" s="24"/>
      <c r="DD334" s="24"/>
      <c r="DE334" s="24"/>
      <c r="DF334" s="24"/>
      <c r="DG334" s="24"/>
      <c r="DH334" s="24"/>
      <c r="DI334" s="24"/>
      <c r="DJ334" s="24"/>
      <c r="DK334" s="24"/>
      <c r="DL334" s="24"/>
      <c r="DM334" s="24"/>
      <c r="DN334" s="24"/>
      <c r="DO334" s="24"/>
      <c r="DP334" s="24"/>
      <c r="DQ334" s="24"/>
      <c r="DR334" s="24"/>
      <c r="DS334" s="24"/>
      <c r="DT334" s="24"/>
      <c r="DU334" s="24"/>
      <c r="DV334" s="24"/>
      <c r="DW334" s="24"/>
      <c r="DX334" s="24"/>
      <c r="DY334" s="24"/>
      <c r="DZ334" s="24"/>
      <c r="EA334" s="24"/>
      <c r="EB334" s="24"/>
      <c r="EC334" s="24"/>
      <c r="ED334" s="24"/>
    </row>
    <row r="335" spans="1:134">
      <c r="A335" s="24"/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  <c r="Z335" s="24"/>
      <c r="AA335" s="24"/>
      <c r="AB335" s="24"/>
      <c r="AC335" s="24"/>
      <c r="AD335" s="24"/>
      <c r="AE335" s="24"/>
      <c r="AF335" s="24"/>
      <c r="AG335" s="24"/>
      <c r="AH335" s="24"/>
      <c r="AI335" s="24"/>
      <c r="AJ335" s="24"/>
      <c r="AK335" s="24"/>
      <c r="AL335" s="24"/>
      <c r="AM335" s="24"/>
      <c r="AN335" s="24"/>
      <c r="AO335" s="24"/>
      <c r="AP335" s="24"/>
      <c r="AQ335" s="24"/>
      <c r="AR335" s="24"/>
      <c r="AS335" s="24"/>
      <c r="AT335" s="24"/>
      <c r="AU335" s="24"/>
      <c r="AV335" s="24"/>
      <c r="AW335" s="24"/>
      <c r="AX335" s="24"/>
      <c r="AY335" s="24"/>
      <c r="AZ335" s="24"/>
      <c r="BA335" s="24"/>
      <c r="BB335" s="24"/>
      <c r="BC335" s="24"/>
      <c r="BD335" s="24"/>
      <c r="BE335" s="24"/>
      <c r="BF335" s="24"/>
      <c r="BG335" s="24"/>
      <c r="BH335" s="24"/>
      <c r="BI335" s="24"/>
      <c r="BJ335" s="24"/>
      <c r="BK335" s="24"/>
      <c r="BL335" s="24"/>
      <c r="BM335" s="24"/>
      <c r="BN335" s="24"/>
      <c r="BO335" s="24"/>
      <c r="BP335" s="24"/>
      <c r="BQ335" s="24"/>
      <c r="BR335" s="24"/>
      <c r="BS335" s="24"/>
      <c r="BT335" s="24"/>
      <c r="BU335" s="24"/>
      <c r="BV335" s="24"/>
      <c r="BW335" s="24"/>
      <c r="BX335" s="24"/>
      <c r="BY335" s="24"/>
      <c r="BZ335" s="24"/>
      <c r="CA335" s="24"/>
      <c r="CB335" s="24"/>
      <c r="CC335" s="24"/>
      <c r="CD335" s="24"/>
      <c r="CE335" s="24"/>
      <c r="CF335" s="24"/>
      <c r="CG335" s="24"/>
      <c r="CH335" s="24"/>
      <c r="CI335" s="24"/>
      <c r="CJ335" s="24"/>
      <c r="CK335" s="24"/>
      <c r="CL335" s="24"/>
      <c r="CM335" s="24"/>
      <c r="CN335" s="24"/>
      <c r="CO335" s="24"/>
      <c r="CP335" s="24"/>
      <c r="CQ335" s="24"/>
      <c r="CR335" s="24"/>
      <c r="CS335" s="24"/>
      <c r="CT335" s="24"/>
      <c r="CU335" s="24"/>
      <c r="CV335" s="24"/>
      <c r="CW335" s="24"/>
      <c r="CX335" s="24"/>
      <c r="CY335" s="24"/>
      <c r="CZ335" s="24"/>
      <c r="DA335" s="24"/>
      <c r="DB335" s="24"/>
      <c r="DC335" s="24"/>
      <c r="DD335" s="24"/>
      <c r="DE335" s="24"/>
      <c r="DF335" s="24"/>
      <c r="DG335" s="24"/>
      <c r="DH335" s="24"/>
      <c r="DI335" s="24"/>
      <c r="DJ335" s="24"/>
      <c r="DK335" s="24"/>
      <c r="DL335" s="24"/>
      <c r="DM335" s="24"/>
      <c r="DN335" s="24"/>
      <c r="DO335" s="24"/>
      <c r="DP335" s="24"/>
      <c r="DQ335" s="24"/>
      <c r="DR335" s="24"/>
      <c r="DS335" s="24"/>
      <c r="DT335" s="24"/>
      <c r="DU335" s="24"/>
      <c r="DV335" s="24"/>
      <c r="DW335" s="24"/>
      <c r="DX335" s="24"/>
      <c r="DY335" s="24"/>
      <c r="DZ335" s="24"/>
      <c r="EA335" s="24"/>
      <c r="EB335" s="24"/>
      <c r="EC335" s="24"/>
      <c r="ED335" s="24"/>
    </row>
    <row r="336" spans="1:134">
      <c r="A336" s="24"/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  <c r="Z336" s="24"/>
      <c r="AA336" s="24"/>
      <c r="AB336" s="24"/>
      <c r="AC336" s="24"/>
      <c r="AD336" s="24"/>
      <c r="AE336" s="24"/>
      <c r="AF336" s="24"/>
      <c r="AG336" s="24"/>
      <c r="AH336" s="24"/>
      <c r="AI336" s="24"/>
      <c r="AJ336" s="24"/>
      <c r="AK336" s="24"/>
      <c r="AL336" s="24"/>
      <c r="AM336" s="24"/>
      <c r="AN336" s="24"/>
      <c r="AO336" s="24"/>
      <c r="AP336" s="24"/>
      <c r="AQ336" s="24"/>
      <c r="AR336" s="24"/>
      <c r="AS336" s="24"/>
      <c r="AT336" s="24"/>
      <c r="AU336" s="24"/>
      <c r="AV336" s="24"/>
      <c r="AW336" s="24"/>
      <c r="AX336" s="24"/>
      <c r="AY336" s="24"/>
      <c r="AZ336" s="24"/>
      <c r="BA336" s="24"/>
      <c r="BB336" s="24"/>
      <c r="BC336" s="24"/>
      <c r="BD336" s="24"/>
      <c r="BE336" s="24"/>
      <c r="BF336" s="24"/>
      <c r="BG336" s="24"/>
      <c r="BH336" s="24"/>
      <c r="BI336" s="24"/>
      <c r="BJ336" s="24"/>
      <c r="BK336" s="24"/>
      <c r="BL336" s="24"/>
      <c r="BM336" s="24"/>
      <c r="BN336" s="24"/>
      <c r="BO336" s="24"/>
      <c r="BP336" s="24"/>
      <c r="BQ336" s="24"/>
      <c r="BR336" s="24"/>
      <c r="BS336" s="24"/>
      <c r="BT336" s="24"/>
      <c r="BU336" s="24"/>
      <c r="BV336" s="24"/>
      <c r="BW336" s="24"/>
      <c r="BX336" s="24"/>
      <c r="BY336" s="24"/>
      <c r="BZ336" s="24"/>
      <c r="CA336" s="24"/>
      <c r="CB336" s="24"/>
      <c r="CC336" s="24"/>
      <c r="CD336" s="24"/>
      <c r="CE336" s="24"/>
      <c r="CF336" s="24"/>
      <c r="CG336" s="24"/>
      <c r="CH336" s="24"/>
      <c r="CI336" s="24"/>
      <c r="CJ336" s="24"/>
      <c r="CK336" s="24"/>
      <c r="CL336" s="24"/>
      <c r="CM336" s="24"/>
      <c r="CN336" s="24"/>
      <c r="CO336" s="24"/>
      <c r="CP336" s="24"/>
      <c r="CQ336" s="24"/>
      <c r="CR336" s="24"/>
      <c r="CS336" s="24"/>
      <c r="CT336" s="24"/>
      <c r="CU336" s="24"/>
      <c r="CV336" s="24"/>
      <c r="CW336" s="24"/>
      <c r="CX336" s="24"/>
      <c r="CY336" s="24"/>
      <c r="CZ336" s="24"/>
      <c r="DA336" s="24"/>
      <c r="DB336" s="24"/>
      <c r="DC336" s="24"/>
      <c r="DD336" s="24"/>
      <c r="DE336" s="24"/>
      <c r="DF336" s="24"/>
      <c r="DG336" s="24"/>
      <c r="DH336" s="24"/>
      <c r="DI336" s="24"/>
      <c r="DJ336" s="24"/>
      <c r="DK336" s="24"/>
      <c r="DL336" s="24"/>
      <c r="DM336" s="24"/>
      <c r="DN336" s="24"/>
      <c r="DO336" s="24"/>
      <c r="DP336" s="24"/>
      <c r="DQ336" s="24"/>
      <c r="DR336" s="24"/>
      <c r="DS336" s="24"/>
      <c r="DT336" s="24"/>
      <c r="DU336" s="24"/>
      <c r="DV336" s="24"/>
      <c r="DW336" s="24"/>
      <c r="DX336" s="24"/>
      <c r="DY336" s="24"/>
      <c r="DZ336" s="24"/>
      <c r="EA336" s="24"/>
      <c r="EB336" s="24"/>
      <c r="EC336" s="24"/>
      <c r="ED336" s="24"/>
    </row>
    <row r="337" spans="1:134">
      <c r="A337" s="24"/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  <c r="Z337" s="24"/>
      <c r="AA337" s="24"/>
      <c r="AB337" s="24"/>
      <c r="AC337" s="24"/>
      <c r="AD337" s="24"/>
      <c r="AE337" s="24"/>
      <c r="AF337" s="24"/>
      <c r="AG337" s="24"/>
      <c r="AH337" s="24"/>
      <c r="AI337" s="24"/>
      <c r="AJ337" s="24"/>
      <c r="AK337" s="24"/>
      <c r="AL337" s="24"/>
      <c r="AM337" s="24"/>
      <c r="AN337" s="24"/>
      <c r="AO337" s="24"/>
      <c r="AP337" s="24"/>
      <c r="AQ337" s="24"/>
      <c r="AR337" s="24"/>
      <c r="AS337" s="24"/>
      <c r="AT337" s="24"/>
      <c r="AU337" s="24"/>
      <c r="AV337" s="24"/>
      <c r="AW337" s="24"/>
      <c r="AX337" s="24"/>
      <c r="AY337" s="24"/>
      <c r="AZ337" s="24"/>
      <c r="BA337" s="24"/>
      <c r="BB337" s="24"/>
      <c r="BC337" s="24"/>
      <c r="BD337" s="24"/>
      <c r="BE337" s="24"/>
      <c r="BF337" s="24"/>
      <c r="BG337" s="24"/>
      <c r="BH337" s="24"/>
      <c r="BI337" s="24"/>
      <c r="BJ337" s="24"/>
      <c r="BK337" s="24"/>
      <c r="BL337" s="24"/>
      <c r="BM337" s="24"/>
      <c r="BN337" s="24"/>
      <c r="BO337" s="24"/>
      <c r="BP337" s="24"/>
      <c r="BQ337" s="24"/>
      <c r="BR337" s="24"/>
      <c r="BS337" s="24"/>
      <c r="BT337" s="24"/>
      <c r="BU337" s="24"/>
      <c r="BV337" s="24"/>
      <c r="BW337" s="24"/>
      <c r="BX337" s="24"/>
      <c r="BY337" s="24"/>
      <c r="BZ337" s="24"/>
      <c r="CA337" s="24"/>
      <c r="CB337" s="24"/>
      <c r="CC337" s="24"/>
      <c r="CD337" s="24"/>
      <c r="CE337" s="24"/>
      <c r="CF337" s="24"/>
      <c r="CG337" s="24"/>
      <c r="CH337" s="24"/>
      <c r="CI337" s="24"/>
      <c r="CJ337" s="24"/>
      <c r="CK337" s="24"/>
      <c r="CL337" s="24"/>
      <c r="CM337" s="24"/>
      <c r="CN337" s="24"/>
      <c r="CO337" s="24"/>
      <c r="CP337" s="24"/>
      <c r="CQ337" s="24"/>
      <c r="CR337" s="24"/>
      <c r="CS337" s="24"/>
      <c r="CT337" s="24"/>
      <c r="CU337" s="24"/>
      <c r="CV337" s="24"/>
      <c r="CW337" s="24"/>
      <c r="CX337" s="24"/>
      <c r="CY337" s="24"/>
      <c r="CZ337" s="24"/>
      <c r="DA337" s="24"/>
      <c r="DB337" s="24"/>
      <c r="DC337" s="24"/>
      <c r="DD337" s="24"/>
      <c r="DE337" s="24"/>
      <c r="DF337" s="24"/>
      <c r="DG337" s="24"/>
      <c r="DH337" s="24"/>
      <c r="DI337" s="24"/>
      <c r="DJ337" s="24"/>
      <c r="DK337" s="24"/>
      <c r="DL337" s="24"/>
      <c r="DM337" s="24"/>
      <c r="DN337" s="24"/>
      <c r="DO337" s="24"/>
      <c r="DP337" s="24"/>
      <c r="DQ337" s="24"/>
      <c r="DR337" s="24"/>
      <c r="DS337" s="24"/>
      <c r="DT337" s="24"/>
      <c r="DU337" s="24"/>
      <c r="DV337" s="24"/>
      <c r="DW337" s="24"/>
      <c r="DX337" s="24"/>
      <c r="DY337" s="24"/>
      <c r="DZ337" s="24"/>
      <c r="EA337" s="24"/>
      <c r="EB337" s="24"/>
      <c r="EC337" s="24"/>
      <c r="ED337" s="24"/>
    </row>
    <row r="338" spans="1:134">
      <c r="A338" s="24"/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  <c r="Z338" s="24"/>
      <c r="AA338" s="24"/>
      <c r="AB338" s="24"/>
      <c r="AC338" s="24"/>
      <c r="AD338" s="24"/>
      <c r="AE338" s="24"/>
      <c r="AF338" s="24"/>
      <c r="AG338" s="24"/>
      <c r="AH338" s="24"/>
      <c r="AI338" s="24"/>
      <c r="AJ338" s="24"/>
      <c r="AK338" s="24"/>
      <c r="AL338" s="24"/>
      <c r="AM338" s="24"/>
      <c r="AN338" s="24"/>
      <c r="AO338" s="24"/>
      <c r="AP338" s="24"/>
      <c r="AQ338" s="24"/>
      <c r="AR338" s="24"/>
      <c r="AS338" s="24"/>
      <c r="AT338" s="24"/>
      <c r="AU338" s="24"/>
      <c r="AV338" s="24"/>
      <c r="AW338" s="24"/>
      <c r="AX338" s="24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24"/>
      <c r="BO338" s="24"/>
      <c r="BP338" s="24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  <c r="CF338" s="24"/>
      <c r="CG338" s="24"/>
      <c r="CH338" s="24"/>
      <c r="CI338" s="24"/>
      <c r="CJ338" s="24"/>
      <c r="CK338" s="24"/>
      <c r="CL338" s="24"/>
      <c r="CM338" s="24"/>
      <c r="CN338" s="24"/>
      <c r="CO338" s="24"/>
      <c r="CP338" s="24"/>
      <c r="CQ338" s="24"/>
      <c r="CR338" s="24"/>
      <c r="CS338" s="24"/>
      <c r="CT338" s="24"/>
      <c r="CU338" s="24"/>
      <c r="CV338" s="24"/>
      <c r="CW338" s="24"/>
      <c r="CX338" s="24"/>
      <c r="CY338" s="24"/>
      <c r="CZ338" s="24"/>
      <c r="DA338" s="24"/>
      <c r="DB338" s="24"/>
      <c r="DC338" s="24"/>
      <c r="DD338" s="24"/>
      <c r="DE338" s="24"/>
      <c r="DF338" s="24"/>
      <c r="DG338" s="24"/>
      <c r="DH338" s="24"/>
      <c r="DI338" s="24"/>
      <c r="DJ338" s="24"/>
      <c r="DK338" s="24"/>
      <c r="DL338" s="24"/>
      <c r="DM338" s="24"/>
      <c r="DN338" s="24"/>
      <c r="DO338" s="24"/>
      <c r="DP338" s="24"/>
      <c r="DQ338" s="24"/>
      <c r="DR338" s="24"/>
      <c r="DS338" s="24"/>
      <c r="DT338" s="24"/>
      <c r="DU338" s="24"/>
      <c r="DV338" s="24"/>
      <c r="DW338" s="24"/>
      <c r="DX338" s="24"/>
      <c r="DY338" s="24"/>
      <c r="DZ338" s="24"/>
      <c r="EA338" s="24"/>
      <c r="EB338" s="24"/>
      <c r="EC338" s="24"/>
      <c r="ED338" s="24"/>
    </row>
    <row r="339" spans="1:134">
      <c r="A339" s="24"/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  <c r="Z339" s="24"/>
      <c r="AA339" s="24"/>
      <c r="AB339" s="24"/>
      <c r="AC339" s="24"/>
      <c r="AD339" s="24"/>
      <c r="AE339" s="24"/>
      <c r="AF339" s="24"/>
      <c r="AG339" s="24"/>
      <c r="AH339" s="24"/>
      <c r="AI339" s="24"/>
      <c r="AJ339" s="24"/>
      <c r="AK339" s="24"/>
      <c r="AL339" s="24"/>
      <c r="AM339" s="24"/>
      <c r="AN339" s="24"/>
      <c r="AO339" s="24"/>
      <c r="AP339" s="24"/>
      <c r="AQ339" s="24"/>
      <c r="AR339" s="24"/>
      <c r="AS339" s="24"/>
      <c r="AT339" s="24"/>
      <c r="AU339" s="24"/>
      <c r="AV339" s="24"/>
      <c r="AW339" s="24"/>
      <c r="AX339" s="24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24"/>
      <c r="BO339" s="24"/>
      <c r="BP339" s="24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  <c r="CF339" s="24"/>
      <c r="CG339" s="24"/>
      <c r="CH339" s="24"/>
      <c r="CI339" s="24"/>
      <c r="CJ339" s="24"/>
      <c r="CK339" s="24"/>
      <c r="CL339" s="24"/>
      <c r="CM339" s="24"/>
      <c r="CN339" s="24"/>
      <c r="CO339" s="24"/>
      <c r="CP339" s="24"/>
      <c r="CQ339" s="24"/>
      <c r="CR339" s="24"/>
      <c r="CS339" s="24"/>
      <c r="CT339" s="24"/>
      <c r="CU339" s="24"/>
      <c r="CV339" s="24"/>
      <c r="CW339" s="24"/>
      <c r="CX339" s="24"/>
      <c r="CY339" s="24"/>
      <c r="CZ339" s="24"/>
      <c r="DA339" s="24"/>
      <c r="DB339" s="24"/>
      <c r="DC339" s="24"/>
      <c r="DD339" s="24"/>
      <c r="DE339" s="24"/>
      <c r="DF339" s="24"/>
      <c r="DG339" s="24"/>
      <c r="DH339" s="24"/>
      <c r="DI339" s="24"/>
      <c r="DJ339" s="24"/>
      <c r="DK339" s="24"/>
      <c r="DL339" s="24"/>
      <c r="DM339" s="24"/>
      <c r="DN339" s="24"/>
      <c r="DO339" s="24"/>
      <c r="DP339" s="24"/>
      <c r="DQ339" s="24"/>
      <c r="DR339" s="24"/>
      <c r="DS339" s="24"/>
      <c r="DT339" s="24"/>
      <c r="DU339" s="24"/>
      <c r="DV339" s="24"/>
      <c r="DW339" s="24"/>
      <c r="DX339" s="24"/>
      <c r="DY339" s="24"/>
      <c r="DZ339" s="24"/>
      <c r="EA339" s="24"/>
      <c r="EB339" s="24"/>
      <c r="EC339" s="24"/>
      <c r="ED339" s="24"/>
    </row>
    <row r="340" spans="1:134">
      <c r="A340" s="24"/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  <c r="Z340" s="24"/>
      <c r="AA340" s="24"/>
      <c r="AB340" s="24"/>
      <c r="AC340" s="24"/>
      <c r="AD340" s="24"/>
      <c r="AE340" s="24"/>
      <c r="AF340" s="24"/>
      <c r="AG340" s="24"/>
      <c r="AH340" s="24"/>
      <c r="AI340" s="24"/>
      <c r="AJ340" s="24"/>
      <c r="AK340" s="24"/>
      <c r="AL340" s="24"/>
      <c r="AM340" s="24"/>
      <c r="AN340" s="24"/>
      <c r="AO340" s="24"/>
      <c r="AP340" s="24"/>
      <c r="AQ340" s="24"/>
      <c r="AR340" s="24"/>
      <c r="AS340" s="24"/>
      <c r="AT340" s="24"/>
      <c r="AU340" s="24"/>
      <c r="AV340" s="24"/>
      <c r="AW340" s="24"/>
      <c r="AX340" s="24"/>
      <c r="AY340" s="24"/>
      <c r="AZ340" s="24"/>
      <c r="BA340" s="24"/>
      <c r="BB340" s="24"/>
      <c r="BC340" s="24"/>
      <c r="BD340" s="24"/>
      <c r="BE340" s="24"/>
      <c r="BF340" s="24"/>
      <c r="BG340" s="24"/>
      <c r="BH340" s="24"/>
      <c r="BI340" s="24"/>
      <c r="BJ340" s="24"/>
      <c r="BK340" s="24"/>
      <c r="BL340" s="24"/>
      <c r="BM340" s="24"/>
      <c r="BN340" s="24"/>
      <c r="BO340" s="24"/>
      <c r="BP340" s="24"/>
      <c r="BQ340" s="24"/>
      <c r="BR340" s="24"/>
      <c r="BS340" s="24"/>
      <c r="BT340" s="24"/>
      <c r="BU340" s="24"/>
      <c r="BV340" s="24"/>
      <c r="BW340" s="24"/>
      <c r="BX340" s="24"/>
      <c r="BY340" s="24"/>
      <c r="BZ340" s="24"/>
      <c r="CA340" s="24"/>
      <c r="CB340" s="24"/>
      <c r="CC340" s="24"/>
      <c r="CD340" s="24"/>
      <c r="CE340" s="24"/>
      <c r="CF340" s="24"/>
      <c r="CG340" s="24"/>
      <c r="CH340" s="24"/>
      <c r="CI340" s="24"/>
      <c r="CJ340" s="24"/>
      <c r="CK340" s="24"/>
      <c r="CL340" s="24"/>
      <c r="CM340" s="24"/>
      <c r="CN340" s="24"/>
      <c r="CO340" s="24"/>
      <c r="CP340" s="24"/>
      <c r="CQ340" s="24"/>
      <c r="CR340" s="24"/>
      <c r="CS340" s="24"/>
      <c r="CT340" s="24"/>
      <c r="CU340" s="24"/>
      <c r="CV340" s="24"/>
      <c r="CW340" s="24"/>
      <c r="CX340" s="24"/>
      <c r="CY340" s="24"/>
      <c r="CZ340" s="24"/>
      <c r="DA340" s="24"/>
      <c r="DB340" s="24"/>
      <c r="DC340" s="24"/>
      <c r="DD340" s="24"/>
      <c r="DE340" s="24"/>
      <c r="DF340" s="24"/>
      <c r="DG340" s="24"/>
      <c r="DH340" s="24"/>
      <c r="DI340" s="24"/>
      <c r="DJ340" s="24"/>
      <c r="DK340" s="24"/>
      <c r="DL340" s="24"/>
      <c r="DM340" s="24"/>
      <c r="DN340" s="24"/>
      <c r="DO340" s="24"/>
      <c r="DP340" s="24"/>
      <c r="DQ340" s="24"/>
      <c r="DR340" s="24"/>
      <c r="DS340" s="24"/>
      <c r="DT340" s="24"/>
      <c r="DU340" s="24"/>
      <c r="DV340" s="24"/>
      <c r="DW340" s="24"/>
      <c r="DX340" s="24"/>
      <c r="DY340" s="24"/>
      <c r="DZ340" s="24"/>
      <c r="EA340" s="24"/>
      <c r="EB340" s="24"/>
      <c r="EC340" s="24"/>
      <c r="ED340" s="24"/>
    </row>
    <row r="341" spans="1:134">
      <c r="A341" s="24"/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  <c r="Z341" s="24"/>
      <c r="AA341" s="24"/>
      <c r="AB341" s="24"/>
      <c r="AC341" s="24"/>
      <c r="AD341" s="24"/>
      <c r="AE341" s="24"/>
      <c r="AF341" s="24"/>
      <c r="AG341" s="24"/>
      <c r="AH341" s="24"/>
      <c r="AI341" s="24"/>
      <c r="AJ341" s="24"/>
      <c r="AK341" s="24"/>
      <c r="AL341" s="24"/>
      <c r="AM341" s="24"/>
      <c r="AN341" s="24"/>
      <c r="AO341" s="24"/>
      <c r="AP341" s="24"/>
      <c r="AQ341" s="24"/>
      <c r="AR341" s="24"/>
      <c r="AS341" s="24"/>
      <c r="AT341" s="24"/>
      <c r="AU341" s="24"/>
      <c r="AV341" s="24"/>
      <c r="AW341" s="24"/>
      <c r="AX341" s="24"/>
      <c r="AY341" s="24"/>
      <c r="AZ341" s="24"/>
      <c r="BA341" s="24"/>
      <c r="BB341" s="24"/>
      <c r="BC341" s="24"/>
      <c r="BD341" s="24"/>
      <c r="BE341" s="24"/>
      <c r="BF341" s="24"/>
      <c r="BG341" s="24"/>
      <c r="BH341" s="24"/>
      <c r="BI341" s="24"/>
      <c r="BJ341" s="24"/>
      <c r="BK341" s="24"/>
      <c r="BL341" s="24"/>
      <c r="BM341" s="24"/>
      <c r="BN341" s="24"/>
      <c r="BO341" s="24"/>
      <c r="BP341" s="24"/>
      <c r="BQ341" s="24"/>
      <c r="BR341" s="24"/>
      <c r="BS341" s="24"/>
      <c r="BT341" s="24"/>
      <c r="BU341" s="24"/>
      <c r="BV341" s="24"/>
      <c r="BW341" s="24"/>
      <c r="BX341" s="24"/>
      <c r="BY341" s="24"/>
      <c r="BZ341" s="24"/>
      <c r="CA341" s="24"/>
      <c r="CB341" s="24"/>
      <c r="CC341" s="24"/>
      <c r="CD341" s="24"/>
      <c r="CE341" s="24"/>
      <c r="CF341" s="24"/>
      <c r="CG341" s="24"/>
      <c r="CH341" s="24"/>
      <c r="CI341" s="24"/>
      <c r="CJ341" s="24"/>
      <c r="CK341" s="24"/>
      <c r="CL341" s="24"/>
      <c r="CM341" s="24"/>
      <c r="CN341" s="24"/>
      <c r="CO341" s="24"/>
      <c r="CP341" s="24"/>
      <c r="CQ341" s="24"/>
      <c r="CR341" s="24"/>
      <c r="CS341" s="24"/>
      <c r="CT341" s="24"/>
      <c r="CU341" s="24"/>
      <c r="CV341" s="24"/>
      <c r="CW341" s="24"/>
      <c r="CX341" s="24"/>
      <c r="CY341" s="24"/>
      <c r="CZ341" s="24"/>
      <c r="DA341" s="24"/>
      <c r="DB341" s="24"/>
      <c r="DC341" s="24"/>
      <c r="DD341" s="24"/>
      <c r="DE341" s="24"/>
      <c r="DF341" s="24"/>
      <c r="DG341" s="24"/>
      <c r="DH341" s="24"/>
      <c r="DI341" s="24"/>
      <c r="DJ341" s="24"/>
      <c r="DK341" s="24"/>
      <c r="DL341" s="24"/>
      <c r="DM341" s="24"/>
      <c r="DN341" s="24"/>
      <c r="DO341" s="24"/>
      <c r="DP341" s="24"/>
      <c r="DQ341" s="24"/>
      <c r="DR341" s="24"/>
      <c r="DS341" s="24"/>
      <c r="DT341" s="24"/>
      <c r="DU341" s="24"/>
      <c r="DV341" s="24"/>
      <c r="DW341" s="24"/>
      <c r="DX341" s="24"/>
      <c r="DY341" s="24"/>
      <c r="DZ341" s="24"/>
      <c r="EA341" s="24"/>
      <c r="EB341" s="24"/>
      <c r="EC341" s="24"/>
      <c r="ED341" s="24"/>
    </row>
    <row r="342" spans="1:134">
      <c r="A342" s="24"/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  <c r="Z342" s="24"/>
      <c r="AA342" s="24"/>
      <c r="AB342" s="24"/>
      <c r="AC342" s="24"/>
      <c r="AD342" s="24"/>
      <c r="AE342" s="24"/>
      <c r="AF342" s="24"/>
      <c r="AG342" s="24"/>
      <c r="AH342" s="24"/>
      <c r="AI342" s="24"/>
      <c r="AJ342" s="24"/>
      <c r="AK342" s="24"/>
      <c r="AL342" s="24"/>
      <c r="AM342" s="24"/>
      <c r="AN342" s="24"/>
      <c r="AO342" s="24"/>
      <c r="AP342" s="24"/>
      <c r="AQ342" s="24"/>
      <c r="AR342" s="24"/>
      <c r="AS342" s="24"/>
      <c r="AT342" s="24"/>
      <c r="AU342" s="24"/>
      <c r="AV342" s="24"/>
      <c r="AW342" s="24"/>
      <c r="AX342" s="24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24"/>
      <c r="BO342" s="24"/>
      <c r="BP342" s="24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  <c r="CF342" s="24"/>
      <c r="CG342" s="24"/>
      <c r="CH342" s="24"/>
      <c r="CI342" s="24"/>
      <c r="CJ342" s="24"/>
      <c r="CK342" s="24"/>
      <c r="CL342" s="24"/>
      <c r="CM342" s="24"/>
      <c r="CN342" s="24"/>
      <c r="CO342" s="24"/>
      <c r="CP342" s="24"/>
      <c r="CQ342" s="24"/>
      <c r="CR342" s="24"/>
      <c r="CS342" s="24"/>
      <c r="CT342" s="24"/>
      <c r="CU342" s="24"/>
      <c r="CV342" s="24"/>
      <c r="CW342" s="24"/>
      <c r="CX342" s="24"/>
      <c r="CY342" s="24"/>
      <c r="CZ342" s="24"/>
      <c r="DA342" s="24"/>
      <c r="DB342" s="24"/>
      <c r="DC342" s="24"/>
      <c r="DD342" s="24"/>
      <c r="DE342" s="24"/>
      <c r="DF342" s="24"/>
      <c r="DG342" s="24"/>
      <c r="DH342" s="24"/>
      <c r="DI342" s="24"/>
      <c r="DJ342" s="24"/>
      <c r="DK342" s="24"/>
      <c r="DL342" s="24"/>
      <c r="DM342" s="24"/>
      <c r="DN342" s="24"/>
      <c r="DO342" s="24"/>
      <c r="DP342" s="24"/>
      <c r="DQ342" s="24"/>
      <c r="DR342" s="24"/>
      <c r="DS342" s="24"/>
      <c r="DT342" s="24"/>
      <c r="DU342" s="24"/>
      <c r="DV342" s="24"/>
      <c r="DW342" s="24"/>
      <c r="DX342" s="24"/>
      <c r="DY342" s="24"/>
      <c r="DZ342" s="24"/>
      <c r="EA342" s="24"/>
      <c r="EB342" s="24"/>
      <c r="EC342" s="24"/>
      <c r="ED342" s="24"/>
    </row>
    <row r="343" spans="1:134">
      <c r="A343" s="24"/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  <c r="Z343" s="24"/>
      <c r="AA343" s="24"/>
      <c r="AB343" s="24"/>
      <c r="AC343" s="24"/>
      <c r="AD343" s="24"/>
      <c r="AE343" s="24"/>
      <c r="AF343" s="24"/>
      <c r="AG343" s="24"/>
      <c r="AH343" s="24"/>
      <c r="AI343" s="24"/>
      <c r="AJ343" s="24"/>
      <c r="AK343" s="24"/>
      <c r="AL343" s="24"/>
      <c r="AM343" s="24"/>
      <c r="AN343" s="24"/>
      <c r="AO343" s="24"/>
      <c r="AP343" s="24"/>
      <c r="AQ343" s="24"/>
      <c r="AR343" s="24"/>
      <c r="AS343" s="24"/>
      <c r="AT343" s="24"/>
      <c r="AU343" s="24"/>
      <c r="AV343" s="24"/>
      <c r="AW343" s="24"/>
      <c r="AX343" s="24"/>
      <c r="AY343" s="24"/>
      <c r="AZ343" s="24"/>
      <c r="BA343" s="24"/>
      <c r="BB343" s="24"/>
      <c r="BC343" s="24"/>
      <c r="BD343" s="24"/>
      <c r="BE343" s="24"/>
      <c r="BF343" s="24"/>
      <c r="BG343" s="24"/>
      <c r="BH343" s="24"/>
      <c r="BI343" s="24"/>
      <c r="BJ343" s="24"/>
      <c r="BK343" s="24"/>
      <c r="BL343" s="24"/>
      <c r="BM343" s="24"/>
      <c r="BN343" s="24"/>
      <c r="BO343" s="24"/>
      <c r="BP343" s="24"/>
      <c r="BQ343" s="24"/>
      <c r="BR343" s="24"/>
      <c r="BS343" s="24"/>
      <c r="BT343" s="24"/>
      <c r="BU343" s="24"/>
      <c r="BV343" s="24"/>
      <c r="BW343" s="24"/>
      <c r="BX343" s="24"/>
      <c r="BY343" s="24"/>
      <c r="BZ343" s="24"/>
      <c r="CA343" s="24"/>
      <c r="CB343" s="24"/>
      <c r="CC343" s="24"/>
      <c r="CD343" s="24"/>
      <c r="CE343" s="24"/>
      <c r="CF343" s="24"/>
      <c r="CG343" s="24"/>
      <c r="CH343" s="24"/>
      <c r="CI343" s="24"/>
      <c r="CJ343" s="24"/>
      <c r="CK343" s="24"/>
      <c r="CL343" s="24"/>
      <c r="CM343" s="24"/>
      <c r="CN343" s="24"/>
      <c r="CO343" s="24"/>
      <c r="CP343" s="24"/>
      <c r="CQ343" s="24"/>
      <c r="CR343" s="24"/>
      <c r="CS343" s="24"/>
      <c r="CT343" s="24"/>
      <c r="CU343" s="24"/>
      <c r="CV343" s="24"/>
      <c r="CW343" s="24"/>
      <c r="CX343" s="24"/>
      <c r="CY343" s="24"/>
      <c r="CZ343" s="24"/>
      <c r="DA343" s="24"/>
      <c r="DB343" s="24"/>
      <c r="DC343" s="24"/>
      <c r="DD343" s="24"/>
      <c r="DE343" s="24"/>
      <c r="DF343" s="24"/>
      <c r="DG343" s="24"/>
      <c r="DH343" s="24"/>
      <c r="DI343" s="24"/>
      <c r="DJ343" s="24"/>
      <c r="DK343" s="24"/>
      <c r="DL343" s="24"/>
      <c r="DM343" s="24"/>
      <c r="DN343" s="24"/>
      <c r="DO343" s="24"/>
      <c r="DP343" s="24"/>
      <c r="DQ343" s="24"/>
      <c r="DR343" s="24"/>
      <c r="DS343" s="24"/>
      <c r="DT343" s="24"/>
      <c r="DU343" s="24"/>
      <c r="DV343" s="24"/>
      <c r="DW343" s="24"/>
      <c r="DX343" s="24"/>
      <c r="DY343" s="24"/>
      <c r="DZ343" s="24"/>
      <c r="EA343" s="24"/>
      <c r="EB343" s="24"/>
      <c r="EC343" s="24"/>
      <c r="ED343" s="24"/>
    </row>
    <row r="344" spans="1:134">
      <c r="A344" s="24"/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  <c r="Z344" s="24"/>
      <c r="AA344" s="24"/>
      <c r="AB344" s="24"/>
      <c r="AC344" s="24"/>
      <c r="AD344" s="24"/>
      <c r="AE344" s="24"/>
      <c r="AF344" s="24"/>
      <c r="AG344" s="24"/>
      <c r="AH344" s="24"/>
      <c r="AI344" s="24"/>
      <c r="AJ344" s="24"/>
      <c r="AK344" s="24"/>
      <c r="AL344" s="24"/>
      <c r="AM344" s="24"/>
      <c r="AN344" s="24"/>
      <c r="AO344" s="24"/>
      <c r="AP344" s="24"/>
      <c r="AQ344" s="24"/>
      <c r="AR344" s="24"/>
      <c r="AS344" s="24"/>
      <c r="AT344" s="24"/>
      <c r="AU344" s="24"/>
      <c r="AV344" s="24"/>
      <c r="AW344" s="24"/>
      <c r="AX344" s="24"/>
      <c r="AY344" s="24"/>
      <c r="AZ344" s="24"/>
      <c r="BA344" s="24"/>
      <c r="BB344" s="24"/>
      <c r="BC344" s="24"/>
      <c r="BD344" s="24"/>
      <c r="BE344" s="24"/>
      <c r="BF344" s="24"/>
      <c r="BG344" s="24"/>
      <c r="BH344" s="24"/>
      <c r="BI344" s="24"/>
      <c r="BJ344" s="24"/>
      <c r="BK344" s="24"/>
      <c r="BL344" s="24"/>
      <c r="BM344" s="24"/>
      <c r="BN344" s="24"/>
      <c r="BO344" s="24"/>
      <c r="BP344" s="24"/>
      <c r="BQ344" s="24"/>
      <c r="BR344" s="24"/>
      <c r="BS344" s="24"/>
      <c r="BT344" s="24"/>
      <c r="BU344" s="24"/>
      <c r="BV344" s="24"/>
      <c r="BW344" s="24"/>
      <c r="BX344" s="24"/>
      <c r="BY344" s="24"/>
      <c r="BZ344" s="24"/>
      <c r="CA344" s="24"/>
      <c r="CB344" s="24"/>
      <c r="CC344" s="24"/>
      <c r="CD344" s="24"/>
      <c r="CE344" s="24"/>
      <c r="CF344" s="24"/>
      <c r="CG344" s="24"/>
      <c r="CH344" s="24"/>
      <c r="CI344" s="24"/>
      <c r="CJ344" s="24"/>
      <c r="CK344" s="24"/>
      <c r="CL344" s="24"/>
      <c r="CM344" s="24"/>
      <c r="CN344" s="24"/>
      <c r="CO344" s="24"/>
      <c r="CP344" s="24"/>
      <c r="CQ344" s="24"/>
      <c r="CR344" s="24"/>
      <c r="CS344" s="24"/>
      <c r="CT344" s="24"/>
      <c r="CU344" s="24"/>
      <c r="CV344" s="24"/>
      <c r="CW344" s="24"/>
      <c r="CX344" s="24"/>
      <c r="CY344" s="24"/>
      <c r="CZ344" s="24"/>
      <c r="DA344" s="24"/>
      <c r="DB344" s="24"/>
      <c r="DC344" s="24"/>
      <c r="DD344" s="24"/>
      <c r="DE344" s="24"/>
      <c r="DF344" s="24"/>
      <c r="DG344" s="24"/>
      <c r="DH344" s="24"/>
      <c r="DI344" s="24"/>
      <c r="DJ344" s="24"/>
      <c r="DK344" s="24"/>
      <c r="DL344" s="24"/>
      <c r="DM344" s="24"/>
      <c r="DN344" s="24"/>
      <c r="DO344" s="24"/>
      <c r="DP344" s="24"/>
      <c r="DQ344" s="24"/>
      <c r="DR344" s="24"/>
      <c r="DS344" s="24"/>
      <c r="DT344" s="24"/>
      <c r="DU344" s="24"/>
      <c r="DV344" s="24"/>
      <c r="DW344" s="24"/>
      <c r="DX344" s="24"/>
      <c r="DY344" s="24"/>
      <c r="DZ344" s="24"/>
      <c r="EA344" s="24"/>
      <c r="EB344" s="24"/>
      <c r="EC344" s="24"/>
      <c r="ED344" s="24"/>
    </row>
    <row r="345" spans="1:134">
      <c r="A345" s="24"/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  <c r="Z345" s="24"/>
      <c r="AA345" s="24"/>
      <c r="AB345" s="24"/>
      <c r="AC345" s="24"/>
      <c r="AD345" s="24"/>
      <c r="AE345" s="24"/>
      <c r="AF345" s="24"/>
      <c r="AG345" s="24"/>
      <c r="AH345" s="24"/>
      <c r="AI345" s="24"/>
      <c r="AJ345" s="24"/>
      <c r="AK345" s="24"/>
      <c r="AL345" s="24"/>
      <c r="AM345" s="24"/>
      <c r="AN345" s="24"/>
      <c r="AO345" s="24"/>
      <c r="AP345" s="24"/>
      <c r="AQ345" s="24"/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</row>
    <row r="346" spans="1:134">
      <c r="A346" s="24"/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  <c r="Z346" s="24"/>
      <c r="AA346" s="24"/>
      <c r="AB346" s="24"/>
      <c r="AC346" s="24"/>
      <c r="AD346" s="24"/>
      <c r="AE346" s="24"/>
      <c r="AF346" s="24"/>
      <c r="AG346" s="24"/>
      <c r="AH346" s="24"/>
      <c r="AI346" s="24"/>
      <c r="AJ346" s="24"/>
      <c r="AK346" s="24"/>
      <c r="AL346" s="24"/>
      <c r="AM346" s="24"/>
      <c r="AN346" s="24"/>
      <c r="AO346" s="24"/>
      <c r="AP346" s="24"/>
      <c r="AQ346" s="24"/>
      <c r="AR346" s="24"/>
      <c r="AS346" s="24"/>
      <c r="AT346" s="24"/>
      <c r="AU346" s="24"/>
      <c r="AV346" s="24"/>
      <c r="AW346" s="24"/>
      <c r="AX346" s="24"/>
      <c r="AY346" s="24"/>
      <c r="AZ346" s="24"/>
      <c r="BA346" s="24"/>
      <c r="BB346" s="24"/>
      <c r="BC346" s="24"/>
      <c r="BD346" s="24"/>
      <c r="BE346" s="24"/>
      <c r="BF346" s="24"/>
      <c r="BG346" s="24"/>
      <c r="BH346" s="24"/>
      <c r="BI346" s="24"/>
      <c r="BJ346" s="24"/>
      <c r="BK346" s="24"/>
      <c r="BL346" s="24"/>
      <c r="BM346" s="24"/>
      <c r="BN346" s="24"/>
      <c r="BO346" s="24"/>
      <c r="BP346" s="24"/>
      <c r="BQ346" s="24"/>
      <c r="BR346" s="24"/>
      <c r="BS346" s="24"/>
      <c r="BT346" s="24"/>
      <c r="BU346" s="24"/>
      <c r="BV346" s="24"/>
      <c r="BW346" s="24"/>
      <c r="BX346" s="24"/>
      <c r="BY346" s="24"/>
      <c r="BZ346" s="24"/>
      <c r="CA346" s="24"/>
      <c r="CB346" s="24"/>
      <c r="CC346" s="24"/>
      <c r="CD346" s="24"/>
      <c r="CE346" s="24"/>
      <c r="CF346" s="24"/>
      <c r="CG346" s="24"/>
      <c r="CH346" s="24"/>
      <c r="CI346" s="24"/>
      <c r="CJ346" s="24"/>
      <c r="CK346" s="24"/>
      <c r="CL346" s="24"/>
      <c r="CM346" s="24"/>
      <c r="CN346" s="24"/>
      <c r="CO346" s="24"/>
      <c r="CP346" s="24"/>
      <c r="CQ346" s="24"/>
      <c r="CR346" s="24"/>
      <c r="CS346" s="24"/>
      <c r="CT346" s="24"/>
      <c r="CU346" s="24"/>
      <c r="CV346" s="24"/>
      <c r="CW346" s="24"/>
      <c r="CX346" s="24"/>
      <c r="CY346" s="24"/>
      <c r="CZ346" s="24"/>
      <c r="DA346" s="24"/>
      <c r="DB346" s="24"/>
      <c r="DC346" s="24"/>
      <c r="DD346" s="24"/>
      <c r="DE346" s="24"/>
      <c r="DF346" s="24"/>
      <c r="DG346" s="24"/>
      <c r="DH346" s="24"/>
      <c r="DI346" s="24"/>
      <c r="DJ346" s="24"/>
      <c r="DK346" s="24"/>
      <c r="DL346" s="24"/>
      <c r="DM346" s="24"/>
      <c r="DN346" s="24"/>
      <c r="DO346" s="24"/>
      <c r="DP346" s="24"/>
      <c r="DQ346" s="24"/>
      <c r="DR346" s="24"/>
      <c r="DS346" s="24"/>
      <c r="DT346" s="24"/>
      <c r="DU346" s="24"/>
      <c r="DV346" s="24"/>
      <c r="DW346" s="24"/>
      <c r="DX346" s="24"/>
      <c r="DY346" s="24"/>
      <c r="DZ346" s="24"/>
      <c r="EA346" s="24"/>
      <c r="EB346" s="24"/>
      <c r="EC346" s="24"/>
      <c r="ED346" s="24"/>
    </row>
    <row r="347" spans="1:134">
      <c r="A347" s="24"/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  <c r="Z347" s="24"/>
      <c r="AA347" s="24"/>
      <c r="AB347" s="24"/>
      <c r="AC347" s="24"/>
      <c r="AD347" s="24"/>
      <c r="AE347" s="24"/>
      <c r="AF347" s="24"/>
      <c r="AG347" s="24"/>
      <c r="AH347" s="24"/>
      <c r="AI347" s="24"/>
      <c r="AJ347" s="24"/>
      <c r="AK347" s="24"/>
      <c r="AL347" s="24"/>
      <c r="AM347" s="24"/>
      <c r="AN347" s="24"/>
      <c r="AO347" s="24"/>
      <c r="AP347" s="24"/>
      <c r="AQ347" s="24"/>
      <c r="AR347" s="24"/>
      <c r="AS347" s="24"/>
      <c r="AT347" s="24"/>
      <c r="AU347" s="24"/>
      <c r="AV347" s="24"/>
      <c r="AW347" s="24"/>
      <c r="AX347" s="24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24"/>
      <c r="BO347" s="24"/>
      <c r="BP347" s="24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  <c r="CF347" s="24"/>
      <c r="CG347" s="24"/>
      <c r="CH347" s="24"/>
      <c r="CI347" s="24"/>
      <c r="CJ347" s="24"/>
      <c r="CK347" s="24"/>
      <c r="CL347" s="24"/>
      <c r="CM347" s="24"/>
      <c r="CN347" s="24"/>
      <c r="CO347" s="24"/>
      <c r="CP347" s="24"/>
      <c r="CQ347" s="24"/>
      <c r="CR347" s="24"/>
      <c r="CS347" s="24"/>
      <c r="CT347" s="24"/>
      <c r="CU347" s="24"/>
      <c r="CV347" s="24"/>
      <c r="CW347" s="24"/>
      <c r="CX347" s="24"/>
      <c r="CY347" s="24"/>
      <c r="CZ347" s="24"/>
      <c r="DA347" s="24"/>
      <c r="DB347" s="24"/>
      <c r="DC347" s="24"/>
      <c r="DD347" s="24"/>
      <c r="DE347" s="24"/>
      <c r="DF347" s="24"/>
      <c r="DG347" s="24"/>
      <c r="DH347" s="24"/>
      <c r="DI347" s="24"/>
      <c r="DJ347" s="24"/>
      <c r="DK347" s="24"/>
      <c r="DL347" s="24"/>
      <c r="DM347" s="24"/>
      <c r="DN347" s="24"/>
      <c r="DO347" s="24"/>
      <c r="DP347" s="24"/>
      <c r="DQ347" s="24"/>
      <c r="DR347" s="24"/>
      <c r="DS347" s="24"/>
      <c r="DT347" s="24"/>
      <c r="DU347" s="24"/>
      <c r="DV347" s="24"/>
      <c r="DW347" s="24"/>
      <c r="DX347" s="24"/>
      <c r="DY347" s="24"/>
      <c r="DZ347" s="24"/>
      <c r="EA347" s="24"/>
      <c r="EB347" s="24"/>
      <c r="EC347" s="24"/>
      <c r="ED347" s="24"/>
    </row>
    <row r="348" spans="1:134">
      <c r="A348" s="24"/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  <c r="Z348" s="24"/>
      <c r="AA348" s="24"/>
      <c r="AB348" s="24"/>
      <c r="AC348" s="24"/>
      <c r="AD348" s="24"/>
      <c r="AE348" s="24"/>
      <c r="AF348" s="24"/>
      <c r="AG348" s="24"/>
      <c r="AH348" s="24"/>
      <c r="AI348" s="24"/>
      <c r="AJ348" s="24"/>
      <c r="AK348" s="24"/>
      <c r="AL348" s="24"/>
      <c r="AM348" s="24"/>
      <c r="AN348" s="24"/>
      <c r="AO348" s="24"/>
      <c r="AP348" s="24"/>
      <c r="AQ348" s="24"/>
      <c r="AR348" s="24"/>
      <c r="AS348" s="24"/>
      <c r="AT348" s="24"/>
      <c r="AU348" s="24"/>
      <c r="AV348" s="24"/>
      <c r="AW348" s="24"/>
      <c r="AX348" s="24"/>
      <c r="AY348" s="24"/>
      <c r="AZ348" s="24"/>
      <c r="BA348" s="24"/>
      <c r="BB348" s="24"/>
      <c r="BC348" s="24"/>
      <c r="BD348" s="24"/>
      <c r="BE348" s="24"/>
      <c r="BF348" s="24"/>
      <c r="BG348" s="24"/>
      <c r="BH348" s="24"/>
      <c r="BI348" s="24"/>
      <c r="BJ348" s="24"/>
      <c r="BK348" s="24"/>
      <c r="BL348" s="24"/>
      <c r="BM348" s="24"/>
      <c r="BN348" s="24"/>
      <c r="BO348" s="24"/>
      <c r="BP348" s="24"/>
      <c r="BQ348" s="24"/>
      <c r="BR348" s="24"/>
      <c r="BS348" s="24"/>
      <c r="BT348" s="24"/>
      <c r="BU348" s="24"/>
      <c r="BV348" s="24"/>
      <c r="BW348" s="24"/>
      <c r="BX348" s="24"/>
      <c r="BY348" s="24"/>
      <c r="BZ348" s="24"/>
      <c r="CA348" s="24"/>
      <c r="CB348" s="24"/>
      <c r="CC348" s="24"/>
      <c r="CD348" s="24"/>
      <c r="CE348" s="24"/>
      <c r="CF348" s="24"/>
      <c r="CG348" s="24"/>
      <c r="CH348" s="24"/>
      <c r="CI348" s="24"/>
      <c r="CJ348" s="24"/>
      <c r="CK348" s="24"/>
      <c r="CL348" s="24"/>
      <c r="CM348" s="24"/>
      <c r="CN348" s="24"/>
      <c r="CO348" s="24"/>
      <c r="CP348" s="24"/>
      <c r="CQ348" s="24"/>
      <c r="CR348" s="24"/>
      <c r="CS348" s="24"/>
      <c r="CT348" s="24"/>
      <c r="CU348" s="24"/>
      <c r="CV348" s="24"/>
      <c r="CW348" s="24"/>
      <c r="CX348" s="24"/>
      <c r="CY348" s="24"/>
      <c r="CZ348" s="24"/>
      <c r="DA348" s="24"/>
      <c r="DB348" s="24"/>
      <c r="DC348" s="24"/>
      <c r="DD348" s="24"/>
      <c r="DE348" s="24"/>
      <c r="DF348" s="24"/>
      <c r="DG348" s="24"/>
      <c r="DH348" s="24"/>
      <c r="DI348" s="24"/>
      <c r="DJ348" s="24"/>
      <c r="DK348" s="24"/>
      <c r="DL348" s="24"/>
      <c r="DM348" s="24"/>
      <c r="DN348" s="24"/>
      <c r="DO348" s="24"/>
      <c r="DP348" s="24"/>
      <c r="DQ348" s="24"/>
      <c r="DR348" s="24"/>
      <c r="DS348" s="24"/>
      <c r="DT348" s="24"/>
      <c r="DU348" s="24"/>
      <c r="DV348" s="24"/>
      <c r="DW348" s="24"/>
      <c r="DX348" s="24"/>
      <c r="DY348" s="24"/>
      <c r="DZ348" s="24"/>
      <c r="EA348" s="24"/>
      <c r="EB348" s="24"/>
      <c r="EC348" s="24"/>
      <c r="ED348" s="24"/>
    </row>
    <row r="349" spans="1:134">
      <c r="A349" s="24"/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  <c r="Z349" s="24"/>
      <c r="AA349" s="24"/>
      <c r="AB349" s="24"/>
      <c r="AC349" s="24"/>
      <c r="AD349" s="24"/>
      <c r="AE349" s="24"/>
      <c r="AF349" s="24"/>
      <c r="AG349" s="24"/>
      <c r="AH349" s="24"/>
      <c r="AI349" s="24"/>
      <c r="AJ349" s="24"/>
      <c r="AK349" s="24"/>
      <c r="AL349" s="24"/>
      <c r="AM349" s="24"/>
      <c r="AN349" s="24"/>
      <c r="AO349" s="24"/>
      <c r="AP349" s="24"/>
      <c r="AQ349" s="24"/>
      <c r="AR349" s="24"/>
      <c r="AS349" s="24"/>
      <c r="AT349" s="24"/>
      <c r="AU349" s="24"/>
      <c r="AV349" s="24"/>
      <c r="AW349" s="24"/>
      <c r="AX349" s="24"/>
      <c r="AY349" s="24"/>
      <c r="AZ349" s="24"/>
      <c r="BA349" s="24"/>
      <c r="BB349" s="24"/>
      <c r="BC349" s="24"/>
      <c r="BD349" s="24"/>
      <c r="BE349" s="24"/>
      <c r="BF349" s="24"/>
      <c r="BG349" s="24"/>
      <c r="BH349" s="24"/>
      <c r="BI349" s="24"/>
      <c r="BJ349" s="24"/>
      <c r="BK349" s="24"/>
      <c r="BL349" s="24"/>
      <c r="BM349" s="24"/>
      <c r="BN349" s="24"/>
      <c r="BO349" s="24"/>
      <c r="BP349" s="24"/>
      <c r="BQ349" s="24"/>
      <c r="BR349" s="24"/>
      <c r="BS349" s="24"/>
      <c r="BT349" s="24"/>
      <c r="BU349" s="24"/>
      <c r="BV349" s="24"/>
      <c r="BW349" s="24"/>
      <c r="BX349" s="24"/>
      <c r="BY349" s="24"/>
      <c r="BZ349" s="24"/>
      <c r="CA349" s="24"/>
      <c r="CB349" s="24"/>
      <c r="CC349" s="24"/>
      <c r="CD349" s="24"/>
      <c r="CE349" s="24"/>
      <c r="CF349" s="24"/>
      <c r="CG349" s="24"/>
      <c r="CH349" s="24"/>
      <c r="CI349" s="24"/>
      <c r="CJ349" s="24"/>
      <c r="CK349" s="24"/>
      <c r="CL349" s="24"/>
      <c r="CM349" s="24"/>
      <c r="CN349" s="24"/>
      <c r="CO349" s="24"/>
      <c r="CP349" s="24"/>
      <c r="CQ349" s="24"/>
      <c r="CR349" s="24"/>
      <c r="CS349" s="24"/>
      <c r="CT349" s="24"/>
      <c r="CU349" s="24"/>
      <c r="CV349" s="24"/>
      <c r="CW349" s="24"/>
      <c r="CX349" s="24"/>
      <c r="CY349" s="24"/>
      <c r="CZ349" s="24"/>
      <c r="DA349" s="24"/>
      <c r="DB349" s="24"/>
      <c r="DC349" s="24"/>
      <c r="DD349" s="24"/>
      <c r="DE349" s="24"/>
      <c r="DF349" s="24"/>
      <c r="DG349" s="24"/>
      <c r="DH349" s="24"/>
      <c r="DI349" s="24"/>
      <c r="DJ349" s="24"/>
      <c r="DK349" s="24"/>
      <c r="DL349" s="24"/>
      <c r="DM349" s="24"/>
      <c r="DN349" s="24"/>
      <c r="DO349" s="24"/>
      <c r="DP349" s="24"/>
      <c r="DQ349" s="24"/>
      <c r="DR349" s="24"/>
      <c r="DS349" s="24"/>
      <c r="DT349" s="24"/>
      <c r="DU349" s="24"/>
      <c r="DV349" s="24"/>
      <c r="DW349" s="24"/>
      <c r="DX349" s="24"/>
      <c r="DY349" s="24"/>
      <c r="DZ349" s="24"/>
      <c r="EA349" s="24"/>
      <c r="EB349" s="24"/>
      <c r="EC349" s="24"/>
      <c r="ED349" s="24"/>
    </row>
    <row r="350" spans="1:134">
      <c r="A350" s="24"/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  <c r="Z350" s="24"/>
      <c r="AA350" s="24"/>
      <c r="AB350" s="24"/>
      <c r="AC350" s="24"/>
      <c r="AD350" s="24"/>
      <c r="AE350" s="24"/>
      <c r="AF350" s="24"/>
      <c r="AG350" s="24"/>
      <c r="AH350" s="24"/>
      <c r="AI350" s="24"/>
      <c r="AJ350" s="24"/>
      <c r="AK350" s="24"/>
      <c r="AL350" s="24"/>
      <c r="AM350" s="24"/>
      <c r="AN350" s="24"/>
      <c r="AO350" s="24"/>
      <c r="AP350" s="24"/>
      <c r="AQ350" s="24"/>
      <c r="AR350" s="24"/>
      <c r="AS350" s="24"/>
      <c r="AT350" s="24"/>
      <c r="AU350" s="24"/>
      <c r="AV350" s="24"/>
      <c r="AW350" s="24"/>
      <c r="AX350" s="24"/>
      <c r="AY350" s="24"/>
      <c r="AZ350" s="24"/>
      <c r="BA350" s="24"/>
      <c r="BB350" s="24"/>
      <c r="BC350" s="24"/>
      <c r="BD350" s="24"/>
      <c r="BE350" s="24"/>
      <c r="BF350" s="24"/>
      <c r="BG350" s="24"/>
      <c r="BH350" s="24"/>
      <c r="BI350" s="24"/>
      <c r="BJ350" s="24"/>
      <c r="BK350" s="24"/>
      <c r="BL350" s="24"/>
      <c r="BM350" s="24"/>
      <c r="BN350" s="24"/>
      <c r="BO350" s="24"/>
      <c r="BP350" s="24"/>
      <c r="BQ350" s="24"/>
      <c r="BR350" s="24"/>
      <c r="BS350" s="24"/>
      <c r="BT350" s="24"/>
      <c r="BU350" s="24"/>
      <c r="BV350" s="24"/>
      <c r="BW350" s="24"/>
      <c r="BX350" s="24"/>
      <c r="BY350" s="24"/>
      <c r="BZ350" s="24"/>
      <c r="CA350" s="24"/>
      <c r="CB350" s="24"/>
      <c r="CC350" s="24"/>
      <c r="CD350" s="24"/>
      <c r="CE350" s="24"/>
      <c r="CF350" s="24"/>
      <c r="CG350" s="24"/>
      <c r="CH350" s="24"/>
      <c r="CI350" s="24"/>
      <c r="CJ350" s="24"/>
      <c r="CK350" s="24"/>
      <c r="CL350" s="24"/>
      <c r="CM350" s="24"/>
      <c r="CN350" s="24"/>
      <c r="CO350" s="24"/>
      <c r="CP350" s="24"/>
      <c r="CQ350" s="24"/>
      <c r="CR350" s="24"/>
      <c r="CS350" s="24"/>
      <c r="CT350" s="24"/>
      <c r="CU350" s="24"/>
      <c r="CV350" s="24"/>
      <c r="CW350" s="24"/>
      <c r="CX350" s="24"/>
      <c r="CY350" s="24"/>
      <c r="CZ350" s="24"/>
      <c r="DA350" s="24"/>
      <c r="DB350" s="24"/>
      <c r="DC350" s="24"/>
      <c r="DD350" s="24"/>
      <c r="DE350" s="24"/>
      <c r="DF350" s="24"/>
      <c r="DG350" s="24"/>
      <c r="DH350" s="24"/>
      <c r="DI350" s="24"/>
      <c r="DJ350" s="24"/>
      <c r="DK350" s="24"/>
      <c r="DL350" s="24"/>
      <c r="DM350" s="24"/>
      <c r="DN350" s="24"/>
      <c r="DO350" s="24"/>
      <c r="DP350" s="24"/>
      <c r="DQ350" s="24"/>
      <c r="DR350" s="24"/>
      <c r="DS350" s="24"/>
      <c r="DT350" s="24"/>
      <c r="DU350" s="24"/>
      <c r="DV350" s="24"/>
      <c r="DW350" s="24"/>
      <c r="DX350" s="24"/>
      <c r="DY350" s="24"/>
      <c r="DZ350" s="24"/>
      <c r="EA350" s="24"/>
      <c r="EB350" s="24"/>
      <c r="EC350" s="24"/>
      <c r="ED350" s="24"/>
    </row>
    <row r="351" spans="1:134">
      <c r="A351" s="24"/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  <c r="Z351" s="24"/>
      <c r="AA351" s="24"/>
      <c r="AB351" s="24"/>
      <c r="AC351" s="24"/>
      <c r="AD351" s="24"/>
      <c r="AE351" s="24"/>
      <c r="AF351" s="24"/>
      <c r="AG351" s="24"/>
      <c r="AH351" s="24"/>
      <c r="AI351" s="24"/>
      <c r="AJ351" s="24"/>
      <c r="AK351" s="24"/>
      <c r="AL351" s="24"/>
      <c r="AM351" s="24"/>
      <c r="AN351" s="24"/>
      <c r="AO351" s="24"/>
      <c r="AP351" s="24"/>
      <c r="AQ351" s="24"/>
      <c r="AR351" s="24"/>
      <c r="AS351" s="24"/>
      <c r="AT351" s="24"/>
      <c r="AU351" s="24"/>
      <c r="AV351" s="24"/>
      <c r="AW351" s="24"/>
      <c r="AX351" s="24"/>
      <c r="AY351" s="24"/>
      <c r="AZ351" s="24"/>
      <c r="BA351" s="24"/>
      <c r="BB351" s="24"/>
      <c r="BC351" s="24"/>
      <c r="BD351" s="24"/>
      <c r="BE351" s="24"/>
      <c r="BF351" s="24"/>
      <c r="BG351" s="24"/>
      <c r="BH351" s="24"/>
      <c r="BI351" s="24"/>
      <c r="BJ351" s="24"/>
      <c r="BK351" s="24"/>
      <c r="BL351" s="24"/>
      <c r="BM351" s="24"/>
      <c r="BN351" s="24"/>
      <c r="BO351" s="24"/>
      <c r="BP351" s="24"/>
      <c r="BQ351" s="24"/>
      <c r="BR351" s="24"/>
      <c r="BS351" s="24"/>
      <c r="BT351" s="24"/>
      <c r="BU351" s="24"/>
      <c r="BV351" s="24"/>
      <c r="BW351" s="24"/>
      <c r="BX351" s="24"/>
      <c r="BY351" s="24"/>
      <c r="BZ351" s="24"/>
      <c r="CA351" s="24"/>
      <c r="CB351" s="24"/>
      <c r="CC351" s="24"/>
      <c r="CD351" s="24"/>
      <c r="CE351" s="24"/>
      <c r="CF351" s="24"/>
      <c r="CG351" s="24"/>
      <c r="CH351" s="24"/>
      <c r="CI351" s="24"/>
      <c r="CJ351" s="24"/>
      <c r="CK351" s="24"/>
      <c r="CL351" s="24"/>
      <c r="CM351" s="24"/>
      <c r="CN351" s="24"/>
      <c r="CO351" s="24"/>
      <c r="CP351" s="24"/>
      <c r="CQ351" s="24"/>
      <c r="CR351" s="24"/>
      <c r="CS351" s="24"/>
      <c r="CT351" s="24"/>
      <c r="CU351" s="24"/>
      <c r="CV351" s="24"/>
      <c r="CW351" s="24"/>
      <c r="CX351" s="24"/>
      <c r="CY351" s="24"/>
      <c r="CZ351" s="24"/>
      <c r="DA351" s="24"/>
      <c r="DB351" s="24"/>
      <c r="DC351" s="24"/>
      <c r="DD351" s="24"/>
      <c r="DE351" s="24"/>
      <c r="DF351" s="24"/>
      <c r="DG351" s="24"/>
      <c r="DH351" s="24"/>
      <c r="DI351" s="24"/>
      <c r="DJ351" s="24"/>
      <c r="DK351" s="24"/>
      <c r="DL351" s="24"/>
      <c r="DM351" s="24"/>
      <c r="DN351" s="24"/>
      <c r="DO351" s="24"/>
      <c r="DP351" s="24"/>
      <c r="DQ351" s="24"/>
      <c r="DR351" s="24"/>
      <c r="DS351" s="24"/>
      <c r="DT351" s="24"/>
      <c r="DU351" s="24"/>
      <c r="DV351" s="24"/>
      <c r="DW351" s="24"/>
      <c r="DX351" s="24"/>
      <c r="DY351" s="24"/>
      <c r="DZ351" s="24"/>
      <c r="EA351" s="24"/>
      <c r="EB351" s="24"/>
      <c r="EC351" s="24"/>
      <c r="ED351" s="24"/>
    </row>
    <row r="352" spans="1:134">
      <c r="A352" s="24"/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  <c r="Z352" s="24"/>
      <c r="AA352" s="24"/>
      <c r="AB352" s="24"/>
      <c r="AC352" s="24"/>
      <c r="AD352" s="24"/>
      <c r="AE352" s="24"/>
      <c r="AF352" s="24"/>
      <c r="AG352" s="24"/>
      <c r="AH352" s="24"/>
      <c r="AI352" s="24"/>
      <c r="AJ352" s="24"/>
      <c r="AK352" s="24"/>
      <c r="AL352" s="24"/>
      <c r="AM352" s="24"/>
      <c r="AN352" s="24"/>
      <c r="AO352" s="24"/>
      <c r="AP352" s="24"/>
      <c r="AQ352" s="24"/>
      <c r="AR352" s="24"/>
      <c r="AS352" s="24"/>
      <c r="AT352" s="24"/>
      <c r="AU352" s="24"/>
      <c r="AV352" s="24"/>
      <c r="AW352" s="24"/>
      <c r="AX352" s="24"/>
      <c r="AY352" s="24"/>
      <c r="AZ352" s="24"/>
      <c r="BA352" s="24"/>
      <c r="BB352" s="24"/>
      <c r="BC352" s="24"/>
      <c r="BD352" s="24"/>
      <c r="BE352" s="24"/>
      <c r="BF352" s="24"/>
      <c r="BG352" s="24"/>
      <c r="BH352" s="24"/>
      <c r="BI352" s="24"/>
      <c r="BJ352" s="24"/>
      <c r="BK352" s="24"/>
      <c r="BL352" s="24"/>
      <c r="BM352" s="24"/>
      <c r="BN352" s="24"/>
      <c r="BO352" s="24"/>
      <c r="BP352" s="24"/>
      <c r="BQ352" s="24"/>
      <c r="BR352" s="24"/>
      <c r="BS352" s="24"/>
      <c r="BT352" s="24"/>
      <c r="BU352" s="24"/>
      <c r="BV352" s="24"/>
      <c r="BW352" s="24"/>
      <c r="BX352" s="24"/>
      <c r="BY352" s="24"/>
      <c r="BZ352" s="24"/>
      <c r="CA352" s="24"/>
      <c r="CB352" s="24"/>
      <c r="CC352" s="24"/>
      <c r="CD352" s="24"/>
      <c r="CE352" s="24"/>
      <c r="CF352" s="24"/>
      <c r="CG352" s="24"/>
      <c r="CH352" s="24"/>
      <c r="CI352" s="24"/>
      <c r="CJ352" s="24"/>
      <c r="CK352" s="24"/>
      <c r="CL352" s="24"/>
      <c r="CM352" s="24"/>
      <c r="CN352" s="24"/>
      <c r="CO352" s="24"/>
      <c r="CP352" s="24"/>
      <c r="CQ352" s="24"/>
      <c r="CR352" s="24"/>
      <c r="CS352" s="24"/>
      <c r="CT352" s="24"/>
      <c r="CU352" s="24"/>
      <c r="CV352" s="24"/>
      <c r="CW352" s="24"/>
      <c r="CX352" s="24"/>
      <c r="CY352" s="24"/>
      <c r="CZ352" s="24"/>
      <c r="DA352" s="24"/>
      <c r="DB352" s="24"/>
      <c r="DC352" s="24"/>
      <c r="DD352" s="24"/>
      <c r="DE352" s="24"/>
      <c r="DF352" s="24"/>
      <c r="DG352" s="24"/>
      <c r="DH352" s="24"/>
      <c r="DI352" s="24"/>
      <c r="DJ352" s="24"/>
      <c r="DK352" s="24"/>
      <c r="DL352" s="24"/>
      <c r="DM352" s="24"/>
      <c r="DN352" s="24"/>
      <c r="DO352" s="24"/>
      <c r="DP352" s="24"/>
      <c r="DQ352" s="24"/>
      <c r="DR352" s="24"/>
      <c r="DS352" s="24"/>
      <c r="DT352" s="24"/>
      <c r="DU352" s="24"/>
      <c r="DV352" s="24"/>
      <c r="DW352" s="24"/>
      <c r="DX352" s="24"/>
      <c r="DY352" s="24"/>
      <c r="DZ352" s="24"/>
      <c r="EA352" s="24"/>
      <c r="EB352" s="24"/>
      <c r="EC352" s="24"/>
      <c r="ED352" s="24"/>
    </row>
    <row r="353" spans="1:134">
      <c r="A353" s="24"/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  <c r="Z353" s="24"/>
      <c r="AA353" s="24"/>
      <c r="AB353" s="24"/>
      <c r="AC353" s="24"/>
      <c r="AD353" s="24"/>
      <c r="AE353" s="24"/>
      <c r="AF353" s="24"/>
      <c r="AG353" s="24"/>
      <c r="AH353" s="24"/>
      <c r="AI353" s="24"/>
      <c r="AJ353" s="24"/>
      <c r="AK353" s="24"/>
      <c r="AL353" s="24"/>
      <c r="AM353" s="24"/>
      <c r="AN353" s="24"/>
      <c r="AO353" s="24"/>
      <c r="AP353" s="24"/>
      <c r="AQ353" s="24"/>
      <c r="AR353" s="24"/>
      <c r="AS353" s="24"/>
      <c r="AT353" s="24"/>
      <c r="AU353" s="24"/>
      <c r="AV353" s="24"/>
      <c r="AW353" s="24"/>
      <c r="AX353" s="24"/>
      <c r="AY353" s="24"/>
      <c r="AZ353" s="24"/>
      <c r="BA353" s="24"/>
      <c r="BB353" s="24"/>
      <c r="BC353" s="24"/>
      <c r="BD353" s="24"/>
      <c r="BE353" s="24"/>
      <c r="BF353" s="24"/>
      <c r="BG353" s="24"/>
      <c r="BH353" s="24"/>
      <c r="BI353" s="24"/>
      <c r="BJ353" s="24"/>
      <c r="BK353" s="24"/>
      <c r="BL353" s="24"/>
      <c r="BM353" s="24"/>
      <c r="BN353" s="24"/>
      <c r="BO353" s="24"/>
      <c r="BP353" s="24"/>
      <c r="BQ353" s="24"/>
      <c r="BR353" s="24"/>
      <c r="BS353" s="24"/>
      <c r="BT353" s="24"/>
      <c r="BU353" s="24"/>
      <c r="BV353" s="24"/>
      <c r="BW353" s="24"/>
      <c r="BX353" s="24"/>
      <c r="BY353" s="24"/>
      <c r="BZ353" s="24"/>
      <c r="CA353" s="24"/>
      <c r="CB353" s="24"/>
      <c r="CC353" s="24"/>
      <c r="CD353" s="24"/>
      <c r="CE353" s="24"/>
      <c r="CF353" s="24"/>
      <c r="CG353" s="24"/>
      <c r="CH353" s="24"/>
      <c r="CI353" s="24"/>
      <c r="CJ353" s="24"/>
      <c r="CK353" s="24"/>
      <c r="CL353" s="24"/>
      <c r="CM353" s="24"/>
      <c r="CN353" s="24"/>
      <c r="CO353" s="24"/>
      <c r="CP353" s="24"/>
      <c r="CQ353" s="24"/>
      <c r="CR353" s="24"/>
      <c r="CS353" s="24"/>
      <c r="CT353" s="24"/>
      <c r="CU353" s="24"/>
      <c r="CV353" s="24"/>
      <c r="CW353" s="24"/>
      <c r="CX353" s="24"/>
      <c r="CY353" s="24"/>
      <c r="CZ353" s="24"/>
      <c r="DA353" s="24"/>
      <c r="DB353" s="24"/>
      <c r="DC353" s="24"/>
      <c r="DD353" s="24"/>
      <c r="DE353" s="24"/>
      <c r="DF353" s="24"/>
      <c r="DG353" s="24"/>
      <c r="DH353" s="24"/>
      <c r="DI353" s="24"/>
      <c r="DJ353" s="24"/>
      <c r="DK353" s="24"/>
      <c r="DL353" s="24"/>
      <c r="DM353" s="24"/>
      <c r="DN353" s="24"/>
      <c r="DO353" s="24"/>
      <c r="DP353" s="24"/>
      <c r="DQ353" s="24"/>
      <c r="DR353" s="24"/>
      <c r="DS353" s="24"/>
      <c r="DT353" s="24"/>
      <c r="DU353" s="24"/>
      <c r="DV353" s="24"/>
      <c r="DW353" s="24"/>
      <c r="DX353" s="24"/>
      <c r="DY353" s="24"/>
      <c r="DZ353" s="24"/>
      <c r="EA353" s="24"/>
      <c r="EB353" s="24"/>
      <c r="EC353" s="24"/>
      <c r="ED353" s="24"/>
    </row>
    <row r="354" spans="1:134">
      <c r="A354" s="24"/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  <c r="Z354" s="24"/>
      <c r="AA354" s="24"/>
      <c r="AB354" s="24"/>
      <c r="AC354" s="24"/>
      <c r="AD354" s="24"/>
      <c r="AE354" s="24"/>
      <c r="AF354" s="24"/>
      <c r="AG354" s="24"/>
      <c r="AH354" s="24"/>
      <c r="AI354" s="24"/>
      <c r="AJ354" s="24"/>
      <c r="AK354" s="24"/>
      <c r="AL354" s="24"/>
      <c r="AM354" s="24"/>
      <c r="AN354" s="24"/>
      <c r="AO354" s="24"/>
      <c r="AP354" s="24"/>
      <c r="AQ354" s="24"/>
      <c r="AR354" s="24"/>
      <c r="AS354" s="24"/>
      <c r="AT354" s="24"/>
      <c r="AU354" s="24"/>
      <c r="AV354" s="24"/>
      <c r="AW354" s="24"/>
      <c r="AX354" s="24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24"/>
      <c r="BO354" s="24"/>
      <c r="BP354" s="24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  <c r="CF354" s="24"/>
      <c r="CG354" s="24"/>
      <c r="CH354" s="24"/>
      <c r="CI354" s="24"/>
      <c r="CJ354" s="24"/>
      <c r="CK354" s="24"/>
      <c r="CL354" s="24"/>
      <c r="CM354" s="24"/>
      <c r="CN354" s="24"/>
      <c r="CO354" s="24"/>
      <c r="CP354" s="24"/>
      <c r="CQ354" s="24"/>
      <c r="CR354" s="24"/>
      <c r="CS354" s="24"/>
      <c r="CT354" s="24"/>
      <c r="CU354" s="24"/>
      <c r="CV354" s="24"/>
      <c r="CW354" s="24"/>
      <c r="CX354" s="24"/>
      <c r="CY354" s="24"/>
      <c r="CZ354" s="24"/>
      <c r="DA354" s="24"/>
      <c r="DB354" s="24"/>
      <c r="DC354" s="24"/>
      <c r="DD354" s="24"/>
      <c r="DE354" s="24"/>
      <c r="DF354" s="24"/>
      <c r="DG354" s="24"/>
      <c r="DH354" s="24"/>
      <c r="DI354" s="24"/>
      <c r="DJ354" s="24"/>
      <c r="DK354" s="24"/>
      <c r="DL354" s="24"/>
      <c r="DM354" s="24"/>
      <c r="DN354" s="24"/>
      <c r="DO354" s="24"/>
      <c r="DP354" s="24"/>
      <c r="DQ354" s="24"/>
      <c r="DR354" s="24"/>
      <c r="DS354" s="24"/>
      <c r="DT354" s="24"/>
      <c r="DU354" s="24"/>
      <c r="DV354" s="24"/>
      <c r="DW354" s="24"/>
      <c r="DX354" s="24"/>
      <c r="DY354" s="24"/>
      <c r="DZ354" s="24"/>
      <c r="EA354" s="24"/>
      <c r="EB354" s="24"/>
      <c r="EC354" s="24"/>
      <c r="ED354" s="24"/>
    </row>
    <row r="355" spans="1:134">
      <c r="A355" s="24"/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  <c r="Z355" s="24"/>
      <c r="AA355" s="24"/>
      <c r="AB355" s="24"/>
      <c r="AC355" s="24"/>
      <c r="AD355" s="24"/>
      <c r="AE355" s="24"/>
      <c r="AF355" s="24"/>
      <c r="AG355" s="24"/>
      <c r="AH355" s="24"/>
      <c r="AI355" s="24"/>
      <c r="AJ355" s="24"/>
      <c r="AK355" s="24"/>
      <c r="AL355" s="24"/>
      <c r="AM355" s="24"/>
      <c r="AN355" s="24"/>
      <c r="AO355" s="24"/>
      <c r="AP355" s="24"/>
      <c r="AQ355" s="24"/>
      <c r="AR355" s="24"/>
      <c r="AS355" s="24"/>
      <c r="AT355" s="24"/>
      <c r="AU355" s="24"/>
      <c r="AV355" s="24"/>
      <c r="AW355" s="24"/>
      <c r="AX355" s="24"/>
      <c r="AY355" s="24"/>
      <c r="AZ355" s="24"/>
      <c r="BA355" s="24"/>
      <c r="BB355" s="24"/>
      <c r="BC355" s="24"/>
      <c r="BD355" s="24"/>
      <c r="BE355" s="24"/>
      <c r="BF355" s="24"/>
      <c r="BG355" s="24"/>
      <c r="BH355" s="24"/>
      <c r="BI355" s="24"/>
      <c r="BJ355" s="24"/>
      <c r="BK355" s="24"/>
      <c r="BL355" s="24"/>
      <c r="BM355" s="24"/>
      <c r="BN355" s="24"/>
      <c r="BO355" s="24"/>
      <c r="BP355" s="24"/>
      <c r="BQ355" s="24"/>
      <c r="BR355" s="24"/>
      <c r="BS355" s="24"/>
      <c r="BT355" s="24"/>
      <c r="BU355" s="24"/>
      <c r="BV355" s="24"/>
      <c r="BW355" s="24"/>
      <c r="BX355" s="24"/>
      <c r="BY355" s="24"/>
      <c r="BZ355" s="24"/>
      <c r="CA355" s="24"/>
      <c r="CB355" s="24"/>
      <c r="CC355" s="24"/>
      <c r="CD355" s="24"/>
      <c r="CE355" s="24"/>
      <c r="CF355" s="24"/>
      <c r="CG355" s="24"/>
      <c r="CH355" s="24"/>
      <c r="CI355" s="24"/>
      <c r="CJ355" s="24"/>
      <c r="CK355" s="24"/>
      <c r="CL355" s="24"/>
      <c r="CM355" s="24"/>
      <c r="CN355" s="24"/>
      <c r="CO355" s="24"/>
      <c r="CP355" s="24"/>
      <c r="CQ355" s="24"/>
      <c r="CR355" s="24"/>
      <c r="CS355" s="24"/>
      <c r="CT355" s="24"/>
      <c r="CU355" s="24"/>
      <c r="CV355" s="24"/>
      <c r="CW355" s="24"/>
      <c r="CX355" s="24"/>
      <c r="CY355" s="24"/>
      <c r="CZ355" s="24"/>
      <c r="DA355" s="24"/>
      <c r="DB355" s="24"/>
      <c r="DC355" s="24"/>
      <c r="DD355" s="24"/>
      <c r="DE355" s="24"/>
      <c r="DF355" s="24"/>
      <c r="DG355" s="24"/>
      <c r="DH355" s="24"/>
      <c r="DI355" s="24"/>
      <c r="DJ355" s="24"/>
      <c r="DK355" s="24"/>
      <c r="DL355" s="24"/>
      <c r="DM355" s="24"/>
      <c r="DN355" s="24"/>
      <c r="DO355" s="24"/>
      <c r="DP355" s="24"/>
      <c r="DQ355" s="24"/>
      <c r="DR355" s="24"/>
      <c r="DS355" s="24"/>
      <c r="DT355" s="24"/>
      <c r="DU355" s="24"/>
      <c r="DV355" s="24"/>
      <c r="DW355" s="24"/>
      <c r="DX355" s="24"/>
      <c r="DY355" s="24"/>
      <c r="DZ355" s="24"/>
      <c r="EA355" s="24"/>
      <c r="EB355" s="24"/>
      <c r="EC355" s="24"/>
      <c r="ED355" s="24"/>
    </row>
    <row r="356" spans="1:134">
      <c r="A356" s="24"/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  <c r="Z356" s="24"/>
      <c r="AA356" s="24"/>
      <c r="AB356" s="24"/>
      <c r="AC356" s="24"/>
      <c r="AD356" s="24"/>
      <c r="AE356" s="24"/>
      <c r="AF356" s="24"/>
      <c r="AG356" s="24"/>
      <c r="AH356" s="24"/>
      <c r="AI356" s="24"/>
      <c r="AJ356" s="24"/>
      <c r="AK356" s="24"/>
      <c r="AL356" s="24"/>
      <c r="AM356" s="24"/>
      <c r="AN356" s="24"/>
      <c r="AO356" s="24"/>
      <c r="AP356" s="24"/>
      <c r="AQ356" s="24"/>
      <c r="AR356" s="24"/>
      <c r="AS356" s="24"/>
      <c r="AT356" s="24"/>
      <c r="AU356" s="24"/>
      <c r="AV356" s="24"/>
      <c r="AW356" s="24"/>
      <c r="AX356" s="24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24"/>
      <c r="BO356" s="24"/>
      <c r="BP356" s="24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  <c r="CF356" s="24"/>
      <c r="CG356" s="24"/>
      <c r="CH356" s="24"/>
      <c r="CI356" s="24"/>
      <c r="CJ356" s="24"/>
      <c r="CK356" s="24"/>
      <c r="CL356" s="24"/>
      <c r="CM356" s="24"/>
      <c r="CN356" s="24"/>
      <c r="CO356" s="24"/>
      <c r="CP356" s="24"/>
      <c r="CQ356" s="24"/>
      <c r="CR356" s="24"/>
      <c r="CS356" s="24"/>
      <c r="CT356" s="24"/>
      <c r="CU356" s="24"/>
      <c r="CV356" s="24"/>
      <c r="CW356" s="24"/>
      <c r="CX356" s="24"/>
      <c r="CY356" s="24"/>
      <c r="CZ356" s="24"/>
      <c r="DA356" s="24"/>
      <c r="DB356" s="24"/>
      <c r="DC356" s="24"/>
      <c r="DD356" s="24"/>
      <c r="DE356" s="24"/>
      <c r="DF356" s="24"/>
      <c r="DG356" s="24"/>
      <c r="DH356" s="24"/>
      <c r="DI356" s="24"/>
      <c r="DJ356" s="24"/>
      <c r="DK356" s="24"/>
      <c r="DL356" s="24"/>
      <c r="DM356" s="24"/>
      <c r="DN356" s="24"/>
      <c r="DO356" s="24"/>
      <c r="DP356" s="24"/>
      <c r="DQ356" s="24"/>
      <c r="DR356" s="24"/>
      <c r="DS356" s="24"/>
      <c r="DT356" s="24"/>
      <c r="DU356" s="24"/>
      <c r="DV356" s="24"/>
      <c r="DW356" s="24"/>
      <c r="DX356" s="24"/>
      <c r="DY356" s="24"/>
      <c r="DZ356" s="24"/>
      <c r="EA356" s="24"/>
      <c r="EB356" s="24"/>
      <c r="EC356" s="24"/>
      <c r="ED356" s="24"/>
    </row>
    <row r="357" spans="1:134">
      <c r="A357" s="24"/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  <c r="Z357" s="24"/>
      <c r="AA357" s="24"/>
      <c r="AB357" s="24"/>
      <c r="AC357" s="24"/>
      <c r="AD357" s="24"/>
      <c r="AE357" s="24"/>
      <c r="AF357" s="24"/>
      <c r="AG357" s="24"/>
      <c r="AH357" s="24"/>
      <c r="AI357" s="24"/>
      <c r="AJ357" s="24"/>
      <c r="AK357" s="24"/>
      <c r="AL357" s="24"/>
      <c r="AM357" s="24"/>
      <c r="AN357" s="24"/>
      <c r="AO357" s="24"/>
      <c r="AP357" s="24"/>
      <c r="AQ357" s="24"/>
      <c r="AR357" s="24"/>
      <c r="AS357" s="24"/>
      <c r="AT357" s="24"/>
      <c r="AU357" s="24"/>
      <c r="AV357" s="24"/>
      <c r="AW357" s="24"/>
      <c r="AX357" s="24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24"/>
      <c r="BO357" s="24"/>
      <c r="BP357" s="24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  <c r="CF357" s="24"/>
      <c r="CG357" s="24"/>
      <c r="CH357" s="24"/>
      <c r="CI357" s="24"/>
      <c r="CJ357" s="24"/>
      <c r="CK357" s="24"/>
      <c r="CL357" s="24"/>
      <c r="CM357" s="24"/>
      <c r="CN357" s="24"/>
      <c r="CO357" s="24"/>
      <c r="CP357" s="24"/>
      <c r="CQ357" s="24"/>
      <c r="CR357" s="24"/>
      <c r="CS357" s="24"/>
      <c r="CT357" s="24"/>
      <c r="CU357" s="24"/>
      <c r="CV357" s="24"/>
      <c r="CW357" s="24"/>
      <c r="CX357" s="24"/>
      <c r="CY357" s="24"/>
      <c r="CZ357" s="24"/>
      <c r="DA357" s="24"/>
      <c r="DB357" s="24"/>
      <c r="DC357" s="24"/>
      <c r="DD357" s="24"/>
      <c r="DE357" s="24"/>
      <c r="DF357" s="24"/>
      <c r="DG357" s="24"/>
      <c r="DH357" s="24"/>
      <c r="DI357" s="24"/>
      <c r="DJ357" s="24"/>
      <c r="DK357" s="24"/>
      <c r="DL357" s="24"/>
      <c r="DM357" s="24"/>
      <c r="DN357" s="24"/>
      <c r="DO357" s="24"/>
      <c r="DP357" s="24"/>
      <c r="DQ357" s="24"/>
      <c r="DR357" s="24"/>
      <c r="DS357" s="24"/>
      <c r="DT357" s="24"/>
      <c r="DU357" s="24"/>
      <c r="DV357" s="24"/>
      <c r="DW357" s="24"/>
      <c r="DX357" s="24"/>
      <c r="DY357" s="24"/>
      <c r="DZ357" s="24"/>
      <c r="EA357" s="24"/>
      <c r="EB357" s="24"/>
      <c r="EC357" s="24"/>
      <c r="ED357" s="24"/>
    </row>
    <row r="358" spans="1:134">
      <c r="A358" s="24"/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  <c r="Z358" s="24"/>
      <c r="AA358" s="24"/>
      <c r="AB358" s="24"/>
      <c r="AC358" s="24"/>
      <c r="AD358" s="24"/>
      <c r="AE358" s="24"/>
      <c r="AF358" s="24"/>
      <c r="AG358" s="24"/>
      <c r="AH358" s="24"/>
      <c r="AI358" s="24"/>
      <c r="AJ358" s="24"/>
      <c r="AK358" s="24"/>
      <c r="AL358" s="24"/>
      <c r="AM358" s="24"/>
      <c r="AN358" s="24"/>
      <c r="AO358" s="24"/>
      <c r="AP358" s="24"/>
      <c r="AQ358" s="24"/>
      <c r="AR358" s="24"/>
      <c r="AS358" s="24"/>
      <c r="AT358" s="24"/>
      <c r="AU358" s="24"/>
      <c r="AV358" s="24"/>
      <c r="AW358" s="24"/>
      <c r="AX358" s="24"/>
      <c r="AY358" s="24"/>
      <c r="AZ358" s="24"/>
      <c r="BA358" s="24"/>
      <c r="BB358" s="24"/>
      <c r="BC358" s="24"/>
      <c r="BD358" s="24"/>
      <c r="BE358" s="24"/>
      <c r="BF358" s="24"/>
      <c r="BG358" s="24"/>
      <c r="BH358" s="24"/>
      <c r="BI358" s="24"/>
      <c r="BJ358" s="24"/>
      <c r="BK358" s="24"/>
      <c r="BL358" s="24"/>
      <c r="BM358" s="24"/>
      <c r="BN358" s="24"/>
      <c r="BO358" s="24"/>
      <c r="BP358" s="24"/>
      <c r="BQ358" s="24"/>
      <c r="BR358" s="24"/>
      <c r="BS358" s="24"/>
      <c r="BT358" s="24"/>
      <c r="BU358" s="24"/>
      <c r="BV358" s="24"/>
      <c r="BW358" s="24"/>
      <c r="BX358" s="24"/>
      <c r="BY358" s="24"/>
      <c r="BZ358" s="24"/>
      <c r="CA358" s="24"/>
      <c r="CB358" s="24"/>
      <c r="CC358" s="24"/>
      <c r="CD358" s="24"/>
      <c r="CE358" s="24"/>
      <c r="CF358" s="24"/>
      <c r="CG358" s="24"/>
      <c r="CH358" s="24"/>
      <c r="CI358" s="24"/>
      <c r="CJ358" s="24"/>
      <c r="CK358" s="24"/>
      <c r="CL358" s="24"/>
      <c r="CM358" s="24"/>
      <c r="CN358" s="24"/>
      <c r="CO358" s="24"/>
      <c r="CP358" s="24"/>
      <c r="CQ358" s="24"/>
      <c r="CR358" s="24"/>
      <c r="CS358" s="24"/>
      <c r="CT358" s="24"/>
      <c r="CU358" s="24"/>
      <c r="CV358" s="24"/>
      <c r="CW358" s="24"/>
      <c r="CX358" s="24"/>
      <c r="CY358" s="24"/>
      <c r="CZ358" s="24"/>
      <c r="DA358" s="24"/>
      <c r="DB358" s="24"/>
      <c r="DC358" s="24"/>
      <c r="DD358" s="24"/>
      <c r="DE358" s="24"/>
      <c r="DF358" s="24"/>
      <c r="DG358" s="24"/>
      <c r="DH358" s="24"/>
      <c r="DI358" s="24"/>
      <c r="DJ358" s="24"/>
      <c r="DK358" s="24"/>
      <c r="DL358" s="24"/>
      <c r="DM358" s="24"/>
      <c r="DN358" s="24"/>
      <c r="DO358" s="24"/>
      <c r="DP358" s="24"/>
      <c r="DQ358" s="24"/>
      <c r="DR358" s="24"/>
      <c r="DS358" s="24"/>
      <c r="DT358" s="24"/>
      <c r="DU358" s="24"/>
      <c r="DV358" s="24"/>
      <c r="DW358" s="24"/>
      <c r="DX358" s="24"/>
      <c r="DY358" s="24"/>
      <c r="DZ358" s="24"/>
      <c r="EA358" s="24"/>
      <c r="EB358" s="24"/>
      <c r="EC358" s="24"/>
      <c r="ED358" s="24"/>
    </row>
    <row r="359" spans="1:134">
      <c r="A359" s="24"/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  <c r="Z359" s="24"/>
      <c r="AA359" s="24"/>
      <c r="AB359" s="24"/>
      <c r="AC359" s="24"/>
      <c r="AD359" s="24"/>
      <c r="AE359" s="24"/>
      <c r="AF359" s="24"/>
      <c r="AG359" s="24"/>
      <c r="AH359" s="24"/>
      <c r="AI359" s="24"/>
      <c r="AJ359" s="24"/>
      <c r="AK359" s="24"/>
      <c r="AL359" s="24"/>
      <c r="AM359" s="24"/>
      <c r="AN359" s="24"/>
      <c r="AO359" s="24"/>
      <c r="AP359" s="24"/>
      <c r="AQ359" s="24"/>
      <c r="AR359" s="24"/>
      <c r="AS359" s="24"/>
      <c r="AT359" s="24"/>
      <c r="AU359" s="24"/>
      <c r="AV359" s="24"/>
      <c r="AW359" s="24"/>
      <c r="AX359" s="24"/>
      <c r="AY359" s="24"/>
      <c r="AZ359" s="24"/>
      <c r="BA359" s="24"/>
      <c r="BB359" s="24"/>
      <c r="BC359" s="24"/>
      <c r="BD359" s="24"/>
      <c r="BE359" s="24"/>
      <c r="BF359" s="24"/>
      <c r="BG359" s="24"/>
      <c r="BH359" s="24"/>
      <c r="BI359" s="24"/>
      <c r="BJ359" s="24"/>
      <c r="BK359" s="24"/>
      <c r="BL359" s="24"/>
      <c r="BM359" s="24"/>
      <c r="BN359" s="24"/>
      <c r="BO359" s="24"/>
      <c r="BP359" s="24"/>
      <c r="BQ359" s="24"/>
      <c r="BR359" s="24"/>
      <c r="BS359" s="24"/>
      <c r="BT359" s="24"/>
      <c r="BU359" s="24"/>
      <c r="BV359" s="24"/>
      <c r="BW359" s="24"/>
      <c r="BX359" s="24"/>
      <c r="BY359" s="24"/>
      <c r="BZ359" s="24"/>
      <c r="CA359" s="24"/>
      <c r="CB359" s="24"/>
      <c r="CC359" s="24"/>
      <c r="CD359" s="24"/>
      <c r="CE359" s="24"/>
      <c r="CF359" s="24"/>
      <c r="CG359" s="24"/>
      <c r="CH359" s="24"/>
      <c r="CI359" s="24"/>
      <c r="CJ359" s="24"/>
      <c r="CK359" s="24"/>
      <c r="CL359" s="24"/>
      <c r="CM359" s="24"/>
      <c r="CN359" s="24"/>
      <c r="CO359" s="24"/>
      <c r="CP359" s="24"/>
      <c r="CQ359" s="24"/>
      <c r="CR359" s="24"/>
      <c r="CS359" s="24"/>
      <c r="CT359" s="24"/>
      <c r="CU359" s="24"/>
      <c r="CV359" s="24"/>
      <c r="CW359" s="24"/>
      <c r="CX359" s="24"/>
      <c r="CY359" s="24"/>
      <c r="CZ359" s="24"/>
      <c r="DA359" s="24"/>
      <c r="DB359" s="24"/>
      <c r="DC359" s="24"/>
      <c r="DD359" s="24"/>
      <c r="DE359" s="24"/>
      <c r="DF359" s="24"/>
      <c r="DG359" s="24"/>
      <c r="DH359" s="24"/>
      <c r="DI359" s="24"/>
      <c r="DJ359" s="24"/>
      <c r="DK359" s="24"/>
      <c r="DL359" s="24"/>
      <c r="DM359" s="24"/>
      <c r="DN359" s="24"/>
      <c r="DO359" s="24"/>
      <c r="DP359" s="24"/>
      <c r="DQ359" s="24"/>
      <c r="DR359" s="24"/>
      <c r="DS359" s="24"/>
      <c r="DT359" s="24"/>
      <c r="DU359" s="24"/>
      <c r="DV359" s="24"/>
      <c r="DW359" s="24"/>
      <c r="DX359" s="24"/>
      <c r="DY359" s="24"/>
      <c r="DZ359" s="24"/>
      <c r="EA359" s="24"/>
      <c r="EB359" s="24"/>
      <c r="EC359" s="24"/>
      <c r="ED359" s="24"/>
    </row>
    <row r="360" spans="1:134">
      <c r="A360" s="24"/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  <c r="Z360" s="24"/>
      <c r="AA360" s="24"/>
      <c r="AB360" s="24"/>
      <c r="AC360" s="24"/>
      <c r="AD360" s="24"/>
      <c r="AE360" s="24"/>
      <c r="AF360" s="24"/>
      <c r="AG360" s="24"/>
      <c r="AH360" s="24"/>
      <c r="AI360" s="24"/>
      <c r="AJ360" s="24"/>
      <c r="AK360" s="24"/>
      <c r="AL360" s="24"/>
      <c r="AM360" s="24"/>
      <c r="AN360" s="24"/>
      <c r="AO360" s="24"/>
      <c r="AP360" s="24"/>
      <c r="AQ360" s="24"/>
      <c r="AR360" s="24"/>
      <c r="AS360" s="24"/>
      <c r="AT360" s="24"/>
      <c r="AU360" s="24"/>
      <c r="AV360" s="24"/>
      <c r="AW360" s="24"/>
      <c r="AX360" s="24"/>
      <c r="AY360" s="24"/>
      <c r="AZ360" s="24"/>
      <c r="BA360" s="24"/>
      <c r="BB360" s="24"/>
      <c r="BC360" s="24"/>
      <c r="BD360" s="24"/>
      <c r="BE360" s="24"/>
      <c r="BF360" s="24"/>
      <c r="BG360" s="24"/>
      <c r="BH360" s="24"/>
      <c r="BI360" s="24"/>
      <c r="BJ360" s="24"/>
      <c r="BK360" s="24"/>
      <c r="BL360" s="24"/>
      <c r="BM360" s="24"/>
      <c r="BN360" s="24"/>
      <c r="BO360" s="24"/>
      <c r="BP360" s="24"/>
      <c r="BQ360" s="24"/>
      <c r="BR360" s="24"/>
      <c r="BS360" s="24"/>
      <c r="BT360" s="24"/>
      <c r="BU360" s="24"/>
      <c r="BV360" s="24"/>
      <c r="BW360" s="24"/>
      <c r="BX360" s="24"/>
      <c r="BY360" s="24"/>
      <c r="BZ360" s="24"/>
      <c r="CA360" s="24"/>
      <c r="CB360" s="24"/>
      <c r="CC360" s="24"/>
      <c r="CD360" s="24"/>
      <c r="CE360" s="24"/>
      <c r="CF360" s="24"/>
      <c r="CG360" s="24"/>
      <c r="CH360" s="24"/>
      <c r="CI360" s="24"/>
      <c r="CJ360" s="24"/>
      <c r="CK360" s="24"/>
      <c r="CL360" s="24"/>
      <c r="CM360" s="24"/>
      <c r="CN360" s="24"/>
      <c r="CO360" s="24"/>
      <c r="CP360" s="24"/>
      <c r="CQ360" s="24"/>
      <c r="CR360" s="24"/>
      <c r="CS360" s="24"/>
      <c r="CT360" s="24"/>
      <c r="CU360" s="24"/>
      <c r="CV360" s="24"/>
      <c r="CW360" s="24"/>
      <c r="CX360" s="24"/>
      <c r="CY360" s="24"/>
      <c r="CZ360" s="24"/>
      <c r="DA360" s="24"/>
      <c r="DB360" s="24"/>
      <c r="DC360" s="24"/>
      <c r="DD360" s="24"/>
      <c r="DE360" s="24"/>
      <c r="DF360" s="24"/>
      <c r="DG360" s="24"/>
      <c r="DH360" s="24"/>
      <c r="DI360" s="24"/>
      <c r="DJ360" s="24"/>
      <c r="DK360" s="24"/>
      <c r="DL360" s="24"/>
      <c r="DM360" s="24"/>
      <c r="DN360" s="24"/>
      <c r="DO360" s="24"/>
      <c r="DP360" s="24"/>
      <c r="DQ360" s="24"/>
      <c r="DR360" s="24"/>
      <c r="DS360" s="24"/>
      <c r="DT360" s="24"/>
      <c r="DU360" s="24"/>
      <c r="DV360" s="24"/>
      <c r="DW360" s="24"/>
      <c r="DX360" s="24"/>
      <c r="DY360" s="24"/>
      <c r="DZ360" s="24"/>
      <c r="EA360" s="24"/>
      <c r="EB360" s="24"/>
      <c r="EC360" s="24"/>
      <c r="ED360" s="24"/>
    </row>
    <row r="361" spans="1:134">
      <c r="A361" s="24"/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  <c r="Z361" s="24"/>
      <c r="AA361" s="24"/>
      <c r="AB361" s="24"/>
      <c r="AC361" s="24"/>
      <c r="AD361" s="24"/>
      <c r="AE361" s="24"/>
      <c r="AF361" s="24"/>
      <c r="AG361" s="24"/>
      <c r="AH361" s="24"/>
      <c r="AI361" s="24"/>
      <c r="AJ361" s="24"/>
      <c r="AK361" s="24"/>
      <c r="AL361" s="24"/>
      <c r="AM361" s="24"/>
      <c r="AN361" s="24"/>
      <c r="AO361" s="24"/>
      <c r="AP361" s="24"/>
      <c r="AQ361" s="24"/>
      <c r="AR361" s="24"/>
      <c r="AS361" s="24"/>
      <c r="AT361" s="24"/>
      <c r="AU361" s="24"/>
      <c r="AV361" s="24"/>
      <c r="AW361" s="24"/>
      <c r="AX361" s="24"/>
      <c r="AY361" s="24"/>
      <c r="AZ361" s="24"/>
      <c r="BA361" s="24"/>
      <c r="BB361" s="24"/>
      <c r="BC361" s="24"/>
      <c r="BD361" s="24"/>
      <c r="BE361" s="24"/>
      <c r="BF361" s="24"/>
      <c r="BG361" s="24"/>
      <c r="BH361" s="24"/>
      <c r="BI361" s="24"/>
      <c r="BJ361" s="24"/>
      <c r="BK361" s="24"/>
      <c r="BL361" s="24"/>
      <c r="BM361" s="24"/>
      <c r="BN361" s="24"/>
      <c r="BO361" s="24"/>
      <c r="BP361" s="24"/>
      <c r="BQ361" s="24"/>
      <c r="BR361" s="24"/>
      <c r="BS361" s="24"/>
      <c r="BT361" s="24"/>
      <c r="BU361" s="24"/>
      <c r="BV361" s="24"/>
      <c r="BW361" s="24"/>
      <c r="BX361" s="24"/>
      <c r="BY361" s="24"/>
      <c r="BZ361" s="24"/>
      <c r="CA361" s="24"/>
      <c r="CB361" s="24"/>
      <c r="CC361" s="24"/>
      <c r="CD361" s="24"/>
      <c r="CE361" s="24"/>
      <c r="CF361" s="24"/>
      <c r="CG361" s="24"/>
      <c r="CH361" s="24"/>
      <c r="CI361" s="24"/>
      <c r="CJ361" s="24"/>
      <c r="CK361" s="24"/>
      <c r="CL361" s="24"/>
      <c r="CM361" s="24"/>
      <c r="CN361" s="24"/>
      <c r="CO361" s="24"/>
      <c r="CP361" s="24"/>
      <c r="CQ361" s="24"/>
      <c r="CR361" s="24"/>
      <c r="CS361" s="24"/>
      <c r="CT361" s="24"/>
      <c r="CU361" s="24"/>
      <c r="CV361" s="24"/>
      <c r="CW361" s="24"/>
      <c r="CX361" s="24"/>
      <c r="CY361" s="24"/>
      <c r="CZ361" s="24"/>
      <c r="DA361" s="24"/>
      <c r="DB361" s="24"/>
      <c r="DC361" s="24"/>
      <c r="DD361" s="24"/>
      <c r="DE361" s="24"/>
      <c r="DF361" s="24"/>
      <c r="DG361" s="24"/>
      <c r="DH361" s="24"/>
      <c r="DI361" s="24"/>
      <c r="DJ361" s="24"/>
      <c r="DK361" s="24"/>
      <c r="DL361" s="24"/>
      <c r="DM361" s="24"/>
      <c r="DN361" s="24"/>
      <c r="DO361" s="24"/>
      <c r="DP361" s="24"/>
      <c r="DQ361" s="24"/>
      <c r="DR361" s="24"/>
      <c r="DS361" s="24"/>
      <c r="DT361" s="24"/>
      <c r="DU361" s="24"/>
      <c r="DV361" s="24"/>
      <c r="DW361" s="24"/>
      <c r="DX361" s="24"/>
      <c r="DY361" s="24"/>
      <c r="DZ361" s="24"/>
      <c r="EA361" s="24"/>
      <c r="EB361" s="24"/>
      <c r="EC361" s="24"/>
      <c r="ED361" s="24"/>
    </row>
    <row r="362" spans="1:134">
      <c r="A362" s="24"/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  <c r="Z362" s="24"/>
      <c r="AA362" s="24"/>
      <c r="AB362" s="24"/>
      <c r="AC362" s="24"/>
      <c r="AD362" s="24"/>
      <c r="AE362" s="24"/>
      <c r="AF362" s="24"/>
      <c r="AG362" s="24"/>
      <c r="AH362" s="24"/>
      <c r="AI362" s="24"/>
      <c r="AJ362" s="24"/>
      <c r="AK362" s="24"/>
      <c r="AL362" s="24"/>
      <c r="AM362" s="24"/>
      <c r="AN362" s="24"/>
      <c r="AO362" s="24"/>
      <c r="AP362" s="24"/>
      <c r="AQ362" s="24"/>
      <c r="AR362" s="24"/>
      <c r="AS362" s="24"/>
      <c r="AT362" s="24"/>
      <c r="AU362" s="24"/>
      <c r="AV362" s="24"/>
      <c r="AW362" s="24"/>
      <c r="AX362" s="24"/>
      <c r="AY362" s="24"/>
      <c r="AZ362" s="24"/>
      <c r="BA362" s="24"/>
      <c r="BB362" s="24"/>
      <c r="BC362" s="24"/>
      <c r="BD362" s="24"/>
      <c r="BE362" s="24"/>
      <c r="BF362" s="24"/>
      <c r="BG362" s="24"/>
      <c r="BH362" s="24"/>
      <c r="BI362" s="24"/>
      <c r="BJ362" s="24"/>
      <c r="BK362" s="24"/>
      <c r="BL362" s="24"/>
      <c r="BM362" s="24"/>
      <c r="BN362" s="24"/>
      <c r="BO362" s="24"/>
      <c r="BP362" s="24"/>
      <c r="BQ362" s="24"/>
      <c r="BR362" s="24"/>
      <c r="BS362" s="24"/>
      <c r="BT362" s="24"/>
      <c r="BU362" s="24"/>
      <c r="BV362" s="24"/>
      <c r="BW362" s="24"/>
      <c r="BX362" s="24"/>
      <c r="BY362" s="24"/>
      <c r="BZ362" s="24"/>
      <c r="CA362" s="24"/>
      <c r="CB362" s="24"/>
      <c r="CC362" s="24"/>
      <c r="CD362" s="24"/>
      <c r="CE362" s="24"/>
      <c r="CF362" s="24"/>
      <c r="CG362" s="24"/>
      <c r="CH362" s="24"/>
      <c r="CI362" s="24"/>
      <c r="CJ362" s="24"/>
      <c r="CK362" s="24"/>
      <c r="CL362" s="24"/>
      <c r="CM362" s="24"/>
      <c r="CN362" s="24"/>
      <c r="CO362" s="24"/>
      <c r="CP362" s="24"/>
      <c r="CQ362" s="24"/>
      <c r="CR362" s="24"/>
      <c r="CS362" s="24"/>
      <c r="CT362" s="24"/>
      <c r="CU362" s="24"/>
      <c r="CV362" s="24"/>
      <c r="CW362" s="24"/>
      <c r="CX362" s="24"/>
      <c r="CY362" s="24"/>
      <c r="CZ362" s="24"/>
      <c r="DA362" s="24"/>
      <c r="DB362" s="24"/>
      <c r="DC362" s="24"/>
      <c r="DD362" s="24"/>
      <c r="DE362" s="24"/>
      <c r="DF362" s="24"/>
      <c r="DG362" s="24"/>
      <c r="DH362" s="24"/>
      <c r="DI362" s="24"/>
      <c r="DJ362" s="24"/>
      <c r="DK362" s="24"/>
      <c r="DL362" s="24"/>
      <c r="DM362" s="24"/>
      <c r="DN362" s="24"/>
      <c r="DO362" s="24"/>
      <c r="DP362" s="24"/>
      <c r="DQ362" s="24"/>
      <c r="DR362" s="24"/>
      <c r="DS362" s="24"/>
      <c r="DT362" s="24"/>
      <c r="DU362" s="24"/>
      <c r="DV362" s="24"/>
      <c r="DW362" s="24"/>
      <c r="DX362" s="24"/>
      <c r="DY362" s="24"/>
      <c r="DZ362" s="24"/>
      <c r="EA362" s="24"/>
      <c r="EB362" s="24"/>
      <c r="EC362" s="24"/>
      <c r="ED362" s="24"/>
    </row>
    <row r="363" spans="1:134">
      <c r="A363" s="24"/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  <c r="Z363" s="24"/>
      <c r="AA363" s="24"/>
      <c r="AB363" s="24"/>
      <c r="AC363" s="24"/>
      <c r="AD363" s="24"/>
      <c r="AE363" s="24"/>
      <c r="AF363" s="24"/>
      <c r="AG363" s="24"/>
      <c r="AH363" s="24"/>
      <c r="AI363" s="24"/>
      <c r="AJ363" s="24"/>
      <c r="AK363" s="24"/>
      <c r="AL363" s="24"/>
      <c r="AM363" s="24"/>
      <c r="AN363" s="24"/>
      <c r="AO363" s="24"/>
      <c r="AP363" s="24"/>
      <c r="AQ363" s="24"/>
      <c r="AR363" s="24"/>
      <c r="AS363" s="24"/>
      <c r="AT363" s="24"/>
      <c r="AU363" s="24"/>
      <c r="AV363" s="24"/>
      <c r="AW363" s="24"/>
      <c r="AX363" s="24"/>
      <c r="AY363" s="24"/>
      <c r="AZ363" s="24"/>
      <c r="BA363" s="24"/>
      <c r="BB363" s="24"/>
      <c r="BC363" s="24"/>
      <c r="BD363" s="24"/>
      <c r="BE363" s="24"/>
      <c r="BF363" s="24"/>
      <c r="BG363" s="24"/>
      <c r="BH363" s="24"/>
      <c r="BI363" s="24"/>
      <c r="BJ363" s="24"/>
      <c r="BK363" s="24"/>
      <c r="BL363" s="24"/>
      <c r="BM363" s="24"/>
      <c r="BN363" s="24"/>
      <c r="BO363" s="24"/>
      <c r="BP363" s="24"/>
      <c r="BQ363" s="24"/>
      <c r="BR363" s="24"/>
      <c r="BS363" s="24"/>
      <c r="BT363" s="24"/>
      <c r="BU363" s="24"/>
      <c r="BV363" s="24"/>
      <c r="BW363" s="24"/>
      <c r="BX363" s="24"/>
      <c r="BY363" s="24"/>
      <c r="BZ363" s="24"/>
      <c r="CA363" s="24"/>
      <c r="CB363" s="24"/>
      <c r="CC363" s="24"/>
      <c r="CD363" s="24"/>
      <c r="CE363" s="24"/>
      <c r="CF363" s="24"/>
      <c r="CG363" s="24"/>
      <c r="CH363" s="24"/>
      <c r="CI363" s="24"/>
      <c r="CJ363" s="24"/>
      <c r="CK363" s="24"/>
      <c r="CL363" s="24"/>
      <c r="CM363" s="24"/>
      <c r="CN363" s="24"/>
      <c r="CO363" s="24"/>
      <c r="CP363" s="24"/>
      <c r="CQ363" s="24"/>
      <c r="CR363" s="24"/>
      <c r="CS363" s="24"/>
      <c r="CT363" s="24"/>
      <c r="CU363" s="24"/>
      <c r="CV363" s="24"/>
      <c r="CW363" s="24"/>
      <c r="CX363" s="24"/>
      <c r="CY363" s="24"/>
      <c r="CZ363" s="24"/>
      <c r="DA363" s="24"/>
      <c r="DB363" s="24"/>
      <c r="DC363" s="24"/>
      <c r="DD363" s="24"/>
      <c r="DE363" s="24"/>
      <c r="DF363" s="24"/>
      <c r="DG363" s="24"/>
      <c r="DH363" s="24"/>
      <c r="DI363" s="24"/>
      <c r="DJ363" s="24"/>
      <c r="DK363" s="24"/>
      <c r="DL363" s="24"/>
      <c r="DM363" s="24"/>
      <c r="DN363" s="24"/>
      <c r="DO363" s="24"/>
      <c r="DP363" s="24"/>
      <c r="DQ363" s="24"/>
      <c r="DR363" s="24"/>
      <c r="DS363" s="24"/>
      <c r="DT363" s="24"/>
      <c r="DU363" s="24"/>
      <c r="DV363" s="24"/>
      <c r="DW363" s="24"/>
      <c r="DX363" s="24"/>
      <c r="DY363" s="24"/>
      <c r="DZ363" s="24"/>
      <c r="EA363" s="24"/>
      <c r="EB363" s="24"/>
      <c r="EC363" s="24"/>
      <c r="ED363" s="24"/>
    </row>
    <row r="364" spans="1:134">
      <c r="A364" s="24"/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  <c r="Z364" s="24"/>
      <c r="AA364" s="24"/>
      <c r="AB364" s="24"/>
      <c r="AC364" s="24"/>
      <c r="AD364" s="24"/>
      <c r="AE364" s="24"/>
      <c r="AF364" s="24"/>
      <c r="AG364" s="24"/>
      <c r="AH364" s="24"/>
      <c r="AI364" s="24"/>
      <c r="AJ364" s="24"/>
      <c r="AK364" s="24"/>
      <c r="AL364" s="24"/>
      <c r="AM364" s="24"/>
      <c r="AN364" s="24"/>
      <c r="AO364" s="24"/>
      <c r="AP364" s="24"/>
      <c r="AQ364" s="24"/>
      <c r="AR364" s="24"/>
      <c r="AS364" s="24"/>
      <c r="AT364" s="24"/>
      <c r="AU364" s="24"/>
      <c r="AV364" s="24"/>
      <c r="AW364" s="24"/>
      <c r="AX364" s="24"/>
      <c r="AY364" s="24"/>
      <c r="AZ364" s="24"/>
      <c r="BA364" s="24"/>
      <c r="BB364" s="24"/>
      <c r="BC364" s="24"/>
      <c r="BD364" s="24"/>
      <c r="BE364" s="24"/>
      <c r="BF364" s="24"/>
      <c r="BG364" s="24"/>
      <c r="BH364" s="24"/>
      <c r="BI364" s="24"/>
      <c r="BJ364" s="24"/>
      <c r="BK364" s="24"/>
      <c r="BL364" s="24"/>
      <c r="BM364" s="24"/>
      <c r="BN364" s="24"/>
      <c r="BO364" s="24"/>
      <c r="BP364" s="24"/>
      <c r="BQ364" s="24"/>
      <c r="BR364" s="24"/>
      <c r="BS364" s="24"/>
      <c r="BT364" s="24"/>
      <c r="BU364" s="24"/>
      <c r="BV364" s="24"/>
      <c r="BW364" s="24"/>
      <c r="BX364" s="24"/>
      <c r="BY364" s="24"/>
      <c r="BZ364" s="24"/>
      <c r="CA364" s="24"/>
      <c r="CB364" s="24"/>
      <c r="CC364" s="24"/>
      <c r="CD364" s="24"/>
      <c r="CE364" s="24"/>
      <c r="CF364" s="24"/>
      <c r="CG364" s="24"/>
      <c r="CH364" s="24"/>
      <c r="CI364" s="24"/>
      <c r="CJ364" s="24"/>
      <c r="CK364" s="24"/>
      <c r="CL364" s="24"/>
      <c r="CM364" s="24"/>
      <c r="CN364" s="24"/>
      <c r="CO364" s="24"/>
      <c r="CP364" s="24"/>
      <c r="CQ364" s="24"/>
      <c r="CR364" s="24"/>
      <c r="CS364" s="24"/>
      <c r="CT364" s="24"/>
      <c r="CU364" s="24"/>
      <c r="CV364" s="24"/>
      <c r="CW364" s="24"/>
      <c r="CX364" s="24"/>
      <c r="CY364" s="24"/>
      <c r="CZ364" s="24"/>
      <c r="DA364" s="24"/>
      <c r="DB364" s="24"/>
      <c r="DC364" s="24"/>
      <c r="DD364" s="24"/>
      <c r="DE364" s="24"/>
      <c r="DF364" s="24"/>
      <c r="DG364" s="24"/>
      <c r="DH364" s="24"/>
      <c r="DI364" s="24"/>
      <c r="DJ364" s="24"/>
      <c r="DK364" s="24"/>
      <c r="DL364" s="24"/>
      <c r="DM364" s="24"/>
      <c r="DN364" s="24"/>
      <c r="DO364" s="24"/>
      <c r="DP364" s="24"/>
      <c r="DQ364" s="24"/>
      <c r="DR364" s="24"/>
      <c r="DS364" s="24"/>
      <c r="DT364" s="24"/>
      <c r="DU364" s="24"/>
      <c r="DV364" s="24"/>
      <c r="DW364" s="24"/>
      <c r="DX364" s="24"/>
      <c r="DY364" s="24"/>
      <c r="DZ364" s="24"/>
      <c r="EA364" s="24"/>
      <c r="EB364" s="24"/>
      <c r="EC364" s="24"/>
      <c r="ED364" s="24"/>
    </row>
    <row r="365" spans="1:134">
      <c r="A365" s="24"/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  <c r="Z365" s="24"/>
      <c r="AA365" s="24"/>
      <c r="AB365" s="24"/>
      <c r="AC365" s="24"/>
      <c r="AD365" s="24"/>
      <c r="AE365" s="24"/>
      <c r="AF365" s="24"/>
      <c r="AG365" s="24"/>
      <c r="AH365" s="24"/>
      <c r="AI365" s="24"/>
      <c r="AJ365" s="24"/>
      <c r="AK365" s="24"/>
      <c r="AL365" s="24"/>
      <c r="AM365" s="24"/>
      <c r="AN365" s="24"/>
      <c r="AO365" s="24"/>
      <c r="AP365" s="24"/>
      <c r="AQ365" s="24"/>
      <c r="AR365" s="24"/>
      <c r="AS365" s="24"/>
      <c r="AT365" s="24"/>
      <c r="AU365" s="24"/>
      <c r="AV365" s="24"/>
      <c r="AW365" s="24"/>
      <c r="AX365" s="24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24"/>
      <c r="BO365" s="24"/>
      <c r="BP365" s="24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  <c r="CF365" s="24"/>
      <c r="CG365" s="24"/>
      <c r="CH365" s="24"/>
      <c r="CI365" s="24"/>
      <c r="CJ365" s="24"/>
      <c r="CK365" s="24"/>
      <c r="CL365" s="24"/>
      <c r="CM365" s="24"/>
      <c r="CN365" s="24"/>
      <c r="CO365" s="24"/>
      <c r="CP365" s="24"/>
      <c r="CQ365" s="24"/>
      <c r="CR365" s="24"/>
      <c r="CS365" s="24"/>
      <c r="CT365" s="24"/>
      <c r="CU365" s="24"/>
      <c r="CV365" s="24"/>
      <c r="CW365" s="24"/>
      <c r="CX365" s="24"/>
      <c r="CY365" s="24"/>
      <c r="CZ365" s="24"/>
      <c r="DA365" s="24"/>
      <c r="DB365" s="24"/>
      <c r="DC365" s="24"/>
      <c r="DD365" s="24"/>
      <c r="DE365" s="24"/>
      <c r="DF365" s="24"/>
      <c r="DG365" s="24"/>
      <c r="DH365" s="24"/>
      <c r="DI365" s="24"/>
      <c r="DJ365" s="24"/>
      <c r="DK365" s="24"/>
      <c r="DL365" s="24"/>
      <c r="DM365" s="24"/>
      <c r="DN365" s="24"/>
      <c r="DO365" s="24"/>
      <c r="DP365" s="24"/>
      <c r="DQ365" s="24"/>
      <c r="DR365" s="24"/>
      <c r="DS365" s="24"/>
      <c r="DT365" s="24"/>
      <c r="DU365" s="24"/>
      <c r="DV365" s="24"/>
      <c r="DW365" s="24"/>
      <c r="DX365" s="24"/>
      <c r="DY365" s="24"/>
      <c r="DZ365" s="24"/>
      <c r="EA365" s="24"/>
      <c r="EB365" s="24"/>
      <c r="EC365" s="24"/>
      <c r="ED365" s="24"/>
    </row>
    <row r="366" spans="1:134">
      <c r="A366" s="24"/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  <c r="Z366" s="24"/>
      <c r="AA366" s="24"/>
      <c r="AB366" s="24"/>
      <c r="AC366" s="24"/>
      <c r="AD366" s="24"/>
      <c r="AE366" s="24"/>
      <c r="AF366" s="24"/>
      <c r="AG366" s="24"/>
      <c r="AH366" s="24"/>
      <c r="AI366" s="24"/>
      <c r="AJ366" s="24"/>
      <c r="AK366" s="24"/>
      <c r="AL366" s="24"/>
      <c r="AM366" s="24"/>
      <c r="AN366" s="24"/>
      <c r="AO366" s="24"/>
      <c r="AP366" s="24"/>
      <c r="AQ366" s="24"/>
      <c r="AR366" s="24"/>
      <c r="AS366" s="24"/>
      <c r="AT366" s="24"/>
      <c r="AU366" s="24"/>
      <c r="AV366" s="24"/>
      <c r="AW366" s="24"/>
      <c r="AX366" s="24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24"/>
      <c r="BO366" s="24"/>
      <c r="BP366" s="24"/>
      <c r="BQ366" s="24"/>
      <c r="BR366" s="24"/>
      <c r="BS366" s="24"/>
      <c r="BT366" s="24"/>
      <c r="BU366" s="24"/>
      <c r="BV366" s="24"/>
      <c r="BW366" s="24"/>
      <c r="BX366" s="24"/>
      <c r="BY366" s="24"/>
      <c r="BZ366" s="24"/>
      <c r="CA366" s="24"/>
      <c r="CB366" s="24"/>
      <c r="CC366" s="24"/>
      <c r="CD366" s="24"/>
      <c r="CE366" s="24"/>
      <c r="CF366" s="24"/>
      <c r="CG366" s="24"/>
      <c r="CH366" s="24"/>
      <c r="CI366" s="24"/>
      <c r="CJ366" s="24"/>
      <c r="CK366" s="24"/>
      <c r="CL366" s="24"/>
      <c r="CM366" s="24"/>
      <c r="CN366" s="24"/>
      <c r="CO366" s="24"/>
      <c r="CP366" s="24"/>
      <c r="CQ366" s="24"/>
      <c r="CR366" s="24"/>
      <c r="CS366" s="24"/>
      <c r="CT366" s="24"/>
      <c r="CU366" s="24"/>
      <c r="CV366" s="24"/>
      <c r="CW366" s="24"/>
      <c r="CX366" s="24"/>
      <c r="CY366" s="24"/>
      <c r="CZ366" s="24"/>
      <c r="DA366" s="24"/>
      <c r="DB366" s="24"/>
      <c r="DC366" s="24"/>
      <c r="DD366" s="24"/>
      <c r="DE366" s="24"/>
      <c r="DF366" s="24"/>
      <c r="DG366" s="24"/>
      <c r="DH366" s="24"/>
      <c r="DI366" s="24"/>
      <c r="DJ366" s="24"/>
      <c r="DK366" s="24"/>
      <c r="DL366" s="24"/>
      <c r="DM366" s="24"/>
      <c r="DN366" s="24"/>
      <c r="DO366" s="24"/>
      <c r="DP366" s="24"/>
      <c r="DQ366" s="24"/>
      <c r="DR366" s="24"/>
      <c r="DS366" s="24"/>
      <c r="DT366" s="24"/>
      <c r="DU366" s="24"/>
      <c r="DV366" s="24"/>
      <c r="DW366" s="24"/>
      <c r="DX366" s="24"/>
      <c r="DY366" s="24"/>
      <c r="DZ366" s="24"/>
      <c r="EA366" s="24"/>
      <c r="EB366" s="24"/>
      <c r="EC366" s="24"/>
      <c r="ED366" s="24"/>
    </row>
    <row r="367" spans="1:134">
      <c r="A367" s="24"/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  <c r="Z367" s="24"/>
      <c r="AA367" s="24"/>
      <c r="AB367" s="24"/>
      <c r="AC367" s="24"/>
      <c r="AD367" s="24"/>
      <c r="AE367" s="24"/>
      <c r="AF367" s="24"/>
      <c r="AG367" s="24"/>
      <c r="AH367" s="24"/>
      <c r="AI367" s="24"/>
      <c r="AJ367" s="24"/>
      <c r="AK367" s="24"/>
      <c r="AL367" s="24"/>
      <c r="AM367" s="24"/>
      <c r="AN367" s="24"/>
      <c r="AO367" s="24"/>
      <c r="AP367" s="24"/>
      <c r="AQ367" s="24"/>
      <c r="AR367" s="24"/>
      <c r="AS367" s="24"/>
      <c r="AT367" s="24"/>
      <c r="AU367" s="24"/>
      <c r="AV367" s="24"/>
      <c r="AW367" s="24"/>
      <c r="AX367" s="24"/>
      <c r="AY367" s="24"/>
      <c r="AZ367" s="24"/>
      <c r="BA367" s="24"/>
      <c r="BB367" s="24"/>
      <c r="BC367" s="24"/>
      <c r="BD367" s="24"/>
      <c r="BE367" s="24"/>
      <c r="BF367" s="24"/>
      <c r="BG367" s="24"/>
      <c r="BH367" s="24"/>
      <c r="BI367" s="24"/>
      <c r="BJ367" s="24"/>
      <c r="BK367" s="24"/>
      <c r="BL367" s="24"/>
      <c r="BM367" s="24"/>
      <c r="BN367" s="24"/>
      <c r="BO367" s="24"/>
      <c r="BP367" s="24"/>
      <c r="BQ367" s="24"/>
      <c r="BR367" s="24"/>
      <c r="BS367" s="24"/>
      <c r="BT367" s="24"/>
      <c r="BU367" s="24"/>
      <c r="BV367" s="24"/>
      <c r="BW367" s="24"/>
      <c r="BX367" s="24"/>
      <c r="BY367" s="24"/>
      <c r="BZ367" s="24"/>
      <c r="CA367" s="24"/>
      <c r="CB367" s="24"/>
      <c r="CC367" s="24"/>
      <c r="CD367" s="24"/>
      <c r="CE367" s="24"/>
      <c r="CF367" s="24"/>
      <c r="CG367" s="24"/>
      <c r="CH367" s="24"/>
      <c r="CI367" s="24"/>
      <c r="CJ367" s="24"/>
      <c r="CK367" s="24"/>
      <c r="CL367" s="24"/>
      <c r="CM367" s="24"/>
      <c r="CN367" s="24"/>
      <c r="CO367" s="24"/>
      <c r="CP367" s="24"/>
      <c r="CQ367" s="24"/>
      <c r="CR367" s="24"/>
      <c r="CS367" s="24"/>
      <c r="CT367" s="24"/>
      <c r="CU367" s="24"/>
      <c r="CV367" s="24"/>
      <c r="CW367" s="24"/>
      <c r="CX367" s="24"/>
      <c r="CY367" s="24"/>
      <c r="CZ367" s="24"/>
      <c r="DA367" s="24"/>
      <c r="DB367" s="24"/>
      <c r="DC367" s="24"/>
      <c r="DD367" s="24"/>
      <c r="DE367" s="24"/>
      <c r="DF367" s="24"/>
      <c r="DG367" s="24"/>
      <c r="DH367" s="24"/>
      <c r="DI367" s="24"/>
      <c r="DJ367" s="24"/>
      <c r="DK367" s="24"/>
      <c r="DL367" s="24"/>
      <c r="DM367" s="24"/>
      <c r="DN367" s="24"/>
      <c r="DO367" s="24"/>
      <c r="DP367" s="24"/>
      <c r="DQ367" s="24"/>
      <c r="DR367" s="24"/>
      <c r="DS367" s="24"/>
      <c r="DT367" s="24"/>
      <c r="DU367" s="24"/>
      <c r="DV367" s="24"/>
      <c r="DW367" s="24"/>
      <c r="DX367" s="24"/>
      <c r="DY367" s="24"/>
      <c r="DZ367" s="24"/>
      <c r="EA367" s="24"/>
      <c r="EB367" s="24"/>
      <c r="EC367" s="24"/>
      <c r="ED367" s="24"/>
    </row>
    <row r="368" spans="1:134">
      <c r="A368" s="24"/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  <c r="Z368" s="24"/>
      <c r="AA368" s="24"/>
      <c r="AB368" s="24"/>
      <c r="AC368" s="24"/>
      <c r="AD368" s="24"/>
      <c r="AE368" s="24"/>
      <c r="AF368" s="24"/>
      <c r="AG368" s="24"/>
      <c r="AH368" s="24"/>
      <c r="AI368" s="24"/>
      <c r="AJ368" s="24"/>
      <c r="AK368" s="24"/>
      <c r="AL368" s="24"/>
      <c r="AM368" s="24"/>
      <c r="AN368" s="24"/>
      <c r="AO368" s="24"/>
      <c r="AP368" s="24"/>
      <c r="AQ368" s="24"/>
      <c r="AR368" s="24"/>
      <c r="AS368" s="24"/>
      <c r="AT368" s="24"/>
      <c r="AU368" s="24"/>
      <c r="AV368" s="24"/>
      <c r="AW368" s="24"/>
      <c r="AX368" s="24"/>
      <c r="AY368" s="24"/>
      <c r="AZ368" s="24"/>
      <c r="BA368" s="24"/>
      <c r="BB368" s="24"/>
      <c r="BC368" s="24"/>
      <c r="BD368" s="24"/>
      <c r="BE368" s="24"/>
      <c r="BF368" s="24"/>
      <c r="BG368" s="24"/>
      <c r="BH368" s="24"/>
      <c r="BI368" s="24"/>
      <c r="BJ368" s="24"/>
      <c r="BK368" s="24"/>
      <c r="BL368" s="24"/>
      <c r="BM368" s="24"/>
      <c r="BN368" s="24"/>
      <c r="BO368" s="24"/>
      <c r="BP368" s="24"/>
      <c r="BQ368" s="24"/>
      <c r="BR368" s="24"/>
      <c r="BS368" s="24"/>
      <c r="BT368" s="24"/>
      <c r="BU368" s="24"/>
      <c r="BV368" s="24"/>
      <c r="BW368" s="24"/>
      <c r="BX368" s="24"/>
      <c r="BY368" s="24"/>
      <c r="BZ368" s="24"/>
      <c r="CA368" s="24"/>
      <c r="CB368" s="24"/>
      <c r="CC368" s="24"/>
      <c r="CD368" s="24"/>
      <c r="CE368" s="24"/>
      <c r="CF368" s="24"/>
      <c r="CG368" s="24"/>
      <c r="CH368" s="24"/>
      <c r="CI368" s="24"/>
      <c r="CJ368" s="24"/>
      <c r="CK368" s="24"/>
      <c r="CL368" s="24"/>
      <c r="CM368" s="24"/>
      <c r="CN368" s="24"/>
      <c r="CO368" s="24"/>
      <c r="CP368" s="24"/>
      <c r="CQ368" s="24"/>
      <c r="CR368" s="24"/>
      <c r="CS368" s="24"/>
      <c r="CT368" s="24"/>
      <c r="CU368" s="24"/>
      <c r="CV368" s="24"/>
      <c r="CW368" s="24"/>
      <c r="CX368" s="24"/>
      <c r="CY368" s="24"/>
      <c r="CZ368" s="24"/>
      <c r="DA368" s="24"/>
      <c r="DB368" s="24"/>
      <c r="DC368" s="24"/>
      <c r="DD368" s="24"/>
      <c r="DE368" s="24"/>
      <c r="DF368" s="24"/>
      <c r="DG368" s="24"/>
      <c r="DH368" s="24"/>
      <c r="DI368" s="24"/>
      <c r="DJ368" s="24"/>
      <c r="DK368" s="24"/>
      <c r="DL368" s="24"/>
      <c r="DM368" s="24"/>
      <c r="DN368" s="24"/>
      <c r="DO368" s="24"/>
      <c r="DP368" s="24"/>
      <c r="DQ368" s="24"/>
      <c r="DR368" s="24"/>
      <c r="DS368" s="24"/>
      <c r="DT368" s="24"/>
      <c r="DU368" s="24"/>
      <c r="DV368" s="24"/>
      <c r="DW368" s="24"/>
      <c r="DX368" s="24"/>
      <c r="DY368" s="24"/>
      <c r="DZ368" s="24"/>
      <c r="EA368" s="24"/>
      <c r="EB368" s="24"/>
      <c r="EC368" s="24"/>
      <c r="ED368" s="24"/>
    </row>
    <row r="369" spans="1:134">
      <c r="A369" s="24"/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  <c r="Z369" s="24"/>
      <c r="AA369" s="24"/>
      <c r="AB369" s="24"/>
      <c r="AC369" s="24"/>
      <c r="AD369" s="24"/>
      <c r="AE369" s="24"/>
      <c r="AF369" s="24"/>
      <c r="AG369" s="24"/>
      <c r="AH369" s="24"/>
      <c r="AI369" s="24"/>
      <c r="AJ369" s="24"/>
      <c r="AK369" s="24"/>
      <c r="AL369" s="24"/>
      <c r="AM369" s="24"/>
      <c r="AN369" s="24"/>
      <c r="AO369" s="24"/>
      <c r="AP369" s="24"/>
      <c r="AQ369" s="24"/>
      <c r="AR369" s="24"/>
      <c r="AS369" s="24"/>
      <c r="AT369" s="24"/>
      <c r="AU369" s="24"/>
      <c r="AV369" s="24"/>
      <c r="AW369" s="24"/>
      <c r="AX369" s="24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24"/>
      <c r="BO369" s="24"/>
      <c r="BP369" s="24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  <c r="CF369" s="24"/>
      <c r="CG369" s="24"/>
      <c r="CH369" s="24"/>
      <c r="CI369" s="24"/>
      <c r="CJ369" s="24"/>
      <c r="CK369" s="24"/>
      <c r="CL369" s="24"/>
      <c r="CM369" s="24"/>
      <c r="CN369" s="24"/>
      <c r="CO369" s="24"/>
      <c r="CP369" s="24"/>
      <c r="CQ369" s="24"/>
      <c r="CR369" s="24"/>
      <c r="CS369" s="24"/>
      <c r="CT369" s="24"/>
      <c r="CU369" s="24"/>
      <c r="CV369" s="24"/>
      <c r="CW369" s="24"/>
      <c r="CX369" s="24"/>
      <c r="CY369" s="24"/>
      <c r="CZ369" s="24"/>
      <c r="DA369" s="24"/>
      <c r="DB369" s="24"/>
      <c r="DC369" s="24"/>
      <c r="DD369" s="24"/>
      <c r="DE369" s="24"/>
      <c r="DF369" s="24"/>
      <c r="DG369" s="24"/>
      <c r="DH369" s="24"/>
      <c r="DI369" s="24"/>
      <c r="DJ369" s="24"/>
      <c r="DK369" s="24"/>
      <c r="DL369" s="24"/>
      <c r="DM369" s="24"/>
      <c r="DN369" s="24"/>
      <c r="DO369" s="24"/>
      <c r="DP369" s="24"/>
      <c r="DQ369" s="24"/>
      <c r="DR369" s="24"/>
      <c r="DS369" s="24"/>
      <c r="DT369" s="24"/>
      <c r="DU369" s="24"/>
      <c r="DV369" s="24"/>
      <c r="DW369" s="24"/>
      <c r="DX369" s="24"/>
      <c r="DY369" s="24"/>
      <c r="DZ369" s="24"/>
      <c r="EA369" s="24"/>
      <c r="EB369" s="24"/>
      <c r="EC369" s="24"/>
      <c r="ED369" s="24"/>
    </row>
    <row r="370" spans="1:134">
      <c r="A370" s="24"/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  <c r="Z370" s="24"/>
      <c r="AA370" s="24"/>
      <c r="AB370" s="24"/>
      <c r="AC370" s="24"/>
      <c r="AD370" s="24"/>
      <c r="AE370" s="24"/>
      <c r="AF370" s="24"/>
      <c r="AG370" s="24"/>
      <c r="AH370" s="24"/>
      <c r="AI370" s="24"/>
      <c r="AJ370" s="24"/>
      <c r="AK370" s="24"/>
      <c r="AL370" s="24"/>
      <c r="AM370" s="24"/>
      <c r="AN370" s="24"/>
      <c r="AO370" s="24"/>
      <c r="AP370" s="24"/>
      <c r="AQ370" s="24"/>
      <c r="AR370" s="24"/>
      <c r="AS370" s="24"/>
      <c r="AT370" s="24"/>
      <c r="AU370" s="24"/>
      <c r="AV370" s="24"/>
      <c r="AW370" s="24"/>
      <c r="AX370" s="24"/>
      <c r="AY370" s="24"/>
      <c r="AZ370" s="24"/>
      <c r="BA370" s="24"/>
      <c r="BB370" s="24"/>
      <c r="BC370" s="24"/>
      <c r="BD370" s="24"/>
      <c r="BE370" s="24"/>
      <c r="BF370" s="24"/>
      <c r="BG370" s="24"/>
      <c r="BH370" s="24"/>
      <c r="BI370" s="24"/>
      <c r="BJ370" s="24"/>
      <c r="BK370" s="24"/>
      <c r="BL370" s="24"/>
      <c r="BM370" s="24"/>
      <c r="BN370" s="24"/>
      <c r="BO370" s="24"/>
      <c r="BP370" s="24"/>
      <c r="BQ370" s="24"/>
      <c r="BR370" s="24"/>
      <c r="BS370" s="24"/>
      <c r="BT370" s="24"/>
      <c r="BU370" s="24"/>
      <c r="BV370" s="24"/>
      <c r="BW370" s="24"/>
      <c r="BX370" s="24"/>
      <c r="BY370" s="24"/>
      <c r="BZ370" s="24"/>
      <c r="CA370" s="24"/>
      <c r="CB370" s="24"/>
      <c r="CC370" s="24"/>
      <c r="CD370" s="24"/>
      <c r="CE370" s="24"/>
      <c r="CF370" s="24"/>
      <c r="CG370" s="24"/>
      <c r="CH370" s="24"/>
      <c r="CI370" s="24"/>
      <c r="CJ370" s="24"/>
      <c r="CK370" s="24"/>
      <c r="CL370" s="24"/>
      <c r="CM370" s="24"/>
      <c r="CN370" s="24"/>
      <c r="CO370" s="24"/>
      <c r="CP370" s="24"/>
      <c r="CQ370" s="24"/>
      <c r="CR370" s="24"/>
      <c r="CS370" s="24"/>
      <c r="CT370" s="24"/>
      <c r="CU370" s="24"/>
      <c r="CV370" s="24"/>
      <c r="CW370" s="24"/>
      <c r="CX370" s="24"/>
      <c r="CY370" s="24"/>
      <c r="CZ370" s="24"/>
      <c r="DA370" s="24"/>
      <c r="DB370" s="24"/>
      <c r="DC370" s="24"/>
      <c r="DD370" s="24"/>
      <c r="DE370" s="24"/>
      <c r="DF370" s="24"/>
      <c r="DG370" s="24"/>
      <c r="DH370" s="24"/>
      <c r="DI370" s="24"/>
      <c r="DJ370" s="24"/>
      <c r="DK370" s="24"/>
      <c r="DL370" s="24"/>
      <c r="DM370" s="24"/>
      <c r="DN370" s="24"/>
      <c r="DO370" s="24"/>
      <c r="DP370" s="24"/>
      <c r="DQ370" s="24"/>
      <c r="DR370" s="24"/>
      <c r="DS370" s="24"/>
      <c r="DT370" s="24"/>
      <c r="DU370" s="24"/>
      <c r="DV370" s="24"/>
      <c r="DW370" s="24"/>
      <c r="DX370" s="24"/>
      <c r="DY370" s="24"/>
      <c r="DZ370" s="24"/>
      <c r="EA370" s="24"/>
      <c r="EB370" s="24"/>
      <c r="EC370" s="24"/>
      <c r="ED370" s="24"/>
    </row>
    <row r="371" spans="1:134">
      <c r="A371" s="24"/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  <c r="Z371" s="24"/>
      <c r="AA371" s="24"/>
      <c r="AB371" s="24"/>
      <c r="AC371" s="24"/>
      <c r="AD371" s="24"/>
      <c r="AE371" s="24"/>
      <c r="AF371" s="24"/>
      <c r="AG371" s="24"/>
      <c r="AH371" s="24"/>
      <c r="AI371" s="24"/>
      <c r="AJ371" s="24"/>
      <c r="AK371" s="24"/>
      <c r="AL371" s="24"/>
      <c r="AM371" s="24"/>
      <c r="AN371" s="24"/>
      <c r="AO371" s="24"/>
      <c r="AP371" s="24"/>
      <c r="AQ371" s="24"/>
      <c r="AR371" s="24"/>
      <c r="AS371" s="24"/>
      <c r="AT371" s="24"/>
      <c r="AU371" s="24"/>
      <c r="AV371" s="24"/>
      <c r="AW371" s="24"/>
      <c r="AX371" s="24"/>
      <c r="AY371" s="24"/>
      <c r="AZ371" s="24"/>
      <c r="BA371" s="24"/>
      <c r="BB371" s="24"/>
      <c r="BC371" s="24"/>
      <c r="BD371" s="24"/>
      <c r="BE371" s="24"/>
      <c r="BF371" s="24"/>
      <c r="BG371" s="24"/>
      <c r="BH371" s="24"/>
      <c r="BI371" s="24"/>
      <c r="BJ371" s="24"/>
      <c r="BK371" s="24"/>
      <c r="BL371" s="24"/>
      <c r="BM371" s="24"/>
      <c r="BN371" s="24"/>
      <c r="BO371" s="24"/>
      <c r="BP371" s="24"/>
      <c r="BQ371" s="24"/>
      <c r="BR371" s="24"/>
      <c r="BS371" s="24"/>
      <c r="BT371" s="24"/>
      <c r="BU371" s="24"/>
      <c r="BV371" s="24"/>
      <c r="BW371" s="24"/>
      <c r="BX371" s="24"/>
      <c r="BY371" s="24"/>
      <c r="BZ371" s="24"/>
      <c r="CA371" s="24"/>
      <c r="CB371" s="24"/>
      <c r="CC371" s="24"/>
      <c r="CD371" s="24"/>
      <c r="CE371" s="24"/>
      <c r="CF371" s="24"/>
      <c r="CG371" s="24"/>
      <c r="CH371" s="24"/>
      <c r="CI371" s="24"/>
      <c r="CJ371" s="24"/>
      <c r="CK371" s="24"/>
      <c r="CL371" s="24"/>
      <c r="CM371" s="24"/>
      <c r="CN371" s="24"/>
      <c r="CO371" s="24"/>
      <c r="CP371" s="24"/>
      <c r="CQ371" s="24"/>
      <c r="CR371" s="24"/>
      <c r="CS371" s="24"/>
      <c r="CT371" s="24"/>
      <c r="CU371" s="24"/>
      <c r="CV371" s="24"/>
      <c r="CW371" s="24"/>
      <c r="CX371" s="24"/>
      <c r="CY371" s="24"/>
      <c r="CZ371" s="24"/>
      <c r="DA371" s="24"/>
      <c r="DB371" s="24"/>
      <c r="DC371" s="24"/>
      <c r="DD371" s="24"/>
      <c r="DE371" s="24"/>
      <c r="DF371" s="24"/>
      <c r="DG371" s="24"/>
      <c r="DH371" s="24"/>
      <c r="DI371" s="24"/>
      <c r="DJ371" s="24"/>
      <c r="DK371" s="24"/>
      <c r="DL371" s="24"/>
      <c r="DM371" s="24"/>
      <c r="DN371" s="24"/>
      <c r="DO371" s="24"/>
      <c r="DP371" s="24"/>
      <c r="DQ371" s="24"/>
      <c r="DR371" s="24"/>
      <c r="DS371" s="24"/>
      <c r="DT371" s="24"/>
      <c r="DU371" s="24"/>
      <c r="DV371" s="24"/>
      <c r="DW371" s="24"/>
      <c r="DX371" s="24"/>
      <c r="DY371" s="24"/>
      <c r="DZ371" s="24"/>
      <c r="EA371" s="24"/>
      <c r="EB371" s="24"/>
      <c r="EC371" s="24"/>
      <c r="ED371" s="24"/>
    </row>
    <row r="372" spans="1:134">
      <c r="A372" s="24"/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  <c r="Z372" s="24"/>
      <c r="AA372" s="24"/>
      <c r="AB372" s="24"/>
      <c r="AC372" s="24"/>
      <c r="AD372" s="24"/>
      <c r="AE372" s="24"/>
      <c r="AF372" s="24"/>
      <c r="AG372" s="24"/>
      <c r="AH372" s="24"/>
      <c r="AI372" s="24"/>
      <c r="AJ372" s="24"/>
      <c r="AK372" s="24"/>
      <c r="AL372" s="24"/>
      <c r="AM372" s="24"/>
      <c r="AN372" s="24"/>
      <c r="AO372" s="24"/>
      <c r="AP372" s="24"/>
      <c r="AQ372" s="24"/>
      <c r="AR372" s="24"/>
      <c r="AS372" s="24"/>
      <c r="AT372" s="24"/>
      <c r="AU372" s="24"/>
      <c r="AV372" s="24"/>
      <c r="AW372" s="24"/>
      <c r="AX372" s="24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24"/>
      <c r="BO372" s="24"/>
      <c r="BP372" s="24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  <c r="CF372" s="24"/>
      <c r="CG372" s="24"/>
      <c r="CH372" s="24"/>
      <c r="CI372" s="24"/>
      <c r="CJ372" s="24"/>
      <c r="CK372" s="24"/>
      <c r="CL372" s="24"/>
      <c r="CM372" s="24"/>
      <c r="CN372" s="24"/>
      <c r="CO372" s="24"/>
      <c r="CP372" s="24"/>
      <c r="CQ372" s="24"/>
      <c r="CR372" s="24"/>
      <c r="CS372" s="24"/>
      <c r="CT372" s="24"/>
      <c r="CU372" s="24"/>
      <c r="CV372" s="24"/>
      <c r="CW372" s="24"/>
      <c r="CX372" s="24"/>
      <c r="CY372" s="24"/>
      <c r="CZ372" s="24"/>
      <c r="DA372" s="24"/>
      <c r="DB372" s="24"/>
      <c r="DC372" s="24"/>
      <c r="DD372" s="24"/>
      <c r="DE372" s="24"/>
      <c r="DF372" s="24"/>
      <c r="DG372" s="24"/>
      <c r="DH372" s="24"/>
      <c r="DI372" s="24"/>
      <c r="DJ372" s="24"/>
      <c r="DK372" s="24"/>
      <c r="DL372" s="24"/>
      <c r="DM372" s="24"/>
      <c r="DN372" s="24"/>
      <c r="DO372" s="24"/>
      <c r="DP372" s="24"/>
      <c r="DQ372" s="24"/>
      <c r="DR372" s="24"/>
      <c r="DS372" s="24"/>
      <c r="DT372" s="24"/>
      <c r="DU372" s="24"/>
      <c r="DV372" s="24"/>
      <c r="DW372" s="24"/>
      <c r="DX372" s="24"/>
      <c r="DY372" s="24"/>
      <c r="DZ372" s="24"/>
      <c r="EA372" s="24"/>
      <c r="EB372" s="24"/>
      <c r="EC372" s="24"/>
      <c r="ED372" s="24"/>
    </row>
    <row r="373" spans="1:134">
      <c r="A373" s="24"/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  <c r="Z373" s="24"/>
      <c r="AA373" s="24"/>
      <c r="AB373" s="24"/>
      <c r="AC373" s="24"/>
      <c r="AD373" s="24"/>
      <c r="AE373" s="24"/>
      <c r="AF373" s="24"/>
      <c r="AG373" s="24"/>
      <c r="AH373" s="24"/>
      <c r="AI373" s="24"/>
      <c r="AJ373" s="24"/>
      <c r="AK373" s="24"/>
      <c r="AL373" s="24"/>
      <c r="AM373" s="24"/>
      <c r="AN373" s="24"/>
      <c r="AO373" s="24"/>
      <c r="AP373" s="24"/>
      <c r="AQ373" s="24"/>
      <c r="AR373" s="24"/>
      <c r="AS373" s="24"/>
      <c r="AT373" s="24"/>
      <c r="AU373" s="24"/>
      <c r="AV373" s="24"/>
      <c r="AW373" s="24"/>
      <c r="AX373" s="24"/>
      <c r="AY373" s="24"/>
      <c r="AZ373" s="24"/>
      <c r="BA373" s="24"/>
      <c r="BB373" s="24"/>
      <c r="BC373" s="24"/>
      <c r="BD373" s="24"/>
      <c r="BE373" s="24"/>
      <c r="BF373" s="24"/>
      <c r="BG373" s="24"/>
      <c r="BH373" s="24"/>
      <c r="BI373" s="24"/>
      <c r="BJ373" s="24"/>
      <c r="BK373" s="24"/>
      <c r="BL373" s="24"/>
      <c r="BM373" s="24"/>
      <c r="BN373" s="24"/>
      <c r="BO373" s="24"/>
      <c r="BP373" s="24"/>
      <c r="BQ373" s="24"/>
      <c r="BR373" s="24"/>
      <c r="BS373" s="24"/>
      <c r="BT373" s="24"/>
      <c r="BU373" s="24"/>
      <c r="BV373" s="24"/>
      <c r="BW373" s="24"/>
      <c r="BX373" s="24"/>
      <c r="BY373" s="24"/>
      <c r="BZ373" s="24"/>
      <c r="CA373" s="24"/>
      <c r="CB373" s="24"/>
      <c r="CC373" s="24"/>
      <c r="CD373" s="24"/>
      <c r="CE373" s="24"/>
      <c r="CF373" s="24"/>
      <c r="CG373" s="24"/>
      <c r="CH373" s="24"/>
      <c r="CI373" s="24"/>
      <c r="CJ373" s="24"/>
      <c r="CK373" s="24"/>
      <c r="CL373" s="24"/>
      <c r="CM373" s="24"/>
      <c r="CN373" s="24"/>
      <c r="CO373" s="24"/>
      <c r="CP373" s="24"/>
      <c r="CQ373" s="24"/>
      <c r="CR373" s="24"/>
      <c r="CS373" s="24"/>
      <c r="CT373" s="24"/>
      <c r="CU373" s="24"/>
      <c r="CV373" s="24"/>
      <c r="CW373" s="24"/>
      <c r="CX373" s="24"/>
      <c r="CY373" s="24"/>
      <c r="CZ373" s="24"/>
      <c r="DA373" s="24"/>
      <c r="DB373" s="24"/>
      <c r="DC373" s="24"/>
      <c r="DD373" s="24"/>
      <c r="DE373" s="24"/>
      <c r="DF373" s="24"/>
      <c r="DG373" s="24"/>
      <c r="DH373" s="24"/>
      <c r="DI373" s="24"/>
      <c r="DJ373" s="24"/>
      <c r="DK373" s="24"/>
      <c r="DL373" s="24"/>
      <c r="DM373" s="24"/>
      <c r="DN373" s="24"/>
      <c r="DO373" s="24"/>
      <c r="DP373" s="24"/>
      <c r="DQ373" s="24"/>
      <c r="DR373" s="24"/>
      <c r="DS373" s="24"/>
      <c r="DT373" s="24"/>
      <c r="DU373" s="24"/>
      <c r="DV373" s="24"/>
      <c r="DW373" s="24"/>
      <c r="DX373" s="24"/>
      <c r="DY373" s="24"/>
      <c r="DZ373" s="24"/>
      <c r="EA373" s="24"/>
      <c r="EB373" s="24"/>
      <c r="EC373" s="24"/>
      <c r="ED373" s="24"/>
    </row>
    <row r="374" spans="1:134">
      <c r="A374" s="24"/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  <c r="Z374" s="24"/>
      <c r="AA374" s="24"/>
      <c r="AB374" s="24"/>
      <c r="AC374" s="24"/>
      <c r="AD374" s="24"/>
      <c r="AE374" s="24"/>
      <c r="AF374" s="24"/>
      <c r="AG374" s="24"/>
      <c r="AH374" s="24"/>
      <c r="AI374" s="24"/>
      <c r="AJ374" s="24"/>
      <c r="AK374" s="24"/>
      <c r="AL374" s="24"/>
      <c r="AM374" s="24"/>
      <c r="AN374" s="24"/>
      <c r="AO374" s="24"/>
      <c r="AP374" s="24"/>
      <c r="AQ374" s="24"/>
      <c r="AR374" s="24"/>
      <c r="AS374" s="24"/>
      <c r="AT374" s="24"/>
      <c r="AU374" s="24"/>
      <c r="AV374" s="24"/>
      <c r="AW374" s="24"/>
      <c r="AX374" s="24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24"/>
      <c r="BO374" s="24"/>
      <c r="BP374" s="24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  <c r="CF374" s="24"/>
      <c r="CG374" s="24"/>
      <c r="CH374" s="24"/>
      <c r="CI374" s="24"/>
      <c r="CJ374" s="24"/>
      <c r="CK374" s="24"/>
      <c r="CL374" s="24"/>
      <c r="CM374" s="24"/>
      <c r="CN374" s="24"/>
      <c r="CO374" s="24"/>
      <c r="CP374" s="24"/>
      <c r="CQ374" s="24"/>
      <c r="CR374" s="24"/>
      <c r="CS374" s="24"/>
      <c r="CT374" s="24"/>
      <c r="CU374" s="24"/>
      <c r="CV374" s="24"/>
      <c r="CW374" s="24"/>
      <c r="CX374" s="24"/>
      <c r="CY374" s="24"/>
      <c r="CZ374" s="24"/>
      <c r="DA374" s="24"/>
      <c r="DB374" s="24"/>
      <c r="DC374" s="24"/>
      <c r="DD374" s="24"/>
      <c r="DE374" s="24"/>
      <c r="DF374" s="24"/>
      <c r="DG374" s="24"/>
      <c r="DH374" s="24"/>
      <c r="DI374" s="24"/>
      <c r="DJ374" s="24"/>
      <c r="DK374" s="24"/>
      <c r="DL374" s="24"/>
      <c r="DM374" s="24"/>
      <c r="DN374" s="24"/>
      <c r="DO374" s="24"/>
      <c r="DP374" s="24"/>
      <c r="DQ374" s="24"/>
      <c r="DR374" s="24"/>
      <c r="DS374" s="24"/>
      <c r="DT374" s="24"/>
      <c r="DU374" s="24"/>
      <c r="DV374" s="24"/>
      <c r="DW374" s="24"/>
      <c r="DX374" s="24"/>
      <c r="DY374" s="24"/>
      <c r="DZ374" s="24"/>
      <c r="EA374" s="24"/>
      <c r="EB374" s="24"/>
      <c r="EC374" s="24"/>
      <c r="ED374" s="24"/>
    </row>
    <row r="375" spans="1:134">
      <c r="A375" s="24"/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  <c r="Z375" s="24"/>
      <c r="AA375" s="24"/>
      <c r="AB375" s="24"/>
      <c r="AC375" s="24"/>
      <c r="AD375" s="24"/>
      <c r="AE375" s="24"/>
      <c r="AF375" s="24"/>
      <c r="AG375" s="24"/>
      <c r="AH375" s="24"/>
      <c r="AI375" s="24"/>
      <c r="AJ375" s="24"/>
      <c r="AK375" s="24"/>
      <c r="AL375" s="24"/>
      <c r="AM375" s="24"/>
      <c r="AN375" s="24"/>
      <c r="AO375" s="24"/>
      <c r="AP375" s="24"/>
      <c r="AQ375" s="24"/>
      <c r="AR375" s="24"/>
      <c r="AS375" s="24"/>
      <c r="AT375" s="24"/>
      <c r="AU375" s="24"/>
      <c r="AV375" s="24"/>
      <c r="AW375" s="24"/>
      <c r="AX375" s="24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24"/>
      <c r="BO375" s="24"/>
      <c r="BP375" s="24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  <c r="CF375" s="24"/>
      <c r="CG375" s="24"/>
      <c r="CH375" s="24"/>
      <c r="CI375" s="24"/>
      <c r="CJ375" s="24"/>
      <c r="CK375" s="24"/>
      <c r="CL375" s="24"/>
      <c r="CM375" s="24"/>
      <c r="CN375" s="24"/>
      <c r="CO375" s="24"/>
      <c r="CP375" s="24"/>
      <c r="CQ375" s="24"/>
      <c r="CR375" s="24"/>
      <c r="CS375" s="24"/>
      <c r="CT375" s="24"/>
      <c r="CU375" s="24"/>
      <c r="CV375" s="24"/>
      <c r="CW375" s="24"/>
      <c r="CX375" s="24"/>
      <c r="CY375" s="24"/>
      <c r="CZ375" s="24"/>
      <c r="DA375" s="24"/>
      <c r="DB375" s="24"/>
      <c r="DC375" s="24"/>
      <c r="DD375" s="24"/>
      <c r="DE375" s="24"/>
      <c r="DF375" s="24"/>
      <c r="DG375" s="24"/>
      <c r="DH375" s="24"/>
      <c r="DI375" s="24"/>
      <c r="DJ375" s="24"/>
      <c r="DK375" s="24"/>
      <c r="DL375" s="24"/>
      <c r="DM375" s="24"/>
      <c r="DN375" s="24"/>
      <c r="DO375" s="24"/>
      <c r="DP375" s="24"/>
      <c r="DQ375" s="24"/>
      <c r="DR375" s="24"/>
      <c r="DS375" s="24"/>
      <c r="DT375" s="24"/>
      <c r="DU375" s="24"/>
      <c r="DV375" s="24"/>
      <c r="DW375" s="24"/>
      <c r="DX375" s="24"/>
      <c r="DY375" s="24"/>
      <c r="DZ375" s="24"/>
      <c r="EA375" s="24"/>
      <c r="EB375" s="24"/>
      <c r="EC375" s="24"/>
      <c r="ED375" s="24"/>
    </row>
    <row r="376" spans="1:134">
      <c r="A376" s="24"/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  <c r="Z376" s="24"/>
      <c r="AA376" s="24"/>
      <c r="AB376" s="24"/>
      <c r="AC376" s="24"/>
      <c r="AD376" s="24"/>
      <c r="AE376" s="24"/>
      <c r="AF376" s="24"/>
      <c r="AG376" s="24"/>
      <c r="AH376" s="24"/>
      <c r="AI376" s="24"/>
      <c r="AJ376" s="24"/>
      <c r="AK376" s="24"/>
      <c r="AL376" s="24"/>
      <c r="AM376" s="24"/>
      <c r="AN376" s="24"/>
      <c r="AO376" s="24"/>
      <c r="AP376" s="24"/>
      <c r="AQ376" s="24"/>
      <c r="AR376" s="24"/>
      <c r="AS376" s="24"/>
      <c r="AT376" s="24"/>
      <c r="AU376" s="24"/>
      <c r="AV376" s="24"/>
      <c r="AW376" s="24"/>
      <c r="AX376" s="24"/>
      <c r="AY376" s="24"/>
      <c r="AZ376" s="24"/>
      <c r="BA376" s="24"/>
      <c r="BB376" s="24"/>
      <c r="BC376" s="24"/>
      <c r="BD376" s="24"/>
      <c r="BE376" s="24"/>
      <c r="BF376" s="24"/>
      <c r="BG376" s="24"/>
      <c r="BH376" s="24"/>
      <c r="BI376" s="24"/>
      <c r="BJ376" s="24"/>
      <c r="BK376" s="24"/>
      <c r="BL376" s="24"/>
      <c r="BM376" s="24"/>
      <c r="BN376" s="24"/>
      <c r="BO376" s="24"/>
      <c r="BP376" s="24"/>
      <c r="BQ376" s="24"/>
      <c r="BR376" s="24"/>
      <c r="BS376" s="24"/>
      <c r="BT376" s="24"/>
      <c r="BU376" s="24"/>
      <c r="BV376" s="24"/>
      <c r="BW376" s="24"/>
      <c r="BX376" s="24"/>
      <c r="BY376" s="24"/>
      <c r="BZ376" s="24"/>
      <c r="CA376" s="24"/>
      <c r="CB376" s="24"/>
      <c r="CC376" s="24"/>
      <c r="CD376" s="24"/>
      <c r="CE376" s="24"/>
      <c r="CF376" s="24"/>
      <c r="CG376" s="24"/>
      <c r="CH376" s="24"/>
      <c r="CI376" s="24"/>
      <c r="CJ376" s="24"/>
      <c r="CK376" s="24"/>
      <c r="CL376" s="24"/>
      <c r="CM376" s="24"/>
      <c r="CN376" s="24"/>
      <c r="CO376" s="24"/>
      <c r="CP376" s="24"/>
      <c r="CQ376" s="24"/>
      <c r="CR376" s="24"/>
      <c r="CS376" s="24"/>
      <c r="CT376" s="24"/>
      <c r="CU376" s="24"/>
      <c r="CV376" s="24"/>
      <c r="CW376" s="24"/>
      <c r="CX376" s="24"/>
      <c r="CY376" s="24"/>
      <c r="CZ376" s="24"/>
      <c r="DA376" s="24"/>
      <c r="DB376" s="24"/>
      <c r="DC376" s="24"/>
      <c r="DD376" s="24"/>
      <c r="DE376" s="24"/>
      <c r="DF376" s="24"/>
      <c r="DG376" s="24"/>
      <c r="DH376" s="24"/>
      <c r="DI376" s="24"/>
      <c r="DJ376" s="24"/>
      <c r="DK376" s="24"/>
      <c r="DL376" s="24"/>
      <c r="DM376" s="24"/>
      <c r="DN376" s="24"/>
      <c r="DO376" s="24"/>
      <c r="DP376" s="24"/>
      <c r="DQ376" s="24"/>
      <c r="DR376" s="24"/>
      <c r="DS376" s="24"/>
      <c r="DT376" s="24"/>
      <c r="DU376" s="24"/>
      <c r="DV376" s="24"/>
      <c r="DW376" s="24"/>
      <c r="DX376" s="24"/>
      <c r="DY376" s="24"/>
      <c r="DZ376" s="24"/>
      <c r="EA376" s="24"/>
      <c r="EB376" s="24"/>
      <c r="EC376" s="24"/>
      <c r="ED376" s="24"/>
    </row>
    <row r="377" spans="1:134">
      <c r="A377" s="24"/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  <c r="Z377" s="24"/>
      <c r="AA377" s="24"/>
      <c r="AB377" s="24"/>
      <c r="AC377" s="24"/>
      <c r="AD377" s="24"/>
      <c r="AE377" s="24"/>
      <c r="AF377" s="24"/>
      <c r="AG377" s="24"/>
      <c r="AH377" s="24"/>
      <c r="AI377" s="24"/>
      <c r="AJ377" s="24"/>
      <c r="AK377" s="24"/>
      <c r="AL377" s="24"/>
      <c r="AM377" s="24"/>
      <c r="AN377" s="24"/>
      <c r="AO377" s="24"/>
      <c r="AP377" s="24"/>
      <c r="AQ377" s="24"/>
      <c r="AR377" s="24"/>
      <c r="AS377" s="24"/>
      <c r="AT377" s="24"/>
      <c r="AU377" s="24"/>
      <c r="AV377" s="24"/>
      <c r="AW377" s="24"/>
      <c r="AX377" s="24"/>
      <c r="AY377" s="24"/>
      <c r="AZ377" s="24"/>
      <c r="BA377" s="24"/>
      <c r="BB377" s="24"/>
      <c r="BC377" s="24"/>
      <c r="BD377" s="24"/>
      <c r="BE377" s="24"/>
      <c r="BF377" s="24"/>
      <c r="BG377" s="24"/>
      <c r="BH377" s="24"/>
      <c r="BI377" s="24"/>
      <c r="BJ377" s="24"/>
      <c r="BK377" s="24"/>
      <c r="BL377" s="24"/>
      <c r="BM377" s="24"/>
      <c r="BN377" s="24"/>
      <c r="BO377" s="24"/>
      <c r="BP377" s="24"/>
      <c r="BQ377" s="24"/>
      <c r="BR377" s="24"/>
      <c r="BS377" s="24"/>
      <c r="BT377" s="24"/>
      <c r="BU377" s="24"/>
      <c r="BV377" s="24"/>
      <c r="BW377" s="24"/>
      <c r="BX377" s="24"/>
      <c r="BY377" s="24"/>
      <c r="BZ377" s="24"/>
      <c r="CA377" s="24"/>
      <c r="CB377" s="24"/>
      <c r="CC377" s="24"/>
      <c r="CD377" s="24"/>
      <c r="CE377" s="24"/>
      <c r="CF377" s="24"/>
      <c r="CG377" s="24"/>
      <c r="CH377" s="24"/>
      <c r="CI377" s="24"/>
      <c r="CJ377" s="24"/>
      <c r="CK377" s="24"/>
      <c r="CL377" s="24"/>
      <c r="CM377" s="24"/>
      <c r="CN377" s="24"/>
      <c r="CO377" s="24"/>
      <c r="CP377" s="24"/>
      <c r="CQ377" s="24"/>
      <c r="CR377" s="24"/>
      <c r="CS377" s="24"/>
      <c r="CT377" s="24"/>
      <c r="CU377" s="24"/>
      <c r="CV377" s="24"/>
      <c r="CW377" s="24"/>
      <c r="CX377" s="24"/>
      <c r="CY377" s="24"/>
      <c r="CZ377" s="24"/>
      <c r="DA377" s="24"/>
      <c r="DB377" s="24"/>
      <c r="DC377" s="24"/>
      <c r="DD377" s="24"/>
      <c r="DE377" s="24"/>
      <c r="DF377" s="24"/>
      <c r="DG377" s="24"/>
      <c r="DH377" s="24"/>
      <c r="DI377" s="24"/>
      <c r="DJ377" s="24"/>
      <c r="DK377" s="24"/>
      <c r="DL377" s="24"/>
      <c r="DM377" s="24"/>
      <c r="DN377" s="24"/>
      <c r="DO377" s="24"/>
      <c r="DP377" s="24"/>
      <c r="DQ377" s="24"/>
      <c r="DR377" s="24"/>
      <c r="DS377" s="24"/>
      <c r="DT377" s="24"/>
      <c r="DU377" s="24"/>
      <c r="DV377" s="24"/>
      <c r="DW377" s="24"/>
      <c r="DX377" s="24"/>
      <c r="DY377" s="24"/>
      <c r="DZ377" s="24"/>
      <c r="EA377" s="24"/>
      <c r="EB377" s="24"/>
      <c r="EC377" s="24"/>
      <c r="ED377" s="24"/>
    </row>
    <row r="378" spans="1:134">
      <c r="A378" s="24"/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  <c r="Z378" s="24"/>
      <c r="AA378" s="24"/>
      <c r="AB378" s="24"/>
      <c r="AC378" s="24"/>
      <c r="AD378" s="24"/>
      <c r="AE378" s="24"/>
      <c r="AF378" s="24"/>
      <c r="AG378" s="24"/>
      <c r="AH378" s="24"/>
      <c r="AI378" s="24"/>
      <c r="AJ378" s="24"/>
      <c r="AK378" s="24"/>
      <c r="AL378" s="24"/>
      <c r="AM378" s="24"/>
      <c r="AN378" s="24"/>
      <c r="AO378" s="24"/>
      <c r="AP378" s="24"/>
      <c r="AQ378" s="24"/>
      <c r="AR378" s="24"/>
      <c r="AS378" s="24"/>
      <c r="AT378" s="24"/>
      <c r="AU378" s="24"/>
      <c r="AV378" s="24"/>
      <c r="AW378" s="24"/>
      <c r="AX378" s="24"/>
      <c r="AY378" s="24"/>
      <c r="AZ378" s="24"/>
      <c r="BA378" s="24"/>
      <c r="BB378" s="24"/>
      <c r="BC378" s="24"/>
      <c r="BD378" s="24"/>
      <c r="BE378" s="24"/>
      <c r="BF378" s="24"/>
      <c r="BG378" s="24"/>
      <c r="BH378" s="24"/>
      <c r="BI378" s="24"/>
      <c r="BJ378" s="24"/>
      <c r="BK378" s="24"/>
      <c r="BL378" s="24"/>
      <c r="BM378" s="24"/>
      <c r="BN378" s="24"/>
      <c r="BO378" s="24"/>
      <c r="BP378" s="24"/>
      <c r="BQ378" s="24"/>
      <c r="BR378" s="24"/>
      <c r="BS378" s="24"/>
      <c r="BT378" s="24"/>
      <c r="BU378" s="24"/>
      <c r="BV378" s="24"/>
      <c r="BW378" s="24"/>
      <c r="BX378" s="24"/>
      <c r="BY378" s="24"/>
      <c r="BZ378" s="24"/>
      <c r="CA378" s="24"/>
      <c r="CB378" s="24"/>
      <c r="CC378" s="24"/>
      <c r="CD378" s="24"/>
      <c r="CE378" s="24"/>
      <c r="CF378" s="24"/>
      <c r="CG378" s="24"/>
      <c r="CH378" s="24"/>
      <c r="CI378" s="24"/>
      <c r="CJ378" s="24"/>
      <c r="CK378" s="24"/>
      <c r="CL378" s="24"/>
      <c r="CM378" s="24"/>
      <c r="CN378" s="24"/>
      <c r="CO378" s="24"/>
      <c r="CP378" s="24"/>
      <c r="CQ378" s="24"/>
      <c r="CR378" s="24"/>
      <c r="CS378" s="24"/>
      <c r="CT378" s="24"/>
      <c r="CU378" s="24"/>
      <c r="CV378" s="24"/>
      <c r="CW378" s="24"/>
      <c r="CX378" s="24"/>
      <c r="CY378" s="24"/>
      <c r="CZ378" s="24"/>
      <c r="DA378" s="24"/>
      <c r="DB378" s="24"/>
      <c r="DC378" s="24"/>
      <c r="DD378" s="24"/>
      <c r="DE378" s="24"/>
      <c r="DF378" s="24"/>
      <c r="DG378" s="24"/>
      <c r="DH378" s="24"/>
      <c r="DI378" s="24"/>
      <c r="DJ378" s="24"/>
      <c r="DK378" s="24"/>
      <c r="DL378" s="24"/>
      <c r="DM378" s="24"/>
      <c r="DN378" s="24"/>
      <c r="DO378" s="24"/>
      <c r="DP378" s="24"/>
      <c r="DQ378" s="24"/>
      <c r="DR378" s="24"/>
      <c r="DS378" s="24"/>
      <c r="DT378" s="24"/>
      <c r="DU378" s="24"/>
      <c r="DV378" s="24"/>
      <c r="DW378" s="24"/>
      <c r="DX378" s="24"/>
      <c r="DY378" s="24"/>
      <c r="DZ378" s="24"/>
      <c r="EA378" s="24"/>
      <c r="EB378" s="24"/>
      <c r="EC378" s="24"/>
      <c r="ED378" s="24"/>
    </row>
    <row r="379" spans="1:134">
      <c r="A379" s="24"/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  <c r="Z379" s="24"/>
      <c r="AA379" s="24"/>
      <c r="AB379" s="24"/>
      <c r="AC379" s="24"/>
      <c r="AD379" s="24"/>
      <c r="AE379" s="24"/>
      <c r="AF379" s="24"/>
      <c r="AG379" s="24"/>
      <c r="AH379" s="24"/>
      <c r="AI379" s="24"/>
      <c r="AJ379" s="24"/>
      <c r="AK379" s="24"/>
      <c r="AL379" s="24"/>
      <c r="AM379" s="24"/>
      <c r="AN379" s="24"/>
      <c r="AO379" s="24"/>
      <c r="AP379" s="24"/>
      <c r="AQ379" s="24"/>
      <c r="AR379" s="24"/>
      <c r="AS379" s="24"/>
      <c r="AT379" s="24"/>
      <c r="AU379" s="24"/>
      <c r="AV379" s="24"/>
      <c r="AW379" s="24"/>
      <c r="AX379" s="24"/>
      <c r="AY379" s="24"/>
      <c r="AZ379" s="24"/>
      <c r="BA379" s="24"/>
      <c r="BB379" s="24"/>
      <c r="BC379" s="24"/>
      <c r="BD379" s="24"/>
      <c r="BE379" s="24"/>
      <c r="BF379" s="24"/>
      <c r="BG379" s="24"/>
      <c r="BH379" s="24"/>
      <c r="BI379" s="24"/>
      <c r="BJ379" s="24"/>
      <c r="BK379" s="24"/>
      <c r="BL379" s="24"/>
      <c r="BM379" s="24"/>
      <c r="BN379" s="24"/>
      <c r="BO379" s="24"/>
      <c r="BP379" s="24"/>
      <c r="BQ379" s="24"/>
      <c r="BR379" s="24"/>
      <c r="BS379" s="24"/>
      <c r="BT379" s="24"/>
      <c r="BU379" s="24"/>
      <c r="BV379" s="24"/>
      <c r="BW379" s="24"/>
      <c r="BX379" s="24"/>
      <c r="BY379" s="24"/>
      <c r="BZ379" s="24"/>
      <c r="CA379" s="24"/>
      <c r="CB379" s="24"/>
      <c r="CC379" s="24"/>
      <c r="CD379" s="24"/>
      <c r="CE379" s="24"/>
      <c r="CF379" s="24"/>
      <c r="CG379" s="24"/>
      <c r="CH379" s="24"/>
      <c r="CI379" s="24"/>
      <c r="CJ379" s="24"/>
      <c r="CK379" s="24"/>
      <c r="CL379" s="24"/>
      <c r="CM379" s="24"/>
      <c r="CN379" s="24"/>
      <c r="CO379" s="24"/>
      <c r="CP379" s="24"/>
      <c r="CQ379" s="24"/>
      <c r="CR379" s="24"/>
      <c r="CS379" s="24"/>
      <c r="CT379" s="24"/>
      <c r="CU379" s="24"/>
      <c r="CV379" s="24"/>
      <c r="CW379" s="24"/>
      <c r="CX379" s="24"/>
      <c r="CY379" s="24"/>
      <c r="CZ379" s="24"/>
      <c r="DA379" s="24"/>
      <c r="DB379" s="24"/>
      <c r="DC379" s="24"/>
      <c r="DD379" s="24"/>
      <c r="DE379" s="24"/>
      <c r="DF379" s="24"/>
      <c r="DG379" s="24"/>
      <c r="DH379" s="24"/>
      <c r="DI379" s="24"/>
      <c r="DJ379" s="24"/>
      <c r="DK379" s="24"/>
      <c r="DL379" s="24"/>
      <c r="DM379" s="24"/>
      <c r="DN379" s="24"/>
      <c r="DO379" s="24"/>
      <c r="DP379" s="24"/>
      <c r="DQ379" s="24"/>
      <c r="DR379" s="24"/>
      <c r="DS379" s="24"/>
      <c r="DT379" s="24"/>
      <c r="DU379" s="24"/>
      <c r="DV379" s="24"/>
      <c r="DW379" s="24"/>
      <c r="DX379" s="24"/>
      <c r="DY379" s="24"/>
      <c r="DZ379" s="24"/>
      <c r="EA379" s="24"/>
      <c r="EB379" s="24"/>
      <c r="EC379" s="24"/>
      <c r="ED379" s="24"/>
    </row>
    <row r="380" spans="1:134">
      <c r="A380" s="24"/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  <c r="Z380" s="24"/>
      <c r="AA380" s="24"/>
      <c r="AB380" s="24"/>
      <c r="AC380" s="24"/>
      <c r="AD380" s="24"/>
      <c r="AE380" s="24"/>
      <c r="AF380" s="24"/>
      <c r="AG380" s="24"/>
      <c r="AH380" s="24"/>
      <c r="AI380" s="24"/>
      <c r="AJ380" s="24"/>
      <c r="AK380" s="24"/>
      <c r="AL380" s="24"/>
      <c r="AM380" s="24"/>
      <c r="AN380" s="24"/>
      <c r="AO380" s="24"/>
      <c r="AP380" s="24"/>
      <c r="AQ380" s="24"/>
      <c r="AR380" s="24"/>
      <c r="AS380" s="24"/>
      <c r="AT380" s="24"/>
      <c r="AU380" s="24"/>
      <c r="AV380" s="24"/>
      <c r="AW380" s="24"/>
      <c r="AX380" s="24"/>
      <c r="AY380" s="24"/>
      <c r="AZ380" s="24"/>
      <c r="BA380" s="24"/>
      <c r="BB380" s="24"/>
      <c r="BC380" s="24"/>
      <c r="BD380" s="24"/>
      <c r="BE380" s="24"/>
      <c r="BF380" s="24"/>
      <c r="BG380" s="24"/>
      <c r="BH380" s="24"/>
      <c r="BI380" s="24"/>
      <c r="BJ380" s="24"/>
      <c r="BK380" s="24"/>
      <c r="BL380" s="24"/>
      <c r="BM380" s="24"/>
      <c r="BN380" s="24"/>
      <c r="BO380" s="24"/>
      <c r="BP380" s="24"/>
      <c r="BQ380" s="24"/>
      <c r="BR380" s="24"/>
      <c r="BS380" s="24"/>
      <c r="BT380" s="24"/>
      <c r="BU380" s="24"/>
      <c r="BV380" s="24"/>
      <c r="BW380" s="24"/>
      <c r="BX380" s="24"/>
      <c r="BY380" s="24"/>
      <c r="BZ380" s="24"/>
      <c r="CA380" s="24"/>
      <c r="CB380" s="24"/>
      <c r="CC380" s="24"/>
      <c r="CD380" s="24"/>
      <c r="CE380" s="24"/>
      <c r="CF380" s="24"/>
      <c r="CG380" s="24"/>
      <c r="CH380" s="24"/>
      <c r="CI380" s="24"/>
      <c r="CJ380" s="24"/>
      <c r="CK380" s="24"/>
      <c r="CL380" s="24"/>
      <c r="CM380" s="24"/>
      <c r="CN380" s="24"/>
      <c r="CO380" s="24"/>
      <c r="CP380" s="24"/>
      <c r="CQ380" s="24"/>
      <c r="CR380" s="24"/>
      <c r="CS380" s="24"/>
      <c r="CT380" s="24"/>
      <c r="CU380" s="24"/>
      <c r="CV380" s="24"/>
      <c r="CW380" s="24"/>
      <c r="CX380" s="24"/>
      <c r="CY380" s="24"/>
      <c r="CZ380" s="24"/>
      <c r="DA380" s="24"/>
      <c r="DB380" s="24"/>
      <c r="DC380" s="24"/>
      <c r="DD380" s="24"/>
      <c r="DE380" s="24"/>
      <c r="DF380" s="24"/>
      <c r="DG380" s="24"/>
      <c r="DH380" s="24"/>
      <c r="DI380" s="24"/>
      <c r="DJ380" s="24"/>
      <c r="DK380" s="24"/>
      <c r="DL380" s="24"/>
      <c r="DM380" s="24"/>
      <c r="DN380" s="24"/>
      <c r="DO380" s="24"/>
      <c r="DP380" s="24"/>
      <c r="DQ380" s="24"/>
      <c r="DR380" s="24"/>
      <c r="DS380" s="24"/>
      <c r="DT380" s="24"/>
      <c r="DU380" s="24"/>
      <c r="DV380" s="24"/>
      <c r="DW380" s="24"/>
      <c r="DX380" s="24"/>
      <c r="DY380" s="24"/>
      <c r="DZ380" s="24"/>
      <c r="EA380" s="24"/>
      <c r="EB380" s="24"/>
      <c r="EC380" s="24"/>
      <c r="ED380" s="24"/>
    </row>
    <row r="381" spans="1:134">
      <c r="A381" s="24"/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  <c r="Z381" s="24"/>
      <c r="AA381" s="24"/>
      <c r="AB381" s="24"/>
      <c r="AC381" s="24"/>
      <c r="AD381" s="24"/>
      <c r="AE381" s="24"/>
      <c r="AF381" s="24"/>
      <c r="AG381" s="24"/>
      <c r="AH381" s="24"/>
      <c r="AI381" s="24"/>
      <c r="AJ381" s="24"/>
      <c r="AK381" s="24"/>
      <c r="AL381" s="24"/>
      <c r="AM381" s="24"/>
      <c r="AN381" s="24"/>
      <c r="AO381" s="24"/>
      <c r="AP381" s="24"/>
      <c r="AQ381" s="24"/>
      <c r="AR381" s="24"/>
      <c r="AS381" s="24"/>
      <c r="AT381" s="24"/>
      <c r="AU381" s="24"/>
      <c r="AV381" s="24"/>
      <c r="AW381" s="24"/>
      <c r="AX381" s="24"/>
      <c r="AY381" s="24"/>
      <c r="AZ381" s="24"/>
      <c r="BA381" s="24"/>
      <c r="BB381" s="24"/>
      <c r="BC381" s="24"/>
      <c r="BD381" s="24"/>
      <c r="BE381" s="24"/>
      <c r="BF381" s="24"/>
      <c r="BG381" s="24"/>
      <c r="BH381" s="24"/>
      <c r="BI381" s="24"/>
      <c r="BJ381" s="24"/>
      <c r="BK381" s="24"/>
      <c r="BL381" s="24"/>
      <c r="BM381" s="24"/>
      <c r="BN381" s="24"/>
      <c r="BO381" s="24"/>
      <c r="BP381" s="24"/>
      <c r="BQ381" s="24"/>
      <c r="BR381" s="24"/>
      <c r="BS381" s="24"/>
      <c r="BT381" s="24"/>
      <c r="BU381" s="24"/>
      <c r="BV381" s="24"/>
      <c r="BW381" s="24"/>
      <c r="BX381" s="24"/>
      <c r="BY381" s="24"/>
      <c r="BZ381" s="24"/>
      <c r="CA381" s="24"/>
      <c r="CB381" s="24"/>
      <c r="CC381" s="24"/>
      <c r="CD381" s="24"/>
      <c r="CE381" s="24"/>
      <c r="CF381" s="24"/>
      <c r="CG381" s="24"/>
      <c r="CH381" s="24"/>
      <c r="CI381" s="24"/>
      <c r="CJ381" s="24"/>
      <c r="CK381" s="24"/>
      <c r="CL381" s="24"/>
      <c r="CM381" s="24"/>
      <c r="CN381" s="24"/>
      <c r="CO381" s="24"/>
      <c r="CP381" s="24"/>
      <c r="CQ381" s="24"/>
      <c r="CR381" s="24"/>
      <c r="CS381" s="24"/>
      <c r="CT381" s="24"/>
      <c r="CU381" s="24"/>
      <c r="CV381" s="24"/>
      <c r="CW381" s="24"/>
      <c r="CX381" s="24"/>
      <c r="CY381" s="24"/>
      <c r="CZ381" s="24"/>
      <c r="DA381" s="24"/>
      <c r="DB381" s="24"/>
      <c r="DC381" s="24"/>
      <c r="DD381" s="24"/>
      <c r="DE381" s="24"/>
      <c r="DF381" s="24"/>
      <c r="DG381" s="24"/>
      <c r="DH381" s="24"/>
      <c r="DI381" s="24"/>
      <c r="DJ381" s="24"/>
      <c r="DK381" s="24"/>
      <c r="DL381" s="24"/>
      <c r="DM381" s="24"/>
      <c r="DN381" s="24"/>
      <c r="DO381" s="24"/>
      <c r="DP381" s="24"/>
      <c r="DQ381" s="24"/>
      <c r="DR381" s="24"/>
      <c r="DS381" s="24"/>
      <c r="DT381" s="24"/>
      <c r="DU381" s="24"/>
      <c r="DV381" s="24"/>
      <c r="DW381" s="24"/>
      <c r="DX381" s="24"/>
      <c r="DY381" s="24"/>
      <c r="DZ381" s="24"/>
      <c r="EA381" s="24"/>
      <c r="EB381" s="24"/>
      <c r="EC381" s="24"/>
      <c r="ED381" s="24"/>
    </row>
    <row r="382" spans="1:134">
      <c r="A382" s="24"/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  <c r="Z382" s="24"/>
      <c r="AA382" s="24"/>
      <c r="AB382" s="24"/>
      <c r="AC382" s="24"/>
      <c r="AD382" s="24"/>
      <c r="AE382" s="24"/>
      <c r="AF382" s="24"/>
      <c r="AG382" s="24"/>
      <c r="AH382" s="24"/>
      <c r="AI382" s="24"/>
      <c r="AJ382" s="24"/>
      <c r="AK382" s="24"/>
      <c r="AL382" s="24"/>
      <c r="AM382" s="24"/>
      <c r="AN382" s="24"/>
      <c r="AO382" s="24"/>
      <c r="AP382" s="24"/>
      <c r="AQ382" s="24"/>
      <c r="AR382" s="24"/>
      <c r="AS382" s="24"/>
      <c r="AT382" s="24"/>
      <c r="AU382" s="24"/>
      <c r="AV382" s="24"/>
      <c r="AW382" s="24"/>
      <c r="AX382" s="24"/>
      <c r="AY382" s="24"/>
      <c r="AZ382" s="24"/>
      <c r="BA382" s="24"/>
      <c r="BB382" s="24"/>
      <c r="BC382" s="24"/>
      <c r="BD382" s="24"/>
      <c r="BE382" s="24"/>
      <c r="BF382" s="24"/>
      <c r="BG382" s="24"/>
      <c r="BH382" s="24"/>
      <c r="BI382" s="24"/>
      <c r="BJ382" s="24"/>
      <c r="BK382" s="24"/>
      <c r="BL382" s="24"/>
      <c r="BM382" s="24"/>
      <c r="BN382" s="24"/>
      <c r="BO382" s="24"/>
      <c r="BP382" s="24"/>
      <c r="BQ382" s="24"/>
      <c r="BR382" s="24"/>
      <c r="BS382" s="24"/>
      <c r="BT382" s="24"/>
      <c r="BU382" s="24"/>
      <c r="BV382" s="24"/>
      <c r="BW382" s="24"/>
      <c r="BX382" s="24"/>
      <c r="BY382" s="24"/>
      <c r="BZ382" s="24"/>
      <c r="CA382" s="24"/>
      <c r="CB382" s="24"/>
      <c r="CC382" s="24"/>
      <c r="CD382" s="24"/>
      <c r="CE382" s="24"/>
      <c r="CF382" s="24"/>
      <c r="CG382" s="24"/>
      <c r="CH382" s="24"/>
      <c r="CI382" s="24"/>
      <c r="CJ382" s="24"/>
      <c r="CK382" s="24"/>
      <c r="CL382" s="24"/>
      <c r="CM382" s="24"/>
      <c r="CN382" s="24"/>
      <c r="CO382" s="24"/>
      <c r="CP382" s="24"/>
      <c r="CQ382" s="24"/>
      <c r="CR382" s="24"/>
      <c r="CS382" s="24"/>
      <c r="CT382" s="24"/>
      <c r="CU382" s="24"/>
      <c r="CV382" s="24"/>
      <c r="CW382" s="24"/>
      <c r="CX382" s="24"/>
      <c r="CY382" s="24"/>
      <c r="CZ382" s="24"/>
      <c r="DA382" s="24"/>
      <c r="DB382" s="24"/>
      <c r="DC382" s="24"/>
      <c r="DD382" s="24"/>
      <c r="DE382" s="24"/>
      <c r="DF382" s="24"/>
      <c r="DG382" s="24"/>
      <c r="DH382" s="24"/>
      <c r="DI382" s="24"/>
      <c r="DJ382" s="24"/>
      <c r="DK382" s="24"/>
      <c r="DL382" s="24"/>
      <c r="DM382" s="24"/>
      <c r="DN382" s="24"/>
      <c r="DO382" s="24"/>
      <c r="DP382" s="24"/>
      <c r="DQ382" s="24"/>
      <c r="DR382" s="24"/>
      <c r="DS382" s="24"/>
      <c r="DT382" s="24"/>
      <c r="DU382" s="24"/>
      <c r="DV382" s="24"/>
      <c r="DW382" s="24"/>
      <c r="DX382" s="24"/>
      <c r="DY382" s="24"/>
      <c r="DZ382" s="24"/>
      <c r="EA382" s="24"/>
      <c r="EB382" s="24"/>
      <c r="EC382" s="24"/>
      <c r="ED382" s="24"/>
    </row>
    <row r="383" spans="1:134">
      <c r="A383" s="24"/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  <c r="Z383" s="24"/>
      <c r="AA383" s="24"/>
      <c r="AB383" s="24"/>
      <c r="AC383" s="24"/>
      <c r="AD383" s="24"/>
      <c r="AE383" s="24"/>
      <c r="AF383" s="24"/>
      <c r="AG383" s="24"/>
      <c r="AH383" s="24"/>
      <c r="AI383" s="24"/>
      <c r="AJ383" s="24"/>
      <c r="AK383" s="24"/>
      <c r="AL383" s="24"/>
      <c r="AM383" s="24"/>
      <c r="AN383" s="24"/>
      <c r="AO383" s="24"/>
      <c r="AP383" s="24"/>
      <c r="AQ383" s="24"/>
      <c r="AR383" s="24"/>
      <c r="AS383" s="24"/>
      <c r="AT383" s="24"/>
      <c r="AU383" s="24"/>
      <c r="AV383" s="24"/>
      <c r="AW383" s="24"/>
      <c r="AX383" s="24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24"/>
      <c r="BO383" s="24"/>
      <c r="BP383" s="24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  <c r="CF383" s="24"/>
      <c r="CG383" s="24"/>
      <c r="CH383" s="24"/>
      <c r="CI383" s="24"/>
      <c r="CJ383" s="24"/>
      <c r="CK383" s="24"/>
      <c r="CL383" s="24"/>
      <c r="CM383" s="24"/>
      <c r="CN383" s="24"/>
      <c r="CO383" s="24"/>
      <c r="CP383" s="24"/>
      <c r="CQ383" s="24"/>
      <c r="CR383" s="24"/>
      <c r="CS383" s="24"/>
      <c r="CT383" s="24"/>
      <c r="CU383" s="24"/>
      <c r="CV383" s="24"/>
      <c r="CW383" s="24"/>
      <c r="CX383" s="24"/>
      <c r="CY383" s="24"/>
      <c r="CZ383" s="24"/>
      <c r="DA383" s="24"/>
      <c r="DB383" s="24"/>
      <c r="DC383" s="24"/>
      <c r="DD383" s="24"/>
      <c r="DE383" s="24"/>
      <c r="DF383" s="24"/>
      <c r="DG383" s="24"/>
      <c r="DH383" s="24"/>
      <c r="DI383" s="24"/>
      <c r="DJ383" s="24"/>
      <c r="DK383" s="24"/>
      <c r="DL383" s="24"/>
      <c r="DM383" s="24"/>
      <c r="DN383" s="24"/>
      <c r="DO383" s="24"/>
      <c r="DP383" s="24"/>
      <c r="DQ383" s="24"/>
      <c r="DR383" s="24"/>
      <c r="DS383" s="24"/>
      <c r="DT383" s="24"/>
      <c r="DU383" s="24"/>
      <c r="DV383" s="24"/>
      <c r="DW383" s="24"/>
      <c r="DX383" s="24"/>
      <c r="DY383" s="24"/>
      <c r="DZ383" s="24"/>
      <c r="EA383" s="24"/>
      <c r="EB383" s="24"/>
      <c r="EC383" s="24"/>
      <c r="ED383" s="24"/>
    </row>
    <row r="384" spans="1:134">
      <c r="A384" s="24"/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  <c r="Z384" s="24"/>
      <c r="AA384" s="24"/>
      <c r="AB384" s="24"/>
      <c r="AC384" s="24"/>
      <c r="AD384" s="24"/>
      <c r="AE384" s="24"/>
      <c r="AF384" s="24"/>
      <c r="AG384" s="24"/>
      <c r="AH384" s="24"/>
      <c r="AI384" s="24"/>
      <c r="AJ384" s="24"/>
      <c r="AK384" s="24"/>
      <c r="AL384" s="24"/>
      <c r="AM384" s="24"/>
      <c r="AN384" s="24"/>
      <c r="AO384" s="24"/>
      <c r="AP384" s="24"/>
      <c r="AQ384" s="24"/>
      <c r="AR384" s="24"/>
      <c r="AS384" s="24"/>
      <c r="AT384" s="24"/>
      <c r="AU384" s="24"/>
      <c r="AV384" s="24"/>
      <c r="AW384" s="24"/>
      <c r="AX384" s="24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24"/>
      <c r="BO384" s="24"/>
      <c r="BP384" s="24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  <c r="CF384" s="24"/>
      <c r="CG384" s="24"/>
      <c r="CH384" s="24"/>
      <c r="CI384" s="24"/>
      <c r="CJ384" s="24"/>
      <c r="CK384" s="24"/>
      <c r="CL384" s="24"/>
      <c r="CM384" s="24"/>
      <c r="CN384" s="24"/>
      <c r="CO384" s="24"/>
      <c r="CP384" s="24"/>
      <c r="CQ384" s="24"/>
      <c r="CR384" s="24"/>
      <c r="CS384" s="24"/>
      <c r="CT384" s="24"/>
      <c r="CU384" s="24"/>
      <c r="CV384" s="24"/>
      <c r="CW384" s="24"/>
      <c r="CX384" s="24"/>
      <c r="CY384" s="24"/>
      <c r="CZ384" s="24"/>
      <c r="DA384" s="24"/>
      <c r="DB384" s="24"/>
      <c r="DC384" s="24"/>
      <c r="DD384" s="24"/>
      <c r="DE384" s="24"/>
      <c r="DF384" s="24"/>
      <c r="DG384" s="24"/>
      <c r="DH384" s="24"/>
      <c r="DI384" s="24"/>
      <c r="DJ384" s="24"/>
      <c r="DK384" s="24"/>
      <c r="DL384" s="24"/>
      <c r="DM384" s="24"/>
      <c r="DN384" s="24"/>
      <c r="DO384" s="24"/>
      <c r="DP384" s="24"/>
      <c r="DQ384" s="24"/>
      <c r="DR384" s="24"/>
      <c r="DS384" s="24"/>
      <c r="DT384" s="24"/>
      <c r="DU384" s="24"/>
      <c r="DV384" s="24"/>
      <c r="DW384" s="24"/>
      <c r="DX384" s="24"/>
      <c r="DY384" s="24"/>
      <c r="DZ384" s="24"/>
      <c r="EA384" s="24"/>
      <c r="EB384" s="24"/>
      <c r="EC384" s="24"/>
      <c r="ED384" s="24"/>
    </row>
    <row r="385" spans="1:134">
      <c r="A385" s="24"/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  <c r="Z385" s="24"/>
      <c r="AA385" s="24"/>
      <c r="AB385" s="24"/>
      <c r="AC385" s="24"/>
      <c r="AD385" s="24"/>
      <c r="AE385" s="24"/>
      <c r="AF385" s="24"/>
      <c r="AG385" s="24"/>
      <c r="AH385" s="24"/>
      <c r="AI385" s="24"/>
      <c r="AJ385" s="24"/>
      <c r="AK385" s="24"/>
      <c r="AL385" s="24"/>
      <c r="AM385" s="24"/>
      <c r="AN385" s="24"/>
      <c r="AO385" s="24"/>
      <c r="AP385" s="24"/>
      <c r="AQ385" s="24"/>
      <c r="AR385" s="24"/>
      <c r="AS385" s="24"/>
      <c r="AT385" s="24"/>
      <c r="AU385" s="24"/>
      <c r="AV385" s="24"/>
      <c r="AW385" s="24"/>
      <c r="AX385" s="24"/>
      <c r="AY385" s="24"/>
      <c r="AZ385" s="24"/>
      <c r="BA385" s="24"/>
      <c r="BB385" s="24"/>
      <c r="BC385" s="24"/>
      <c r="BD385" s="24"/>
      <c r="BE385" s="24"/>
      <c r="BF385" s="24"/>
      <c r="BG385" s="24"/>
      <c r="BH385" s="24"/>
      <c r="BI385" s="24"/>
      <c r="BJ385" s="24"/>
      <c r="BK385" s="24"/>
      <c r="BL385" s="24"/>
      <c r="BM385" s="24"/>
      <c r="BN385" s="24"/>
      <c r="BO385" s="24"/>
      <c r="BP385" s="24"/>
      <c r="BQ385" s="24"/>
      <c r="BR385" s="24"/>
      <c r="BS385" s="24"/>
      <c r="BT385" s="24"/>
      <c r="BU385" s="24"/>
      <c r="BV385" s="24"/>
      <c r="BW385" s="24"/>
      <c r="BX385" s="24"/>
      <c r="BY385" s="24"/>
      <c r="BZ385" s="24"/>
      <c r="CA385" s="24"/>
      <c r="CB385" s="24"/>
      <c r="CC385" s="24"/>
      <c r="CD385" s="24"/>
      <c r="CE385" s="24"/>
      <c r="CF385" s="24"/>
      <c r="CG385" s="24"/>
      <c r="CH385" s="24"/>
      <c r="CI385" s="24"/>
      <c r="CJ385" s="24"/>
      <c r="CK385" s="24"/>
      <c r="CL385" s="24"/>
      <c r="CM385" s="24"/>
      <c r="CN385" s="24"/>
      <c r="CO385" s="24"/>
      <c r="CP385" s="24"/>
      <c r="CQ385" s="24"/>
      <c r="CR385" s="24"/>
      <c r="CS385" s="24"/>
      <c r="CT385" s="24"/>
      <c r="CU385" s="24"/>
      <c r="CV385" s="24"/>
      <c r="CW385" s="24"/>
      <c r="CX385" s="24"/>
      <c r="CY385" s="24"/>
      <c r="CZ385" s="24"/>
      <c r="DA385" s="24"/>
      <c r="DB385" s="24"/>
      <c r="DC385" s="24"/>
      <c r="DD385" s="24"/>
      <c r="DE385" s="24"/>
      <c r="DF385" s="24"/>
      <c r="DG385" s="24"/>
      <c r="DH385" s="24"/>
      <c r="DI385" s="24"/>
      <c r="DJ385" s="24"/>
      <c r="DK385" s="24"/>
      <c r="DL385" s="24"/>
      <c r="DM385" s="24"/>
      <c r="DN385" s="24"/>
      <c r="DO385" s="24"/>
      <c r="DP385" s="24"/>
      <c r="DQ385" s="24"/>
      <c r="DR385" s="24"/>
      <c r="DS385" s="24"/>
      <c r="DT385" s="24"/>
      <c r="DU385" s="24"/>
      <c r="DV385" s="24"/>
      <c r="DW385" s="24"/>
      <c r="DX385" s="24"/>
      <c r="DY385" s="24"/>
      <c r="DZ385" s="24"/>
      <c r="EA385" s="24"/>
      <c r="EB385" s="24"/>
      <c r="EC385" s="24"/>
      <c r="ED385" s="24"/>
    </row>
    <row r="386" spans="1:134">
      <c r="A386" s="24"/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  <c r="Z386" s="24"/>
      <c r="AA386" s="24"/>
      <c r="AB386" s="24"/>
      <c r="AC386" s="24"/>
      <c r="AD386" s="24"/>
      <c r="AE386" s="24"/>
      <c r="AF386" s="24"/>
      <c r="AG386" s="24"/>
      <c r="AH386" s="24"/>
      <c r="AI386" s="24"/>
      <c r="AJ386" s="24"/>
      <c r="AK386" s="24"/>
      <c r="AL386" s="24"/>
      <c r="AM386" s="24"/>
      <c r="AN386" s="24"/>
      <c r="AO386" s="24"/>
      <c r="AP386" s="24"/>
      <c r="AQ386" s="24"/>
      <c r="AR386" s="24"/>
      <c r="AS386" s="24"/>
      <c r="AT386" s="24"/>
      <c r="AU386" s="24"/>
      <c r="AV386" s="24"/>
      <c r="AW386" s="24"/>
      <c r="AX386" s="24"/>
      <c r="AY386" s="24"/>
      <c r="AZ386" s="24"/>
      <c r="BA386" s="24"/>
      <c r="BB386" s="24"/>
      <c r="BC386" s="24"/>
      <c r="BD386" s="24"/>
      <c r="BE386" s="24"/>
      <c r="BF386" s="24"/>
      <c r="BG386" s="24"/>
      <c r="BH386" s="24"/>
      <c r="BI386" s="24"/>
      <c r="BJ386" s="24"/>
      <c r="BK386" s="24"/>
      <c r="BL386" s="24"/>
      <c r="BM386" s="24"/>
      <c r="BN386" s="24"/>
      <c r="BO386" s="24"/>
      <c r="BP386" s="24"/>
      <c r="BQ386" s="24"/>
      <c r="BR386" s="24"/>
      <c r="BS386" s="24"/>
      <c r="BT386" s="24"/>
      <c r="BU386" s="24"/>
      <c r="BV386" s="24"/>
      <c r="BW386" s="24"/>
      <c r="BX386" s="24"/>
      <c r="BY386" s="24"/>
      <c r="BZ386" s="24"/>
      <c r="CA386" s="24"/>
      <c r="CB386" s="24"/>
      <c r="CC386" s="24"/>
      <c r="CD386" s="24"/>
      <c r="CE386" s="24"/>
      <c r="CF386" s="24"/>
      <c r="CG386" s="24"/>
      <c r="CH386" s="24"/>
      <c r="CI386" s="24"/>
      <c r="CJ386" s="24"/>
      <c r="CK386" s="24"/>
      <c r="CL386" s="24"/>
      <c r="CM386" s="24"/>
      <c r="CN386" s="24"/>
      <c r="CO386" s="24"/>
      <c r="CP386" s="24"/>
      <c r="CQ386" s="24"/>
      <c r="CR386" s="24"/>
      <c r="CS386" s="24"/>
      <c r="CT386" s="24"/>
      <c r="CU386" s="24"/>
      <c r="CV386" s="24"/>
      <c r="CW386" s="24"/>
      <c r="CX386" s="24"/>
      <c r="CY386" s="24"/>
      <c r="CZ386" s="24"/>
      <c r="DA386" s="24"/>
      <c r="DB386" s="24"/>
      <c r="DC386" s="24"/>
      <c r="DD386" s="24"/>
      <c r="DE386" s="24"/>
      <c r="DF386" s="24"/>
      <c r="DG386" s="24"/>
      <c r="DH386" s="24"/>
      <c r="DI386" s="24"/>
      <c r="DJ386" s="24"/>
      <c r="DK386" s="24"/>
      <c r="DL386" s="24"/>
      <c r="DM386" s="24"/>
      <c r="DN386" s="24"/>
      <c r="DO386" s="24"/>
      <c r="DP386" s="24"/>
      <c r="DQ386" s="24"/>
      <c r="DR386" s="24"/>
      <c r="DS386" s="24"/>
      <c r="DT386" s="24"/>
      <c r="DU386" s="24"/>
      <c r="DV386" s="24"/>
      <c r="DW386" s="24"/>
      <c r="DX386" s="24"/>
      <c r="DY386" s="24"/>
      <c r="DZ386" s="24"/>
      <c r="EA386" s="24"/>
      <c r="EB386" s="24"/>
      <c r="EC386" s="24"/>
      <c r="ED386" s="24"/>
    </row>
    <row r="387" spans="1:134">
      <c r="A387" s="24"/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  <c r="Z387" s="24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</row>
    <row r="388" spans="1:134">
      <c r="A388" s="24"/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  <c r="Z388" s="24"/>
      <c r="AA388" s="24"/>
      <c r="AB388" s="24"/>
      <c r="AC388" s="24"/>
      <c r="AD388" s="24"/>
      <c r="AE388" s="24"/>
      <c r="AF388" s="24"/>
      <c r="AG388" s="24"/>
      <c r="AH388" s="24"/>
      <c r="AI388" s="24"/>
      <c r="AJ388" s="24"/>
      <c r="AK388" s="24"/>
      <c r="AL388" s="24"/>
      <c r="AM388" s="24"/>
      <c r="AN388" s="24"/>
      <c r="AO388" s="24"/>
      <c r="AP388" s="24"/>
      <c r="AQ388" s="24"/>
      <c r="AR388" s="24"/>
      <c r="AS388" s="24"/>
      <c r="AT388" s="24"/>
      <c r="AU388" s="24"/>
      <c r="AV388" s="24"/>
      <c r="AW388" s="24"/>
      <c r="AX388" s="24"/>
      <c r="AY388" s="24"/>
      <c r="AZ388" s="24"/>
      <c r="BA388" s="24"/>
      <c r="BB388" s="24"/>
      <c r="BC388" s="24"/>
      <c r="BD388" s="24"/>
      <c r="BE388" s="24"/>
      <c r="BF388" s="24"/>
      <c r="BG388" s="24"/>
      <c r="BH388" s="24"/>
      <c r="BI388" s="24"/>
      <c r="BJ388" s="24"/>
      <c r="BK388" s="24"/>
      <c r="BL388" s="24"/>
      <c r="BM388" s="24"/>
      <c r="BN388" s="24"/>
      <c r="BO388" s="24"/>
      <c r="BP388" s="24"/>
      <c r="BQ388" s="24"/>
      <c r="BR388" s="24"/>
      <c r="BS388" s="24"/>
      <c r="BT388" s="24"/>
      <c r="BU388" s="24"/>
      <c r="BV388" s="24"/>
      <c r="BW388" s="24"/>
      <c r="BX388" s="24"/>
      <c r="BY388" s="24"/>
      <c r="BZ388" s="24"/>
      <c r="CA388" s="24"/>
      <c r="CB388" s="24"/>
      <c r="CC388" s="24"/>
      <c r="CD388" s="24"/>
      <c r="CE388" s="24"/>
      <c r="CF388" s="24"/>
      <c r="CG388" s="24"/>
      <c r="CH388" s="24"/>
      <c r="CI388" s="24"/>
      <c r="CJ388" s="24"/>
      <c r="CK388" s="24"/>
      <c r="CL388" s="24"/>
      <c r="CM388" s="24"/>
      <c r="CN388" s="24"/>
      <c r="CO388" s="24"/>
      <c r="CP388" s="24"/>
      <c r="CQ388" s="24"/>
      <c r="CR388" s="24"/>
      <c r="CS388" s="24"/>
      <c r="CT388" s="24"/>
      <c r="CU388" s="24"/>
      <c r="CV388" s="24"/>
      <c r="CW388" s="24"/>
      <c r="CX388" s="24"/>
      <c r="CY388" s="24"/>
      <c r="CZ388" s="24"/>
      <c r="DA388" s="24"/>
      <c r="DB388" s="24"/>
      <c r="DC388" s="24"/>
      <c r="DD388" s="24"/>
      <c r="DE388" s="24"/>
      <c r="DF388" s="24"/>
      <c r="DG388" s="24"/>
      <c r="DH388" s="24"/>
      <c r="DI388" s="24"/>
      <c r="DJ388" s="24"/>
      <c r="DK388" s="24"/>
      <c r="DL388" s="24"/>
      <c r="DM388" s="24"/>
      <c r="DN388" s="24"/>
      <c r="DO388" s="24"/>
      <c r="DP388" s="24"/>
      <c r="DQ388" s="24"/>
      <c r="DR388" s="24"/>
      <c r="DS388" s="24"/>
      <c r="DT388" s="24"/>
      <c r="DU388" s="24"/>
      <c r="DV388" s="24"/>
      <c r="DW388" s="24"/>
      <c r="DX388" s="24"/>
      <c r="DY388" s="24"/>
      <c r="DZ388" s="24"/>
      <c r="EA388" s="24"/>
      <c r="EB388" s="24"/>
      <c r="EC388" s="24"/>
      <c r="ED388" s="24"/>
    </row>
    <row r="389" spans="1:134">
      <c r="A389" s="24"/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  <c r="Z389" s="24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</row>
    <row r="390" spans="1:134">
      <c r="A390" s="24"/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  <c r="Z390" s="24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</row>
    <row r="391" spans="1:134">
      <c r="A391" s="24"/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  <c r="Z391" s="24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</row>
    <row r="392" spans="1:134">
      <c r="A392" s="24"/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  <c r="Z392" s="24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</row>
    <row r="393" spans="1:134">
      <c r="A393" s="24"/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  <c r="Z393" s="24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</row>
    <row r="394" spans="1:134">
      <c r="A394" s="24"/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  <c r="Z394" s="24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</row>
    <row r="395" spans="1:134">
      <c r="A395" s="24"/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  <c r="Z395" s="24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</row>
    <row r="396" spans="1:134">
      <c r="A396" s="24"/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  <c r="Z396" s="24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</row>
    <row r="397" spans="1:134">
      <c r="A397" s="24"/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  <c r="Z397" s="24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</row>
    <row r="398" spans="1:134">
      <c r="A398" s="24"/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  <c r="Z398" s="24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</row>
    <row r="399" spans="1:134">
      <c r="A399" s="24"/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  <c r="Z399" s="24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</row>
    <row r="400" spans="1:134">
      <c r="A400" s="24"/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  <c r="Z400" s="24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</row>
    <row r="401" spans="1:134">
      <c r="A401" s="24"/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  <c r="Z401" s="24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</row>
    <row r="402" spans="1:134">
      <c r="A402" s="24"/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  <c r="Z402" s="24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</row>
    <row r="403" spans="1:134">
      <c r="A403" s="24"/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  <c r="Z403" s="24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</row>
    <row r="404" spans="1:134">
      <c r="A404" s="24"/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  <c r="Z404" s="24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</row>
    <row r="405" spans="1:134">
      <c r="A405" s="24"/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  <c r="Z405" s="24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</row>
    <row r="406" spans="1:134">
      <c r="A406" s="24"/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  <c r="Z406" s="24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</row>
    <row r="407" spans="1:134">
      <c r="A407" s="24"/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  <c r="Z407" s="24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</row>
    <row r="408" spans="1:134">
      <c r="A408" s="24"/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  <c r="Z408" s="24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</row>
    <row r="409" spans="1:134">
      <c r="A409" s="24"/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  <c r="Z409" s="24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</row>
    <row r="410" spans="1:134">
      <c r="A410" s="24"/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  <c r="Z410" s="24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</row>
    <row r="411" spans="1:134">
      <c r="A411" s="24"/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  <c r="Z411" s="24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</row>
    <row r="412" spans="1:134">
      <c r="A412" s="24"/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  <c r="Z412" s="24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</row>
    <row r="413" spans="1:134">
      <c r="A413" s="24"/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  <c r="Z413" s="24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</row>
    <row r="414" spans="1:134">
      <c r="A414" s="24"/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  <c r="Z414" s="24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</row>
    <row r="415" spans="1:134">
      <c r="A415" s="24"/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  <c r="Z415" s="24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</row>
    <row r="416" spans="1:134">
      <c r="A416" s="24"/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  <c r="Z416" s="24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</row>
    <row r="417" spans="1:134">
      <c r="A417" s="24"/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  <c r="Z417" s="24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</row>
    <row r="418" spans="1:134">
      <c r="A418" s="24"/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  <c r="Z418" s="24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</row>
    <row r="419" spans="1:134">
      <c r="A419" s="24"/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  <c r="Z419" s="24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</row>
    <row r="420" spans="1:134">
      <c r="A420" s="24"/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  <c r="Z420" s="24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</row>
    <row r="421" spans="1:134">
      <c r="A421" s="24"/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  <c r="Z421" s="24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</row>
    <row r="422" spans="1:134">
      <c r="A422" s="24"/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  <c r="Z422" s="24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</row>
    <row r="423" spans="1:134">
      <c r="A423" s="24"/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  <c r="Z423" s="24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</row>
    <row r="424" spans="1:134">
      <c r="A424" s="24"/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  <c r="Z424" s="24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</row>
    <row r="425" spans="1:134">
      <c r="A425" s="24"/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  <c r="Z425" s="24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</row>
    <row r="426" spans="1:134">
      <c r="A426" s="24"/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  <c r="Z426" s="24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</row>
    <row r="427" spans="1:134">
      <c r="A427" s="24"/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  <c r="Z427" s="24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</row>
    <row r="428" spans="1:134">
      <c r="A428" s="24"/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  <c r="Z428" s="24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</row>
    <row r="429" spans="1:134">
      <c r="A429" s="24"/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  <c r="Z429" s="24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</row>
    <row r="430" spans="1:134">
      <c r="A430" s="24"/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  <c r="Z430" s="24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</row>
    <row r="431" spans="1:134">
      <c r="A431" s="24"/>
      <c r="B431" s="24"/>
      <c r="C431" s="24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  <c r="Z431" s="24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</row>
    <row r="432" spans="1:134">
      <c r="A432" s="24"/>
      <c r="B432" s="24"/>
      <c r="C432" s="24"/>
      <c r="D432" s="24"/>
      <c r="E432" s="24"/>
      <c r="F432" s="24"/>
      <c r="G432" s="24"/>
      <c r="H432" s="24"/>
      <c r="I432" s="24"/>
      <c r="J432" s="24"/>
      <c r="K432" s="24"/>
      <c r="L432" s="24"/>
      <c r="M432" s="24"/>
      <c r="N432" s="24"/>
      <c r="O432" s="24"/>
      <c r="P432" s="24"/>
      <c r="Q432" s="24"/>
      <c r="R432" s="24"/>
      <c r="S432" s="24"/>
      <c r="T432" s="24"/>
      <c r="U432" s="24"/>
      <c r="V432" s="24"/>
      <c r="W432" s="24"/>
      <c r="X432" s="24"/>
      <c r="Y432" s="24"/>
      <c r="Z432" s="24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</row>
    <row r="433" spans="1:134">
      <c r="A433" s="24"/>
      <c r="B433" s="24"/>
      <c r="C433" s="24"/>
      <c r="D433" s="24"/>
      <c r="E433" s="24"/>
      <c r="F433" s="24"/>
      <c r="G433" s="24"/>
      <c r="H433" s="24"/>
      <c r="I433" s="24"/>
      <c r="J433" s="24"/>
      <c r="K433" s="24"/>
      <c r="L433" s="24"/>
      <c r="M433" s="24"/>
      <c r="N433" s="24"/>
      <c r="O433" s="24"/>
      <c r="P433" s="24"/>
      <c r="Q433" s="24"/>
      <c r="R433" s="24"/>
      <c r="S433" s="24"/>
      <c r="T433" s="24"/>
      <c r="U433" s="24"/>
      <c r="V433" s="24"/>
      <c r="W433" s="24"/>
      <c r="X433" s="24"/>
      <c r="Y433" s="24"/>
      <c r="Z433" s="24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</row>
    <row r="434" spans="1:134">
      <c r="A434" s="24"/>
      <c r="B434" s="24"/>
      <c r="C434" s="24"/>
      <c r="D434" s="24"/>
      <c r="E434" s="24"/>
      <c r="F434" s="24"/>
      <c r="G434" s="24"/>
      <c r="H434" s="24"/>
      <c r="I434" s="24"/>
      <c r="J434" s="24"/>
      <c r="K434" s="24"/>
      <c r="L434" s="24"/>
      <c r="M434" s="24"/>
      <c r="N434" s="24"/>
      <c r="O434" s="24"/>
      <c r="P434" s="24"/>
      <c r="Q434" s="24"/>
      <c r="R434" s="24"/>
      <c r="S434" s="24"/>
      <c r="T434" s="24"/>
      <c r="U434" s="24"/>
      <c r="V434" s="24"/>
      <c r="W434" s="24"/>
      <c r="X434" s="24"/>
      <c r="Y434" s="24"/>
      <c r="Z434" s="24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</row>
    <row r="435" spans="1:134">
      <c r="A435" s="24"/>
      <c r="B435" s="24"/>
      <c r="C435" s="24"/>
      <c r="D435" s="24"/>
      <c r="E435" s="24"/>
      <c r="F435" s="24"/>
      <c r="G435" s="24"/>
      <c r="H435" s="24"/>
      <c r="I435" s="24"/>
      <c r="J435" s="24"/>
      <c r="K435" s="24"/>
      <c r="L435" s="24"/>
      <c r="M435" s="24"/>
      <c r="N435" s="24"/>
      <c r="O435" s="24"/>
      <c r="P435" s="24"/>
      <c r="Q435" s="24"/>
      <c r="R435" s="24"/>
      <c r="S435" s="24"/>
      <c r="T435" s="24"/>
      <c r="U435" s="24"/>
      <c r="V435" s="24"/>
      <c r="W435" s="24"/>
      <c r="X435" s="24"/>
      <c r="Y435" s="24"/>
      <c r="Z435" s="24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</row>
    <row r="436" spans="1:134">
      <c r="A436" s="24"/>
      <c r="B436" s="24"/>
      <c r="C436" s="24"/>
      <c r="D436" s="24"/>
      <c r="E436" s="24"/>
      <c r="F436" s="24"/>
      <c r="G436" s="24"/>
      <c r="H436" s="24"/>
      <c r="I436" s="24"/>
      <c r="J436" s="24"/>
      <c r="K436" s="24"/>
      <c r="L436" s="24"/>
      <c r="M436" s="24"/>
      <c r="N436" s="24"/>
      <c r="O436" s="24"/>
      <c r="P436" s="24"/>
      <c r="Q436" s="24"/>
      <c r="R436" s="24"/>
      <c r="S436" s="24"/>
      <c r="T436" s="24"/>
      <c r="U436" s="24"/>
      <c r="V436" s="24"/>
      <c r="W436" s="24"/>
      <c r="X436" s="24"/>
      <c r="Y436" s="24"/>
      <c r="Z436" s="24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</row>
    <row r="437" spans="1:134">
      <c r="A437" s="24"/>
      <c r="B437" s="24"/>
      <c r="C437" s="24"/>
      <c r="D437" s="24"/>
      <c r="E437" s="24"/>
      <c r="F437" s="24"/>
      <c r="G437" s="24"/>
      <c r="H437" s="24"/>
      <c r="I437" s="24"/>
      <c r="J437" s="24"/>
      <c r="K437" s="24"/>
      <c r="L437" s="24"/>
      <c r="M437" s="24"/>
      <c r="N437" s="24"/>
      <c r="O437" s="24"/>
      <c r="P437" s="24"/>
      <c r="Q437" s="24"/>
      <c r="R437" s="24"/>
      <c r="S437" s="24"/>
      <c r="T437" s="24"/>
      <c r="U437" s="24"/>
      <c r="V437" s="24"/>
      <c r="W437" s="24"/>
      <c r="X437" s="24"/>
      <c r="Y437" s="24"/>
      <c r="Z437" s="24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</row>
    <row r="438" spans="1:134">
      <c r="A438" s="24"/>
      <c r="B438" s="24"/>
      <c r="C438" s="24"/>
      <c r="D438" s="24"/>
      <c r="E438" s="24"/>
      <c r="F438" s="24"/>
      <c r="G438" s="24"/>
      <c r="H438" s="24"/>
      <c r="I438" s="24"/>
      <c r="J438" s="24"/>
      <c r="K438" s="24"/>
      <c r="L438" s="24"/>
      <c r="M438" s="24"/>
      <c r="N438" s="24"/>
      <c r="O438" s="24"/>
      <c r="P438" s="24"/>
      <c r="Q438" s="24"/>
      <c r="R438" s="24"/>
      <c r="S438" s="24"/>
      <c r="T438" s="24"/>
      <c r="U438" s="24"/>
      <c r="V438" s="24"/>
      <c r="W438" s="24"/>
      <c r="X438" s="24"/>
      <c r="Y438" s="24"/>
      <c r="Z438" s="24"/>
      <c r="AA438" s="24"/>
      <c r="AB438" s="24"/>
      <c r="AC438" s="24"/>
      <c r="AD438" s="24"/>
      <c r="AE438" s="24"/>
      <c r="AF438" s="24"/>
      <c r="AG438" s="24"/>
      <c r="AH438" s="24"/>
      <c r="AI438" s="24"/>
      <c r="AJ438" s="24"/>
      <c r="AK438" s="24"/>
      <c r="AL438" s="24"/>
      <c r="AM438" s="24"/>
      <c r="AN438" s="24"/>
      <c r="AO438" s="24"/>
      <c r="AP438" s="24"/>
      <c r="AQ438" s="24"/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</row>
    <row r="439" spans="1:134">
      <c r="A439" s="24"/>
      <c r="B439" s="24"/>
      <c r="C439" s="24"/>
      <c r="D439" s="24"/>
      <c r="E439" s="24"/>
      <c r="F439" s="24"/>
      <c r="G439" s="24"/>
      <c r="H439" s="24"/>
      <c r="I439" s="24"/>
      <c r="J439" s="24"/>
      <c r="K439" s="24"/>
      <c r="L439" s="24"/>
      <c r="M439" s="24"/>
      <c r="N439" s="24"/>
      <c r="O439" s="24"/>
      <c r="P439" s="24"/>
      <c r="Q439" s="24"/>
      <c r="R439" s="24"/>
      <c r="S439" s="24"/>
      <c r="T439" s="24"/>
      <c r="U439" s="24"/>
      <c r="V439" s="24"/>
      <c r="W439" s="24"/>
      <c r="X439" s="24"/>
      <c r="Y439" s="24"/>
      <c r="Z439" s="24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</row>
    <row r="440" spans="1:134">
      <c r="A440" s="24"/>
      <c r="B440" s="24"/>
      <c r="C440" s="24"/>
      <c r="D440" s="24"/>
      <c r="E440" s="24"/>
      <c r="F440" s="24"/>
      <c r="G440" s="24"/>
      <c r="H440" s="24"/>
      <c r="I440" s="24"/>
      <c r="J440" s="24"/>
      <c r="K440" s="24"/>
      <c r="L440" s="24"/>
      <c r="M440" s="24"/>
      <c r="N440" s="24"/>
      <c r="O440" s="24"/>
      <c r="P440" s="24"/>
      <c r="Q440" s="24"/>
      <c r="R440" s="24"/>
      <c r="S440" s="24"/>
      <c r="T440" s="24"/>
      <c r="U440" s="24"/>
      <c r="V440" s="24"/>
      <c r="W440" s="24"/>
      <c r="X440" s="24"/>
      <c r="Y440" s="24"/>
      <c r="Z440" s="24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</row>
    <row r="441" spans="1:134">
      <c r="A441" s="24"/>
      <c r="B441" s="24"/>
      <c r="C441" s="24"/>
      <c r="D441" s="24"/>
      <c r="E441" s="24"/>
      <c r="F441" s="24"/>
      <c r="G441" s="24"/>
      <c r="H441" s="24"/>
      <c r="I441" s="24"/>
      <c r="J441" s="24"/>
      <c r="K441" s="24"/>
      <c r="L441" s="24"/>
      <c r="M441" s="24"/>
      <c r="N441" s="24"/>
      <c r="O441" s="24"/>
      <c r="P441" s="24"/>
      <c r="Q441" s="24"/>
      <c r="R441" s="24"/>
      <c r="S441" s="24"/>
      <c r="T441" s="24"/>
      <c r="U441" s="24"/>
      <c r="V441" s="24"/>
      <c r="W441" s="24"/>
      <c r="X441" s="24"/>
      <c r="Y441" s="24"/>
      <c r="Z441" s="24"/>
      <c r="AA441" s="24"/>
      <c r="AB441" s="24"/>
      <c r="AC441" s="24"/>
      <c r="AD441" s="24"/>
      <c r="AE441" s="24"/>
      <c r="AF441" s="24"/>
      <c r="AG441" s="24"/>
      <c r="AH441" s="24"/>
      <c r="AI441" s="24"/>
      <c r="AJ441" s="24"/>
      <c r="AK441" s="24"/>
      <c r="AL441" s="24"/>
      <c r="AM441" s="24"/>
      <c r="AN441" s="24"/>
      <c r="AO441" s="24"/>
      <c r="AP441" s="24"/>
      <c r="AQ441" s="24"/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</row>
    <row r="442" spans="1:134">
      <c r="A442" s="24"/>
      <c r="B442" s="24"/>
      <c r="C442" s="24"/>
      <c r="D442" s="24"/>
      <c r="E442" s="24"/>
      <c r="F442" s="24"/>
      <c r="G442" s="24"/>
      <c r="H442" s="24"/>
      <c r="I442" s="24"/>
      <c r="J442" s="24"/>
      <c r="K442" s="24"/>
      <c r="L442" s="24"/>
      <c r="M442" s="24"/>
      <c r="N442" s="24"/>
      <c r="O442" s="24"/>
      <c r="P442" s="24"/>
      <c r="Q442" s="24"/>
      <c r="R442" s="24"/>
      <c r="S442" s="24"/>
      <c r="T442" s="24"/>
      <c r="U442" s="24"/>
      <c r="V442" s="24"/>
      <c r="W442" s="24"/>
      <c r="X442" s="24"/>
      <c r="Y442" s="24"/>
      <c r="Z442" s="24"/>
      <c r="AA442" s="24"/>
      <c r="AB442" s="24"/>
      <c r="AC442" s="24"/>
      <c r="AD442" s="24"/>
      <c r="AE442" s="24"/>
      <c r="AF442" s="24"/>
      <c r="AG442" s="24"/>
      <c r="AH442" s="24"/>
      <c r="AI442" s="24"/>
      <c r="AJ442" s="24"/>
      <c r="AK442" s="24"/>
      <c r="AL442" s="24"/>
      <c r="AM442" s="24"/>
      <c r="AN442" s="24"/>
      <c r="AO442" s="24"/>
      <c r="AP442" s="24"/>
      <c r="AQ442" s="24"/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</row>
    <row r="443" spans="1:134">
      <c r="A443" s="24"/>
      <c r="B443" s="24"/>
      <c r="C443" s="24"/>
      <c r="D443" s="24"/>
      <c r="E443" s="24"/>
      <c r="F443" s="24"/>
      <c r="G443" s="24"/>
      <c r="H443" s="24"/>
      <c r="I443" s="24"/>
      <c r="J443" s="24"/>
      <c r="K443" s="24"/>
      <c r="L443" s="24"/>
      <c r="M443" s="24"/>
      <c r="N443" s="24"/>
      <c r="O443" s="24"/>
      <c r="P443" s="24"/>
      <c r="Q443" s="24"/>
      <c r="R443" s="24"/>
      <c r="S443" s="24"/>
      <c r="T443" s="24"/>
      <c r="U443" s="24"/>
      <c r="V443" s="24"/>
      <c r="W443" s="24"/>
      <c r="X443" s="24"/>
      <c r="Y443" s="24"/>
      <c r="Z443" s="24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</row>
    <row r="444" spans="1:134">
      <c r="A444" s="24"/>
      <c r="B444" s="24"/>
      <c r="C444" s="24"/>
      <c r="D444" s="24"/>
      <c r="E444" s="24"/>
      <c r="F444" s="24"/>
      <c r="G444" s="24"/>
      <c r="H444" s="24"/>
      <c r="I444" s="24"/>
      <c r="J444" s="24"/>
      <c r="K444" s="24"/>
      <c r="L444" s="24"/>
      <c r="M444" s="24"/>
      <c r="N444" s="24"/>
      <c r="O444" s="24"/>
      <c r="P444" s="24"/>
      <c r="Q444" s="24"/>
      <c r="R444" s="24"/>
      <c r="S444" s="24"/>
      <c r="T444" s="24"/>
      <c r="U444" s="24"/>
      <c r="V444" s="24"/>
      <c r="W444" s="24"/>
      <c r="X444" s="24"/>
      <c r="Y444" s="24"/>
      <c r="Z444" s="24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</row>
    <row r="445" spans="1:134">
      <c r="A445" s="24"/>
      <c r="B445" s="24"/>
      <c r="C445" s="24"/>
      <c r="D445" s="24"/>
      <c r="E445" s="24"/>
      <c r="F445" s="24"/>
      <c r="G445" s="24"/>
      <c r="H445" s="24"/>
      <c r="I445" s="24"/>
      <c r="J445" s="24"/>
      <c r="K445" s="24"/>
      <c r="L445" s="24"/>
      <c r="M445" s="24"/>
      <c r="N445" s="24"/>
      <c r="O445" s="24"/>
      <c r="P445" s="24"/>
      <c r="Q445" s="24"/>
      <c r="R445" s="24"/>
      <c r="S445" s="24"/>
      <c r="T445" s="24"/>
      <c r="U445" s="24"/>
      <c r="V445" s="24"/>
      <c r="W445" s="24"/>
      <c r="X445" s="24"/>
      <c r="Y445" s="24"/>
      <c r="Z445" s="24"/>
      <c r="AA445" s="24"/>
      <c r="AB445" s="24"/>
      <c r="AC445" s="24"/>
      <c r="AD445" s="24"/>
      <c r="AE445" s="24"/>
      <c r="AF445" s="24"/>
      <c r="AG445" s="24"/>
      <c r="AH445" s="24"/>
      <c r="AI445" s="24"/>
      <c r="AJ445" s="24"/>
      <c r="AK445" s="24"/>
      <c r="AL445" s="24"/>
      <c r="AM445" s="24"/>
      <c r="AN445" s="24"/>
      <c r="AO445" s="24"/>
      <c r="AP445" s="24"/>
      <c r="AQ445" s="24"/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</row>
    <row r="446" spans="1:134">
      <c r="A446" s="24"/>
      <c r="B446" s="24"/>
      <c r="C446" s="24"/>
      <c r="D446" s="24"/>
      <c r="E446" s="24"/>
      <c r="F446" s="24"/>
      <c r="G446" s="24"/>
      <c r="H446" s="24"/>
      <c r="I446" s="24"/>
      <c r="J446" s="24"/>
      <c r="K446" s="24"/>
      <c r="L446" s="24"/>
      <c r="M446" s="24"/>
      <c r="N446" s="24"/>
      <c r="O446" s="24"/>
      <c r="P446" s="24"/>
      <c r="Q446" s="24"/>
      <c r="R446" s="24"/>
      <c r="S446" s="24"/>
      <c r="T446" s="24"/>
      <c r="U446" s="24"/>
      <c r="V446" s="24"/>
      <c r="W446" s="24"/>
      <c r="X446" s="24"/>
      <c r="Y446" s="24"/>
      <c r="Z446" s="24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</row>
    <row r="447" spans="1:134">
      <c r="A447" s="24"/>
      <c r="B447" s="24"/>
      <c r="C447" s="24"/>
      <c r="D447" s="24"/>
      <c r="E447" s="24"/>
      <c r="F447" s="24"/>
      <c r="G447" s="24"/>
      <c r="H447" s="24"/>
      <c r="I447" s="24"/>
      <c r="J447" s="24"/>
      <c r="K447" s="24"/>
      <c r="L447" s="24"/>
      <c r="M447" s="24"/>
      <c r="N447" s="24"/>
      <c r="O447" s="24"/>
      <c r="P447" s="24"/>
      <c r="Q447" s="24"/>
      <c r="R447" s="24"/>
      <c r="S447" s="24"/>
      <c r="T447" s="24"/>
      <c r="U447" s="24"/>
      <c r="V447" s="24"/>
      <c r="W447" s="24"/>
      <c r="X447" s="24"/>
      <c r="Y447" s="24"/>
      <c r="Z447" s="24"/>
      <c r="AA447" s="24"/>
      <c r="AB447" s="24"/>
      <c r="AC447" s="24"/>
      <c r="AD447" s="24"/>
      <c r="AE447" s="24"/>
      <c r="AF447" s="24"/>
      <c r="AG447" s="24"/>
      <c r="AH447" s="24"/>
      <c r="AI447" s="24"/>
      <c r="AJ447" s="24"/>
      <c r="AK447" s="24"/>
      <c r="AL447" s="24"/>
      <c r="AM447" s="24"/>
      <c r="AN447" s="24"/>
      <c r="AO447" s="24"/>
      <c r="AP447" s="24"/>
      <c r="AQ447" s="24"/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</row>
    <row r="448" spans="1:134">
      <c r="A448" s="24"/>
      <c r="B448" s="24"/>
      <c r="C448" s="24"/>
      <c r="D448" s="24"/>
      <c r="E448" s="24"/>
      <c r="F448" s="24"/>
      <c r="G448" s="24"/>
      <c r="H448" s="24"/>
      <c r="I448" s="24"/>
      <c r="J448" s="24"/>
      <c r="K448" s="24"/>
      <c r="L448" s="24"/>
      <c r="M448" s="24"/>
      <c r="N448" s="24"/>
      <c r="O448" s="24"/>
      <c r="P448" s="24"/>
      <c r="Q448" s="24"/>
      <c r="R448" s="24"/>
      <c r="S448" s="24"/>
      <c r="T448" s="24"/>
      <c r="U448" s="24"/>
      <c r="V448" s="24"/>
      <c r="W448" s="24"/>
      <c r="X448" s="24"/>
      <c r="Y448" s="24"/>
      <c r="Z448" s="24"/>
      <c r="AA448" s="24"/>
      <c r="AB448" s="24"/>
      <c r="AC448" s="24"/>
      <c r="AD448" s="24"/>
      <c r="AE448" s="24"/>
      <c r="AF448" s="24"/>
      <c r="AG448" s="24"/>
      <c r="AH448" s="24"/>
      <c r="AI448" s="24"/>
      <c r="AJ448" s="24"/>
      <c r="AK448" s="24"/>
      <c r="AL448" s="24"/>
      <c r="AM448" s="24"/>
      <c r="AN448" s="24"/>
      <c r="AO448" s="24"/>
      <c r="AP448" s="24"/>
      <c r="AQ448" s="24"/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</row>
    <row r="449" spans="1:134">
      <c r="A449" s="24"/>
      <c r="B449" s="24"/>
      <c r="C449" s="24"/>
      <c r="D449" s="24"/>
      <c r="E449" s="24"/>
      <c r="F449" s="24"/>
      <c r="G449" s="24"/>
      <c r="H449" s="24"/>
      <c r="I449" s="24"/>
      <c r="J449" s="24"/>
      <c r="K449" s="24"/>
      <c r="L449" s="24"/>
      <c r="M449" s="24"/>
      <c r="N449" s="24"/>
      <c r="O449" s="24"/>
      <c r="P449" s="24"/>
      <c r="Q449" s="24"/>
      <c r="R449" s="24"/>
      <c r="S449" s="24"/>
      <c r="T449" s="24"/>
      <c r="U449" s="24"/>
      <c r="V449" s="24"/>
      <c r="W449" s="24"/>
      <c r="X449" s="24"/>
      <c r="Y449" s="24"/>
      <c r="Z449" s="24"/>
      <c r="AA449" s="24"/>
      <c r="AB449" s="24"/>
      <c r="AC449" s="24"/>
      <c r="AD449" s="24"/>
      <c r="AE449" s="24"/>
      <c r="AF449" s="24"/>
      <c r="AG449" s="24"/>
      <c r="AH449" s="24"/>
      <c r="AI449" s="24"/>
      <c r="AJ449" s="24"/>
      <c r="AK449" s="24"/>
      <c r="AL449" s="24"/>
      <c r="AM449" s="24"/>
      <c r="AN449" s="24"/>
      <c r="AO449" s="24"/>
      <c r="AP449" s="24"/>
      <c r="AQ449" s="24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</row>
    <row r="450" spans="1:134">
      <c r="A450" s="24"/>
      <c r="B450" s="24"/>
      <c r="C450" s="24"/>
      <c r="D450" s="24"/>
      <c r="E450" s="24"/>
      <c r="F450" s="24"/>
      <c r="G450" s="24"/>
      <c r="H450" s="24"/>
      <c r="I450" s="24"/>
      <c r="J450" s="24"/>
      <c r="K450" s="24"/>
      <c r="L450" s="24"/>
      <c r="M450" s="24"/>
      <c r="N450" s="24"/>
      <c r="O450" s="24"/>
      <c r="P450" s="24"/>
      <c r="Q450" s="24"/>
      <c r="R450" s="24"/>
      <c r="S450" s="24"/>
      <c r="T450" s="24"/>
      <c r="U450" s="24"/>
      <c r="V450" s="24"/>
      <c r="W450" s="24"/>
      <c r="X450" s="24"/>
      <c r="Y450" s="24"/>
      <c r="Z450" s="24"/>
      <c r="AA450" s="24"/>
      <c r="AB450" s="24"/>
      <c r="AC450" s="24"/>
      <c r="AD450" s="24"/>
      <c r="AE450" s="24"/>
      <c r="AF450" s="24"/>
      <c r="AG450" s="24"/>
      <c r="AH450" s="24"/>
      <c r="AI450" s="24"/>
      <c r="AJ450" s="24"/>
      <c r="AK450" s="24"/>
      <c r="AL450" s="24"/>
      <c r="AM450" s="24"/>
      <c r="AN450" s="24"/>
      <c r="AO450" s="24"/>
      <c r="AP450" s="24"/>
      <c r="AQ450" s="24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</row>
    <row r="451" spans="1:134">
      <c r="A451" s="24"/>
      <c r="B451" s="24"/>
      <c r="C451" s="24"/>
      <c r="D451" s="24"/>
      <c r="E451" s="24"/>
      <c r="F451" s="24"/>
      <c r="G451" s="24"/>
      <c r="H451" s="24"/>
      <c r="I451" s="24"/>
      <c r="J451" s="24"/>
      <c r="K451" s="24"/>
      <c r="L451" s="24"/>
      <c r="M451" s="24"/>
      <c r="N451" s="24"/>
      <c r="O451" s="24"/>
      <c r="P451" s="24"/>
      <c r="Q451" s="24"/>
      <c r="R451" s="24"/>
      <c r="S451" s="24"/>
      <c r="T451" s="24"/>
      <c r="U451" s="24"/>
      <c r="V451" s="24"/>
      <c r="W451" s="24"/>
      <c r="X451" s="24"/>
      <c r="Y451" s="24"/>
      <c r="Z451" s="24"/>
      <c r="AA451" s="24"/>
      <c r="AB451" s="24"/>
      <c r="AC451" s="24"/>
      <c r="AD451" s="24"/>
      <c r="AE451" s="24"/>
      <c r="AF451" s="24"/>
      <c r="AG451" s="24"/>
      <c r="AH451" s="24"/>
      <c r="AI451" s="24"/>
      <c r="AJ451" s="24"/>
      <c r="AK451" s="24"/>
      <c r="AL451" s="24"/>
      <c r="AM451" s="24"/>
      <c r="AN451" s="24"/>
      <c r="AO451" s="24"/>
      <c r="AP451" s="24"/>
      <c r="AQ451" s="24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</row>
    <row r="452" spans="1:134">
      <c r="A452" s="24"/>
      <c r="B452" s="24"/>
      <c r="C452" s="24"/>
      <c r="D452" s="24"/>
      <c r="E452" s="24"/>
      <c r="F452" s="24"/>
      <c r="G452" s="24"/>
      <c r="H452" s="24"/>
      <c r="I452" s="24"/>
      <c r="J452" s="24"/>
      <c r="K452" s="24"/>
      <c r="L452" s="24"/>
      <c r="M452" s="24"/>
      <c r="N452" s="24"/>
      <c r="O452" s="24"/>
      <c r="P452" s="24"/>
      <c r="Q452" s="24"/>
      <c r="R452" s="24"/>
      <c r="S452" s="24"/>
      <c r="T452" s="24"/>
      <c r="U452" s="24"/>
      <c r="V452" s="24"/>
      <c r="W452" s="24"/>
      <c r="X452" s="24"/>
      <c r="Y452" s="24"/>
      <c r="Z452" s="24"/>
      <c r="AA452" s="24"/>
      <c r="AB452" s="24"/>
      <c r="AC452" s="24"/>
      <c r="AD452" s="24"/>
      <c r="AE452" s="24"/>
      <c r="AF452" s="24"/>
      <c r="AG452" s="24"/>
      <c r="AH452" s="24"/>
      <c r="AI452" s="24"/>
      <c r="AJ452" s="24"/>
      <c r="AK452" s="24"/>
      <c r="AL452" s="24"/>
      <c r="AM452" s="24"/>
      <c r="AN452" s="24"/>
      <c r="AO452" s="24"/>
      <c r="AP452" s="24"/>
      <c r="AQ452" s="24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</row>
    <row r="453" spans="1:134">
      <c r="A453" s="24"/>
      <c r="B453" s="24"/>
      <c r="C453" s="24"/>
      <c r="D453" s="24"/>
      <c r="E453" s="24"/>
      <c r="F453" s="24"/>
      <c r="G453" s="24"/>
      <c r="H453" s="24"/>
      <c r="I453" s="24"/>
      <c r="J453" s="24"/>
      <c r="K453" s="24"/>
      <c r="L453" s="24"/>
      <c r="M453" s="24"/>
      <c r="N453" s="24"/>
      <c r="O453" s="24"/>
      <c r="P453" s="24"/>
      <c r="Q453" s="24"/>
      <c r="R453" s="24"/>
      <c r="S453" s="24"/>
      <c r="T453" s="24"/>
      <c r="U453" s="24"/>
      <c r="V453" s="24"/>
      <c r="W453" s="24"/>
      <c r="X453" s="24"/>
      <c r="Y453" s="24"/>
      <c r="Z453" s="24"/>
      <c r="AA453" s="24"/>
      <c r="AB453" s="24"/>
      <c r="AC453" s="24"/>
      <c r="AD453" s="24"/>
      <c r="AE453" s="24"/>
      <c r="AF453" s="24"/>
      <c r="AG453" s="24"/>
      <c r="AH453" s="24"/>
      <c r="AI453" s="24"/>
      <c r="AJ453" s="24"/>
      <c r="AK453" s="24"/>
      <c r="AL453" s="24"/>
      <c r="AM453" s="24"/>
      <c r="AN453" s="24"/>
      <c r="AO453" s="24"/>
      <c r="AP453" s="24"/>
      <c r="AQ453" s="24"/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</row>
    <row r="454" spans="1:134">
      <c r="A454" s="24"/>
      <c r="B454" s="24"/>
      <c r="C454" s="24"/>
      <c r="D454" s="24"/>
      <c r="E454" s="24"/>
      <c r="F454" s="24"/>
      <c r="G454" s="24"/>
      <c r="H454" s="24"/>
      <c r="I454" s="24"/>
      <c r="J454" s="24"/>
      <c r="K454" s="24"/>
      <c r="L454" s="24"/>
      <c r="M454" s="24"/>
      <c r="N454" s="24"/>
      <c r="O454" s="24"/>
      <c r="P454" s="24"/>
      <c r="Q454" s="24"/>
      <c r="R454" s="24"/>
      <c r="S454" s="24"/>
      <c r="T454" s="24"/>
      <c r="U454" s="24"/>
      <c r="V454" s="24"/>
      <c r="W454" s="24"/>
      <c r="X454" s="24"/>
      <c r="Y454" s="24"/>
      <c r="Z454" s="24"/>
      <c r="AA454" s="24"/>
      <c r="AB454" s="24"/>
      <c r="AC454" s="24"/>
      <c r="AD454" s="24"/>
      <c r="AE454" s="24"/>
      <c r="AF454" s="24"/>
      <c r="AG454" s="24"/>
      <c r="AH454" s="24"/>
      <c r="AI454" s="24"/>
      <c r="AJ454" s="24"/>
      <c r="AK454" s="24"/>
      <c r="AL454" s="24"/>
      <c r="AM454" s="24"/>
      <c r="AN454" s="24"/>
      <c r="AO454" s="24"/>
      <c r="AP454" s="24"/>
      <c r="AQ454" s="24"/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</row>
    <row r="455" spans="1:134">
      <c r="A455" s="24"/>
      <c r="B455" s="24"/>
      <c r="C455" s="24"/>
      <c r="D455" s="24"/>
      <c r="E455" s="24"/>
      <c r="F455" s="24"/>
      <c r="G455" s="24"/>
      <c r="H455" s="24"/>
      <c r="I455" s="24"/>
      <c r="J455" s="24"/>
      <c r="K455" s="24"/>
      <c r="L455" s="24"/>
      <c r="M455" s="24"/>
      <c r="N455" s="24"/>
      <c r="O455" s="24"/>
      <c r="P455" s="24"/>
      <c r="Q455" s="24"/>
      <c r="R455" s="24"/>
      <c r="S455" s="24"/>
      <c r="T455" s="24"/>
      <c r="U455" s="24"/>
      <c r="V455" s="24"/>
      <c r="W455" s="24"/>
      <c r="X455" s="24"/>
      <c r="Y455" s="24"/>
      <c r="Z455" s="24"/>
      <c r="AA455" s="24"/>
      <c r="AB455" s="24"/>
      <c r="AC455" s="24"/>
      <c r="AD455" s="24"/>
      <c r="AE455" s="24"/>
      <c r="AF455" s="24"/>
      <c r="AG455" s="24"/>
      <c r="AH455" s="24"/>
      <c r="AI455" s="24"/>
      <c r="AJ455" s="24"/>
      <c r="AK455" s="24"/>
      <c r="AL455" s="24"/>
      <c r="AM455" s="24"/>
      <c r="AN455" s="24"/>
      <c r="AO455" s="24"/>
      <c r="AP455" s="24"/>
      <c r="AQ455" s="24"/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</row>
    <row r="456" spans="1:134">
      <c r="A456" s="24"/>
      <c r="B456" s="24"/>
      <c r="C456" s="24"/>
      <c r="D456" s="24"/>
      <c r="E456" s="24"/>
      <c r="F456" s="24"/>
      <c r="G456" s="24"/>
      <c r="H456" s="24"/>
      <c r="I456" s="24"/>
      <c r="J456" s="24"/>
      <c r="K456" s="24"/>
      <c r="L456" s="24"/>
      <c r="M456" s="24"/>
      <c r="N456" s="24"/>
      <c r="O456" s="24"/>
      <c r="P456" s="24"/>
      <c r="Q456" s="24"/>
      <c r="R456" s="24"/>
      <c r="S456" s="24"/>
      <c r="T456" s="24"/>
      <c r="U456" s="24"/>
      <c r="V456" s="24"/>
      <c r="W456" s="24"/>
      <c r="X456" s="24"/>
      <c r="Y456" s="24"/>
      <c r="Z456" s="24"/>
      <c r="AA456" s="24"/>
      <c r="AB456" s="24"/>
      <c r="AC456" s="24"/>
      <c r="AD456" s="24"/>
      <c r="AE456" s="24"/>
      <c r="AF456" s="24"/>
      <c r="AG456" s="24"/>
      <c r="AH456" s="24"/>
      <c r="AI456" s="24"/>
      <c r="AJ456" s="24"/>
      <c r="AK456" s="24"/>
      <c r="AL456" s="24"/>
      <c r="AM456" s="24"/>
      <c r="AN456" s="24"/>
      <c r="AO456" s="24"/>
      <c r="AP456" s="24"/>
      <c r="AQ456" s="24"/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</row>
    <row r="457" spans="1:134">
      <c r="A457" s="24"/>
      <c r="B457" s="24"/>
      <c r="C457" s="24"/>
      <c r="D457" s="24"/>
      <c r="E457" s="24"/>
      <c r="F457" s="24"/>
      <c r="G457" s="24"/>
      <c r="H457" s="24"/>
      <c r="I457" s="24"/>
      <c r="J457" s="24"/>
      <c r="K457" s="24"/>
      <c r="L457" s="24"/>
      <c r="M457" s="24"/>
      <c r="N457" s="24"/>
      <c r="O457" s="24"/>
      <c r="P457" s="24"/>
      <c r="Q457" s="24"/>
      <c r="R457" s="24"/>
      <c r="S457" s="24"/>
      <c r="T457" s="24"/>
      <c r="U457" s="24"/>
      <c r="V457" s="24"/>
      <c r="W457" s="24"/>
      <c r="X457" s="24"/>
      <c r="Y457" s="24"/>
      <c r="Z457" s="24"/>
      <c r="AA457" s="24"/>
      <c r="AB457" s="24"/>
      <c r="AC457" s="24"/>
      <c r="AD457" s="24"/>
      <c r="AE457" s="24"/>
      <c r="AF457" s="24"/>
      <c r="AG457" s="24"/>
      <c r="AH457" s="24"/>
      <c r="AI457" s="24"/>
      <c r="AJ457" s="24"/>
      <c r="AK457" s="24"/>
      <c r="AL457" s="24"/>
      <c r="AM457" s="24"/>
      <c r="AN457" s="24"/>
      <c r="AO457" s="24"/>
      <c r="AP457" s="24"/>
      <c r="AQ457" s="24"/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</row>
    <row r="458" spans="1:134">
      <c r="A458" s="24"/>
      <c r="B458" s="24"/>
      <c r="C458" s="24"/>
      <c r="D458" s="24"/>
      <c r="E458" s="24"/>
      <c r="F458" s="24"/>
      <c r="G458" s="24"/>
      <c r="H458" s="24"/>
      <c r="I458" s="24"/>
      <c r="J458" s="24"/>
      <c r="K458" s="24"/>
      <c r="L458" s="24"/>
      <c r="M458" s="24"/>
      <c r="N458" s="24"/>
      <c r="O458" s="24"/>
      <c r="P458" s="24"/>
      <c r="Q458" s="24"/>
      <c r="R458" s="24"/>
      <c r="S458" s="24"/>
      <c r="T458" s="24"/>
      <c r="U458" s="24"/>
      <c r="V458" s="24"/>
      <c r="W458" s="24"/>
      <c r="X458" s="24"/>
      <c r="Y458" s="24"/>
      <c r="Z458" s="24"/>
      <c r="AA458" s="24"/>
      <c r="AB458" s="24"/>
      <c r="AC458" s="24"/>
      <c r="AD458" s="24"/>
      <c r="AE458" s="24"/>
      <c r="AF458" s="24"/>
      <c r="AG458" s="24"/>
      <c r="AH458" s="24"/>
      <c r="AI458" s="24"/>
      <c r="AJ458" s="24"/>
      <c r="AK458" s="24"/>
      <c r="AL458" s="24"/>
      <c r="AM458" s="24"/>
      <c r="AN458" s="24"/>
      <c r="AO458" s="24"/>
      <c r="AP458" s="24"/>
      <c r="AQ458" s="24"/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</row>
    <row r="459" spans="1:134">
      <c r="A459" s="24"/>
      <c r="B459" s="24"/>
      <c r="C459" s="24"/>
      <c r="D459" s="24"/>
      <c r="E459" s="24"/>
      <c r="F459" s="24"/>
      <c r="G459" s="24"/>
      <c r="H459" s="24"/>
      <c r="I459" s="24"/>
      <c r="J459" s="24"/>
      <c r="K459" s="24"/>
      <c r="L459" s="24"/>
      <c r="M459" s="24"/>
      <c r="N459" s="24"/>
      <c r="O459" s="24"/>
      <c r="P459" s="24"/>
      <c r="Q459" s="24"/>
      <c r="R459" s="24"/>
      <c r="S459" s="24"/>
      <c r="T459" s="24"/>
      <c r="U459" s="24"/>
      <c r="V459" s="24"/>
      <c r="W459" s="24"/>
      <c r="X459" s="24"/>
      <c r="Y459" s="24"/>
      <c r="Z459" s="24"/>
      <c r="AA459" s="24"/>
      <c r="AB459" s="24"/>
      <c r="AC459" s="24"/>
      <c r="AD459" s="24"/>
      <c r="AE459" s="24"/>
      <c r="AF459" s="24"/>
      <c r="AG459" s="24"/>
      <c r="AH459" s="24"/>
      <c r="AI459" s="24"/>
      <c r="AJ459" s="24"/>
      <c r="AK459" s="24"/>
      <c r="AL459" s="24"/>
      <c r="AM459" s="24"/>
      <c r="AN459" s="24"/>
      <c r="AO459" s="24"/>
      <c r="AP459" s="24"/>
      <c r="AQ459" s="24"/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</row>
    <row r="460" spans="1:134">
      <c r="A460" s="24"/>
      <c r="B460" s="24"/>
      <c r="C460" s="24"/>
      <c r="D460" s="24"/>
      <c r="E460" s="24"/>
      <c r="F460" s="24"/>
      <c r="G460" s="24"/>
      <c r="H460" s="24"/>
      <c r="I460" s="24"/>
      <c r="J460" s="24"/>
      <c r="K460" s="24"/>
      <c r="L460" s="24"/>
      <c r="M460" s="24"/>
      <c r="N460" s="24"/>
      <c r="O460" s="24"/>
      <c r="P460" s="24"/>
      <c r="Q460" s="24"/>
      <c r="R460" s="24"/>
      <c r="S460" s="24"/>
      <c r="T460" s="24"/>
      <c r="U460" s="24"/>
      <c r="V460" s="24"/>
      <c r="W460" s="24"/>
      <c r="X460" s="24"/>
      <c r="Y460" s="24"/>
      <c r="Z460" s="24"/>
      <c r="AA460" s="24"/>
      <c r="AB460" s="24"/>
      <c r="AC460" s="24"/>
      <c r="AD460" s="24"/>
      <c r="AE460" s="24"/>
      <c r="AF460" s="24"/>
      <c r="AG460" s="24"/>
      <c r="AH460" s="24"/>
      <c r="AI460" s="24"/>
      <c r="AJ460" s="24"/>
      <c r="AK460" s="24"/>
      <c r="AL460" s="24"/>
      <c r="AM460" s="24"/>
      <c r="AN460" s="24"/>
      <c r="AO460" s="24"/>
      <c r="AP460" s="24"/>
      <c r="AQ460" s="24"/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</row>
    <row r="461" spans="1:134">
      <c r="A461" s="24"/>
      <c r="B461" s="24"/>
      <c r="C461" s="24"/>
      <c r="D461" s="24"/>
      <c r="E461" s="24"/>
      <c r="F461" s="24"/>
      <c r="G461" s="24"/>
      <c r="H461" s="24"/>
      <c r="I461" s="24"/>
      <c r="J461" s="24"/>
      <c r="K461" s="24"/>
      <c r="L461" s="24"/>
      <c r="M461" s="24"/>
      <c r="N461" s="24"/>
      <c r="O461" s="24"/>
      <c r="P461" s="24"/>
      <c r="Q461" s="24"/>
      <c r="R461" s="24"/>
      <c r="S461" s="24"/>
      <c r="T461" s="24"/>
      <c r="U461" s="24"/>
      <c r="V461" s="24"/>
      <c r="W461" s="24"/>
      <c r="X461" s="24"/>
      <c r="Y461" s="24"/>
      <c r="Z461" s="24"/>
      <c r="AA461" s="24"/>
      <c r="AB461" s="24"/>
      <c r="AC461" s="24"/>
      <c r="AD461" s="24"/>
      <c r="AE461" s="24"/>
      <c r="AF461" s="24"/>
      <c r="AG461" s="24"/>
      <c r="AH461" s="24"/>
      <c r="AI461" s="24"/>
      <c r="AJ461" s="24"/>
      <c r="AK461" s="24"/>
      <c r="AL461" s="24"/>
      <c r="AM461" s="24"/>
      <c r="AN461" s="24"/>
      <c r="AO461" s="24"/>
      <c r="AP461" s="24"/>
      <c r="AQ461" s="24"/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</row>
    <row r="462" spans="1:134">
      <c r="A462" s="24"/>
      <c r="B462" s="24"/>
      <c r="C462" s="24"/>
      <c r="D462" s="24"/>
      <c r="E462" s="24"/>
      <c r="F462" s="24"/>
      <c r="G462" s="24"/>
      <c r="H462" s="24"/>
      <c r="I462" s="24"/>
      <c r="J462" s="24"/>
      <c r="K462" s="24"/>
      <c r="L462" s="24"/>
      <c r="M462" s="24"/>
      <c r="N462" s="24"/>
      <c r="O462" s="24"/>
      <c r="P462" s="24"/>
      <c r="Q462" s="24"/>
      <c r="R462" s="24"/>
      <c r="S462" s="24"/>
      <c r="T462" s="24"/>
      <c r="U462" s="24"/>
      <c r="V462" s="24"/>
      <c r="W462" s="24"/>
      <c r="X462" s="24"/>
      <c r="Y462" s="24"/>
      <c r="Z462" s="24"/>
      <c r="AA462" s="24"/>
      <c r="AB462" s="24"/>
      <c r="AC462" s="24"/>
      <c r="AD462" s="24"/>
      <c r="AE462" s="24"/>
      <c r="AF462" s="24"/>
      <c r="AG462" s="24"/>
      <c r="AH462" s="24"/>
      <c r="AI462" s="24"/>
      <c r="AJ462" s="24"/>
      <c r="AK462" s="24"/>
      <c r="AL462" s="24"/>
      <c r="AM462" s="24"/>
      <c r="AN462" s="24"/>
      <c r="AO462" s="24"/>
      <c r="AP462" s="24"/>
      <c r="AQ462" s="24"/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</row>
    <row r="463" spans="1:134">
      <c r="A463" s="24"/>
      <c r="B463" s="24"/>
      <c r="C463" s="24"/>
      <c r="D463" s="24"/>
      <c r="E463" s="24"/>
      <c r="F463" s="24"/>
      <c r="G463" s="24"/>
      <c r="H463" s="24"/>
      <c r="I463" s="24"/>
      <c r="J463" s="24"/>
      <c r="K463" s="24"/>
      <c r="L463" s="24"/>
      <c r="M463" s="24"/>
      <c r="N463" s="24"/>
      <c r="O463" s="24"/>
      <c r="P463" s="24"/>
      <c r="Q463" s="24"/>
      <c r="R463" s="24"/>
      <c r="S463" s="24"/>
      <c r="T463" s="24"/>
      <c r="U463" s="24"/>
      <c r="V463" s="24"/>
      <c r="W463" s="24"/>
      <c r="X463" s="24"/>
      <c r="Y463" s="24"/>
      <c r="Z463" s="24"/>
      <c r="AA463" s="24"/>
      <c r="AB463" s="24"/>
      <c r="AC463" s="24"/>
      <c r="AD463" s="24"/>
      <c r="AE463" s="24"/>
      <c r="AF463" s="24"/>
      <c r="AG463" s="24"/>
      <c r="AH463" s="24"/>
      <c r="AI463" s="24"/>
      <c r="AJ463" s="24"/>
      <c r="AK463" s="24"/>
      <c r="AL463" s="24"/>
      <c r="AM463" s="24"/>
      <c r="AN463" s="24"/>
      <c r="AO463" s="24"/>
      <c r="AP463" s="24"/>
      <c r="AQ463" s="24"/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</row>
    <row r="464" spans="1:134">
      <c r="A464" s="24"/>
      <c r="B464" s="24"/>
      <c r="C464" s="24"/>
      <c r="D464" s="24"/>
      <c r="E464" s="24"/>
      <c r="F464" s="24"/>
      <c r="G464" s="24"/>
      <c r="H464" s="24"/>
      <c r="I464" s="24"/>
      <c r="J464" s="24"/>
      <c r="K464" s="24"/>
      <c r="L464" s="24"/>
      <c r="M464" s="24"/>
      <c r="N464" s="24"/>
      <c r="O464" s="24"/>
      <c r="P464" s="24"/>
      <c r="Q464" s="24"/>
      <c r="R464" s="24"/>
      <c r="S464" s="24"/>
      <c r="T464" s="24"/>
      <c r="U464" s="24"/>
      <c r="V464" s="24"/>
      <c r="W464" s="24"/>
      <c r="X464" s="24"/>
      <c r="Y464" s="24"/>
      <c r="Z464" s="24"/>
      <c r="AA464" s="24"/>
      <c r="AB464" s="24"/>
      <c r="AC464" s="24"/>
      <c r="AD464" s="24"/>
      <c r="AE464" s="24"/>
      <c r="AF464" s="24"/>
      <c r="AG464" s="24"/>
      <c r="AH464" s="24"/>
      <c r="AI464" s="24"/>
      <c r="AJ464" s="24"/>
      <c r="AK464" s="24"/>
      <c r="AL464" s="24"/>
      <c r="AM464" s="24"/>
      <c r="AN464" s="24"/>
      <c r="AO464" s="24"/>
      <c r="AP464" s="24"/>
      <c r="AQ464" s="24"/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</row>
    <row r="465" spans="1:134">
      <c r="A465" s="24"/>
      <c r="B465" s="24"/>
      <c r="C465" s="24"/>
      <c r="D465" s="24"/>
      <c r="E465" s="24"/>
      <c r="F465" s="24"/>
      <c r="G465" s="24"/>
      <c r="H465" s="24"/>
      <c r="I465" s="24"/>
      <c r="J465" s="24"/>
      <c r="K465" s="24"/>
      <c r="L465" s="24"/>
      <c r="M465" s="24"/>
      <c r="N465" s="24"/>
      <c r="O465" s="24"/>
      <c r="P465" s="24"/>
      <c r="Q465" s="24"/>
      <c r="R465" s="24"/>
      <c r="S465" s="24"/>
      <c r="T465" s="24"/>
      <c r="U465" s="24"/>
      <c r="V465" s="24"/>
      <c r="W465" s="24"/>
      <c r="X465" s="24"/>
      <c r="Y465" s="24"/>
      <c r="Z465" s="24"/>
      <c r="AA465" s="24"/>
      <c r="AB465" s="24"/>
      <c r="AC465" s="24"/>
      <c r="AD465" s="24"/>
      <c r="AE465" s="24"/>
      <c r="AF465" s="24"/>
      <c r="AG465" s="24"/>
      <c r="AH465" s="24"/>
      <c r="AI465" s="24"/>
      <c r="AJ465" s="24"/>
      <c r="AK465" s="24"/>
      <c r="AL465" s="24"/>
      <c r="AM465" s="24"/>
      <c r="AN465" s="24"/>
      <c r="AO465" s="24"/>
      <c r="AP465" s="24"/>
      <c r="AQ465" s="24"/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</row>
    <row r="466" spans="1:134">
      <c r="A466" s="24"/>
      <c r="B466" s="24"/>
      <c r="C466" s="24"/>
      <c r="D466" s="24"/>
      <c r="E466" s="24"/>
      <c r="F466" s="24"/>
      <c r="G466" s="24"/>
      <c r="H466" s="24"/>
      <c r="I466" s="24"/>
      <c r="J466" s="24"/>
      <c r="K466" s="24"/>
      <c r="L466" s="24"/>
      <c r="M466" s="24"/>
      <c r="N466" s="24"/>
      <c r="O466" s="24"/>
      <c r="P466" s="24"/>
      <c r="Q466" s="24"/>
      <c r="R466" s="24"/>
      <c r="S466" s="24"/>
      <c r="T466" s="24"/>
      <c r="U466" s="24"/>
      <c r="V466" s="24"/>
      <c r="W466" s="24"/>
      <c r="X466" s="24"/>
      <c r="Y466" s="24"/>
      <c r="Z466" s="24"/>
      <c r="AA466" s="24"/>
      <c r="AB466" s="24"/>
      <c r="AC466" s="24"/>
      <c r="AD466" s="24"/>
      <c r="AE466" s="24"/>
      <c r="AF466" s="24"/>
      <c r="AG466" s="24"/>
      <c r="AH466" s="24"/>
      <c r="AI466" s="24"/>
      <c r="AJ466" s="24"/>
      <c r="AK466" s="24"/>
      <c r="AL466" s="24"/>
      <c r="AM466" s="24"/>
      <c r="AN466" s="24"/>
      <c r="AO466" s="24"/>
      <c r="AP466" s="24"/>
      <c r="AQ466" s="24"/>
      <c r="AR466" s="24"/>
      <c r="AS466" s="24"/>
      <c r="AT466" s="24"/>
      <c r="AU466" s="24"/>
      <c r="AV466" s="24"/>
      <c r="AW466" s="24"/>
      <c r="AX466" s="24"/>
      <c r="AY466" s="24"/>
      <c r="AZ466" s="24"/>
      <c r="BA466" s="24"/>
      <c r="BB466" s="24"/>
      <c r="BC466" s="24"/>
      <c r="BD466" s="24"/>
      <c r="BE466" s="24"/>
      <c r="BF466" s="24"/>
      <c r="BG466" s="24"/>
      <c r="BH466" s="24"/>
      <c r="BI466" s="24"/>
      <c r="BJ466" s="24"/>
      <c r="BK466" s="24"/>
      <c r="BL466" s="24"/>
      <c r="BM466" s="24"/>
      <c r="BN466" s="24"/>
      <c r="BO466" s="24"/>
      <c r="BP466" s="24"/>
      <c r="BQ466" s="24"/>
      <c r="BR466" s="24"/>
      <c r="BS466" s="24"/>
      <c r="BT466" s="24"/>
      <c r="BU466" s="24"/>
      <c r="BV466" s="24"/>
      <c r="BW466" s="24"/>
      <c r="BX466" s="24"/>
      <c r="BY466" s="24"/>
      <c r="BZ466" s="24"/>
      <c r="CA466" s="24"/>
      <c r="CB466" s="24"/>
      <c r="CC466" s="24"/>
      <c r="CD466" s="24"/>
      <c r="CE466" s="24"/>
      <c r="CF466" s="24"/>
      <c r="CG466" s="24"/>
      <c r="CH466" s="24"/>
      <c r="CI466" s="24"/>
      <c r="CJ466" s="24"/>
      <c r="CK466" s="24"/>
      <c r="CL466" s="24"/>
      <c r="CM466" s="24"/>
      <c r="CN466" s="24"/>
      <c r="CO466" s="24"/>
      <c r="CP466" s="24"/>
      <c r="CQ466" s="24"/>
      <c r="CR466" s="24"/>
      <c r="CS466" s="24"/>
      <c r="CT466" s="24"/>
      <c r="CU466" s="24"/>
      <c r="CV466" s="24"/>
      <c r="CW466" s="24"/>
      <c r="CX466" s="24"/>
      <c r="CY466" s="24"/>
      <c r="CZ466" s="24"/>
      <c r="DA466" s="24"/>
      <c r="DB466" s="24"/>
      <c r="DC466" s="24"/>
      <c r="DD466" s="24"/>
      <c r="DE466" s="24"/>
      <c r="DF466" s="24"/>
      <c r="DG466" s="24"/>
      <c r="DH466" s="24"/>
      <c r="DI466" s="24"/>
      <c r="DJ466" s="24"/>
      <c r="DK466" s="24"/>
      <c r="DL466" s="24"/>
      <c r="DM466" s="24"/>
      <c r="DN466" s="24"/>
      <c r="DO466" s="24"/>
      <c r="DP466" s="24"/>
      <c r="DQ466" s="24"/>
      <c r="DR466" s="24"/>
      <c r="DS466" s="24"/>
      <c r="DT466" s="24"/>
      <c r="DU466" s="24"/>
      <c r="DV466" s="24"/>
      <c r="DW466" s="24"/>
      <c r="DX466" s="24"/>
      <c r="DY466" s="24"/>
      <c r="DZ466" s="24"/>
      <c r="EA466" s="24"/>
      <c r="EB466" s="24"/>
      <c r="EC466" s="24"/>
      <c r="ED466" s="24"/>
    </row>
    <row r="467" spans="1:134">
      <c r="A467" s="24"/>
      <c r="B467" s="24"/>
      <c r="C467" s="24"/>
      <c r="D467" s="24"/>
      <c r="E467" s="24"/>
      <c r="F467" s="24"/>
      <c r="G467" s="24"/>
      <c r="H467" s="24"/>
      <c r="I467" s="24"/>
      <c r="J467" s="24"/>
      <c r="K467" s="24"/>
      <c r="L467" s="24"/>
      <c r="M467" s="24"/>
      <c r="N467" s="24"/>
      <c r="O467" s="24"/>
      <c r="P467" s="24"/>
      <c r="Q467" s="24"/>
      <c r="R467" s="24"/>
      <c r="S467" s="24"/>
      <c r="T467" s="24"/>
      <c r="U467" s="24"/>
      <c r="V467" s="24"/>
      <c r="W467" s="24"/>
      <c r="X467" s="24"/>
      <c r="Y467" s="24"/>
      <c r="Z467" s="24"/>
      <c r="AA467" s="24"/>
      <c r="AB467" s="24"/>
      <c r="AC467" s="24"/>
      <c r="AD467" s="24"/>
      <c r="AE467" s="24"/>
      <c r="AF467" s="24"/>
      <c r="AG467" s="24"/>
      <c r="AH467" s="24"/>
      <c r="AI467" s="24"/>
      <c r="AJ467" s="24"/>
      <c r="AK467" s="24"/>
      <c r="AL467" s="24"/>
      <c r="AM467" s="24"/>
      <c r="AN467" s="24"/>
      <c r="AO467" s="24"/>
      <c r="AP467" s="24"/>
      <c r="AQ467" s="24"/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</row>
    <row r="468" spans="1:134">
      <c r="A468" s="24"/>
      <c r="B468" s="24"/>
      <c r="C468" s="24"/>
      <c r="D468" s="24"/>
      <c r="E468" s="24"/>
      <c r="F468" s="24"/>
      <c r="G468" s="24"/>
      <c r="H468" s="24"/>
      <c r="I468" s="24"/>
      <c r="J468" s="24"/>
      <c r="K468" s="24"/>
      <c r="L468" s="24"/>
      <c r="M468" s="24"/>
      <c r="N468" s="24"/>
      <c r="O468" s="24"/>
      <c r="P468" s="24"/>
      <c r="Q468" s="24"/>
      <c r="R468" s="24"/>
      <c r="S468" s="24"/>
      <c r="T468" s="24"/>
      <c r="U468" s="24"/>
      <c r="V468" s="24"/>
      <c r="W468" s="24"/>
      <c r="X468" s="24"/>
      <c r="Y468" s="24"/>
      <c r="Z468" s="24"/>
      <c r="AA468" s="24"/>
      <c r="AB468" s="24"/>
      <c r="AC468" s="24"/>
      <c r="AD468" s="24"/>
      <c r="AE468" s="24"/>
      <c r="AF468" s="24"/>
      <c r="AG468" s="24"/>
      <c r="AH468" s="24"/>
      <c r="AI468" s="24"/>
      <c r="AJ468" s="24"/>
      <c r="AK468" s="24"/>
      <c r="AL468" s="24"/>
      <c r="AM468" s="24"/>
      <c r="AN468" s="24"/>
      <c r="AO468" s="24"/>
      <c r="AP468" s="24"/>
      <c r="AQ468" s="24"/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</row>
    <row r="469" spans="1:134">
      <c r="A469" s="24"/>
      <c r="B469" s="24"/>
      <c r="C469" s="24"/>
      <c r="D469" s="24"/>
      <c r="E469" s="24"/>
      <c r="F469" s="24"/>
      <c r="G469" s="24"/>
      <c r="H469" s="24"/>
      <c r="I469" s="24"/>
      <c r="J469" s="24"/>
      <c r="K469" s="24"/>
      <c r="L469" s="24"/>
      <c r="M469" s="24"/>
      <c r="N469" s="24"/>
      <c r="O469" s="24"/>
      <c r="P469" s="24"/>
      <c r="Q469" s="24"/>
      <c r="R469" s="24"/>
      <c r="S469" s="24"/>
      <c r="T469" s="24"/>
      <c r="U469" s="24"/>
      <c r="V469" s="24"/>
      <c r="W469" s="24"/>
      <c r="X469" s="24"/>
      <c r="Y469" s="24"/>
      <c r="Z469" s="24"/>
      <c r="AA469" s="24"/>
      <c r="AB469" s="24"/>
      <c r="AC469" s="24"/>
      <c r="AD469" s="24"/>
      <c r="AE469" s="24"/>
      <c r="AF469" s="24"/>
      <c r="AG469" s="24"/>
      <c r="AH469" s="24"/>
      <c r="AI469" s="24"/>
      <c r="AJ469" s="24"/>
      <c r="AK469" s="24"/>
      <c r="AL469" s="24"/>
      <c r="AM469" s="24"/>
      <c r="AN469" s="24"/>
      <c r="AO469" s="24"/>
      <c r="AP469" s="24"/>
      <c r="AQ469" s="24"/>
      <c r="AR469" s="24"/>
      <c r="AS469" s="24"/>
      <c r="AT469" s="24"/>
      <c r="AU469" s="24"/>
      <c r="AV469" s="24"/>
      <c r="AW469" s="24"/>
      <c r="AX469" s="24"/>
      <c r="AY469" s="24"/>
      <c r="AZ469" s="24"/>
      <c r="BA469" s="24"/>
      <c r="BB469" s="24"/>
      <c r="BC469" s="24"/>
      <c r="BD469" s="24"/>
      <c r="BE469" s="24"/>
      <c r="BF469" s="24"/>
      <c r="BG469" s="24"/>
      <c r="BH469" s="24"/>
      <c r="BI469" s="24"/>
      <c r="BJ469" s="24"/>
      <c r="BK469" s="24"/>
      <c r="BL469" s="24"/>
      <c r="BM469" s="24"/>
      <c r="BN469" s="24"/>
      <c r="BO469" s="24"/>
      <c r="BP469" s="24"/>
      <c r="BQ469" s="24"/>
      <c r="BR469" s="24"/>
      <c r="BS469" s="24"/>
      <c r="BT469" s="24"/>
      <c r="BU469" s="24"/>
      <c r="BV469" s="24"/>
      <c r="BW469" s="24"/>
      <c r="BX469" s="24"/>
      <c r="BY469" s="24"/>
      <c r="BZ469" s="24"/>
      <c r="CA469" s="24"/>
      <c r="CB469" s="24"/>
      <c r="CC469" s="24"/>
      <c r="CD469" s="24"/>
      <c r="CE469" s="24"/>
      <c r="CF469" s="24"/>
      <c r="CG469" s="24"/>
      <c r="CH469" s="24"/>
      <c r="CI469" s="24"/>
      <c r="CJ469" s="24"/>
      <c r="CK469" s="24"/>
      <c r="CL469" s="24"/>
      <c r="CM469" s="24"/>
      <c r="CN469" s="24"/>
      <c r="CO469" s="24"/>
      <c r="CP469" s="24"/>
      <c r="CQ469" s="24"/>
      <c r="CR469" s="24"/>
      <c r="CS469" s="24"/>
      <c r="CT469" s="24"/>
      <c r="CU469" s="24"/>
      <c r="CV469" s="24"/>
      <c r="CW469" s="24"/>
      <c r="CX469" s="24"/>
      <c r="CY469" s="24"/>
      <c r="CZ469" s="24"/>
      <c r="DA469" s="24"/>
      <c r="DB469" s="24"/>
      <c r="DC469" s="24"/>
      <c r="DD469" s="24"/>
      <c r="DE469" s="24"/>
      <c r="DF469" s="24"/>
      <c r="DG469" s="24"/>
      <c r="DH469" s="24"/>
      <c r="DI469" s="24"/>
      <c r="DJ469" s="24"/>
      <c r="DK469" s="24"/>
      <c r="DL469" s="24"/>
      <c r="DM469" s="24"/>
      <c r="DN469" s="24"/>
      <c r="DO469" s="24"/>
      <c r="DP469" s="24"/>
      <c r="DQ469" s="24"/>
      <c r="DR469" s="24"/>
      <c r="DS469" s="24"/>
      <c r="DT469" s="24"/>
      <c r="DU469" s="24"/>
      <c r="DV469" s="24"/>
      <c r="DW469" s="24"/>
      <c r="DX469" s="24"/>
      <c r="DY469" s="24"/>
      <c r="DZ469" s="24"/>
      <c r="EA469" s="24"/>
      <c r="EB469" s="24"/>
      <c r="EC469" s="24"/>
      <c r="ED469" s="24"/>
    </row>
    <row r="470" spans="1:134">
      <c r="A470" s="24"/>
      <c r="B470" s="24"/>
      <c r="C470" s="24"/>
      <c r="D470" s="24"/>
      <c r="E470" s="24"/>
      <c r="F470" s="24"/>
      <c r="G470" s="24"/>
      <c r="H470" s="24"/>
      <c r="I470" s="24"/>
      <c r="J470" s="24"/>
      <c r="K470" s="24"/>
      <c r="L470" s="24"/>
      <c r="M470" s="24"/>
      <c r="N470" s="24"/>
      <c r="O470" s="24"/>
      <c r="P470" s="24"/>
      <c r="Q470" s="24"/>
      <c r="R470" s="24"/>
      <c r="S470" s="24"/>
      <c r="T470" s="24"/>
      <c r="U470" s="24"/>
      <c r="V470" s="24"/>
      <c r="W470" s="24"/>
      <c r="X470" s="24"/>
      <c r="Y470" s="24"/>
      <c r="Z470" s="24"/>
      <c r="AA470" s="24"/>
      <c r="AB470" s="24"/>
      <c r="AC470" s="24"/>
      <c r="AD470" s="24"/>
      <c r="AE470" s="24"/>
      <c r="AF470" s="24"/>
      <c r="AG470" s="24"/>
      <c r="AH470" s="24"/>
      <c r="AI470" s="24"/>
      <c r="AJ470" s="24"/>
      <c r="AK470" s="24"/>
      <c r="AL470" s="24"/>
      <c r="AM470" s="24"/>
      <c r="AN470" s="24"/>
      <c r="AO470" s="24"/>
      <c r="AP470" s="24"/>
      <c r="AQ470" s="24"/>
      <c r="AR470" s="24"/>
      <c r="AS470" s="24"/>
      <c r="AT470" s="24"/>
      <c r="AU470" s="24"/>
      <c r="AV470" s="24"/>
      <c r="AW470" s="24"/>
      <c r="AX470" s="24"/>
      <c r="AY470" s="24"/>
      <c r="AZ470" s="24"/>
      <c r="BA470" s="24"/>
      <c r="BB470" s="24"/>
      <c r="BC470" s="24"/>
      <c r="BD470" s="24"/>
      <c r="BE470" s="24"/>
      <c r="BF470" s="24"/>
      <c r="BG470" s="24"/>
      <c r="BH470" s="24"/>
      <c r="BI470" s="24"/>
      <c r="BJ470" s="24"/>
      <c r="BK470" s="24"/>
      <c r="BL470" s="24"/>
      <c r="BM470" s="24"/>
      <c r="BN470" s="24"/>
      <c r="BO470" s="24"/>
      <c r="BP470" s="24"/>
      <c r="BQ470" s="24"/>
      <c r="BR470" s="24"/>
      <c r="BS470" s="24"/>
      <c r="BT470" s="24"/>
      <c r="BU470" s="24"/>
      <c r="BV470" s="24"/>
      <c r="BW470" s="24"/>
      <c r="BX470" s="24"/>
      <c r="BY470" s="24"/>
      <c r="BZ470" s="24"/>
      <c r="CA470" s="24"/>
      <c r="CB470" s="24"/>
      <c r="CC470" s="24"/>
      <c r="CD470" s="24"/>
      <c r="CE470" s="24"/>
      <c r="CF470" s="24"/>
      <c r="CG470" s="24"/>
      <c r="CH470" s="24"/>
      <c r="CI470" s="24"/>
      <c r="CJ470" s="24"/>
      <c r="CK470" s="24"/>
      <c r="CL470" s="24"/>
      <c r="CM470" s="24"/>
      <c r="CN470" s="24"/>
      <c r="CO470" s="24"/>
      <c r="CP470" s="24"/>
      <c r="CQ470" s="24"/>
      <c r="CR470" s="24"/>
      <c r="CS470" s="24"/>
      <c r="CT470" s="24"/>
      <c r="CU470" s="24"/>
      <c r="CV470" s="24"/>
      <c r="CW470" s="24"/>
      <c r="CX470" s="24"/>
      <c r="CY470" s="24"/>
      <c r="CZ470" s="24"/>
      <c r="DA470" s="24"/>
      <c r="DB470" s="24"/>
      <c r="DC470" s="24"/>
      <c r="DD470" s="24"/>
      <c r="DE470" s="24"/>
      <c r="DF470" s="24"/>
      <c r="DG470" s="24"/>
      <c r="DH470" s="24"/>
      <c r="DI470" s="24"/>
      <c r="DJ470" s="24"/>
      <c r="DK470" s="24"/>
      <c r="DL470" s="24"/>
      <c r="DM470" s="24"/>
      <c r="DN470" s="24"/>
      <c r="DO470" s="24"/>
      <c r="DP470" s="24"/>
      <c r="DQ470" s="24"/>
      <c r="DR470" s="24"/>
      <c r="DS470" s="24"/>
      <c r="DT470" s="24"/>
      <c r="DU470" s="24"/>
      <c r="DV470" s="24"/>
      <c r="DW470" s="24"/>
      <c r="DX470" s="24"/>
      <c r="DY470" s="24"/>
      <c r="DZ470" s="24"/>
      <c r="EA470" s="24"/>
      <c r="EB470" s="24"/>
      <c r="EC470" s="24"/>
      <c r="ED470" s="24"/>
    </row>
    <row r="471" spans="1:134">
      <c r="A471" s="24"/>
      <c r="B471" s="24"/>
      <c r="C471" s="24"/>
      <c r="D471" s="24"/>
      <c r="E471" s="24"/>
      <c r="F471" s="24"/>
      <c r="G471" s="24"/>
      <c r="H471" s="24"/>
      <c r="I471" s="24"/>
      <c r="J471" s="24"/>
      <c r="K471" s="24"/>
      <c r="L471" s="24"/>
      <c r="M471" s="24"/>
      <c r="N471" s="24"/>
      <c r="O471" s="24"/>
      <c r="P471" s="24"/>
      <c r="Q471" s="24"/>
      <c r="R471" s="24"/>
      <c r="S471" s="24"/>
      <c r="T471" s="24"/>
      <c r="U471" s="24"/>
      <c r="V471" s="24"/>
      <c r="W471" s="24"/>
      <c r="X471" s="24"/>
      <c r="Y471" s="24"/>
      <c r="Z471" s="24"/>
      <c r="AA471" s="24"/>
      <c r="AB471" s="24"/>
      <c r="AC471" s="24"/>
      <c r="AD471" s="24"/>
      <c r="AE471" s="24"/>
      <c r="AF471" s="24"/>
      <c r="AG471" s="24"/>
      <c r="AH471" s="24"/>
      <c r="AI471" s="24"/>
      <c r="AJ471" s="24"/>
      <c r="AK471" s="24"/>
      <c r="AL471" s="24"/>
      <c r="AM471" s="24"/>
      <c r="AN471" s="24"/>
      <c r="AO471" s="24"/>
      <c r="AP471" s="24"/>
      <c r="AQ471" s="24"/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</row>
    <row r="472" spans="1:134">
      <c r="A472" s="24"/>
      <c r="B472" s="24"/>
      <c r="C472" s="24"/>
      <c r="D472" s="24"/>
      <c r="E472" s="24"/>
      <c r="F472" s="24"/>
      <c r="G472" s="24"/>
      <c r="H472" s="24"/>
      <c r="I472" s="24"/>
      <c r="J472" s="24"/>
      <c r="K472" s="24"/>
      <c r="L472" s="24"/>
      <c r="M472" s="24"/>
      <c r="N472" s="24"/>
      <c r="O472" s="24"/>
      <c r="P472" s="24"/>
      <c r="Q472" s="24"/>
      <c r="R472" s="24"/>
      <c r="S472" s="24"/>
      <c r="T472" s="24"/>
      <c r="U472" s="24"/>
      <c r="V472" s="24"/>
      <c r="W472" s="24"/>
      <c r="X472" s="24"/>
      <c r="Y472" s="24"/>
      <c r="Z472" s="24"/>
      <c r="AA472" s="24"/>
      <c r="AB472" s="24"/>
      <c r="AC472" s="24"/>
      <c r="AD472" s="24"/>
      <c r="AE472" s="24"/>
      <c r="AF472" s="24"/>
      <c r="AG472" s="24"/>
      <c r="AH472" s="24"/>
      <c r="AI472" s="24"/>
      <c r="AJ472" s="24"/>
      <c r="AK472" s="24"/>
      <c r="AL472" s="24"/>
      <c r="AM472" s="24"/>
      <c r="AN472" s="24"/>
      <c r="AO472" s="24"/>
      <c r="AP472" s="24"/>
      <c r="AQ472" s="24"/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</row>
    <row r="473" spans="1:134">
      <c r="A473" s="24"/>
      <c r="B473" s="24"/>
      <c r="C473" s="24"/>
      <c r="D473" s="24"/>
      <c r="E473" s="24"/>
      <c r="F473" s="24"/>
      <c r="G473" s="24"/>
      <c r="H473" s="24"/>
      <c r="I473" s="24"/>
      <c r="J473" s="24"/>
      <c r="K473" s="24"/>
      <c r="L473" s="24"/>
      <c r="M473" s="24"/>
      <c r="N473" s="24"/>
      <c r="O473" s="24"/>
      <c r="P473" s="24"/>
      <c r="Q473" s="24"/>
      <c r="R473" s="24"/>
      <c r="S473" s="24"/>
      <c r="T473" s="24"/>
      <c r="U473" s="24"/>
      <c r="V473" s="24"/>
      <c r="W473" s="24"/>
      <c r="X473" s="24"/>
      <c r="Y473" s="24"/>
      <c r="Z473" s="24"/>
      <c r="AA473" s="24"/>
      <c r="AB473" s="24"/>
      <c r="AC473" s="24"/>
      <c r="AD473" s="24"/>
      <c r="AE473" s="24"/>
      <c r="AF473" s="24"/>
      <c r="AG473" s="24"/>
      <c r="AH473" s="24"/>
      <c r="AI473" s="24"/>
      <c r="AJ473" s="24"/>
      <c r="AK473" s="24"/>
      <c r="AL473" s="24"/>
      <c r="AM473" s="24"/>
      <c r="AN473" s="24"/>
      <c r="AO473" s="24"/>
      <c r="AP473" s="24"/>
      <c r="AQ473" s="24"/>
      <c r="AR473" s="24"/>
      <c r="AS473" s="24"/>
      <c r="AT473" s="24"/>
      <c r="AU473" s="24"/>
      <c r="AV473" s="24"/>
      <c r="AW473" s="24"/>
      <c r="AX473" s="24"/>
      <c r="AY473" s="24"/>
      <c r="AZ473" s="24"/>
      <c r="BA473" s="24"/>
      <c r="BB473" s="24"/>
      <c r="BC473" s="24"/>
      <c r="BD473" s="24"/>
      <c r="BE473" s="24"/>
      <c r="BF473" s="24"/>
      <c r="BG473" s="24"/>
      <c r="BH473" s="24"/>
      <c r="BI473" s="24"/>
      <c r="BJ473" s="24"/>
      <c r="BK473" s="24"/>
      <c r="BL473" s="24"/>
      <c r="BM473" s="24"/>
      <c r="BN473" s="24"/>
      <c r="BO473" s="24"/>
      <c r="BP473" s="24"/>
      <c r="BQ473" s="24"/>
      <c r="BR473" s="24"/>
      <c r="BS473" s="24"/>
      <c r="BT473" s="24"/>
      <c r="BU473" s="24"/>
      <c r="BV473" s="24"/>
      <c r="BW473" s="24"/>
      <c r="BX473" s="24"/>
      <c r="BY473" s="24"/>
      <c r="BZ473" s="24"/>
      <c r="CA473" s="24"/>
      <c r="CB473" s="24"/>
      <c r="CC473" s="24"/>
      <c r="CD473" s="24"/>
      <c r="CE473" s="24"/>
      <c r="CF473" s="24"/>
      <c r="CG473" s="24"/>
      <c r="CH473" s="24"/>
      <c r="CI473" s="24"/>
      <c r="CJ473" s="24"/>
      <c r="CK473" s="24"/>
      <c r="CL473" s="24"/>
      <c r="CM473" s="24"/>
      <c r="CN473" s="24"/>
      <c r="CO473" s="24"/>
      <c r="CP473" s="24"/>
      <c r="CQ473" s="24"/>
      <c r="CR473" s="24"/>
      <c r="CS473" s="24"/>
      <c r="CT473" s="24"/>
      <c r="CU473" s="24"/>
      <c r="CV473" s="24"/>
      <c r="CW473" s="24"/>
      <c r="CX473" s="24"/>
      <c r="CY473" s="24"/>
      <c r="CZ473" s="24"/>
      <c r="DA473" s="24"/>
      <c r="DB473" s="24"/>
      <c r="DC473" s="24"/>
      <c r="DD473" s="24"/>
      <c r="DE473" s="24"/>
      <c r="DF473" s="24"/>
      <c r="DG473" s="24"/>
      <c r="DH473" s="24"/>
      <c r="DI473" s="24"/>
      <c r="DJ473" s="24"/>
      <c r="DK473" s="24"/>
      <c r="DL473" s="24"/>
      <c r="DM473" s="24"/>
      <c r="DN473" s="24"/>
      <c r="DO473" s="24"/>
      <c r="DP473" s="24"/>
      <c r="DQ473" s="24"/>
      <c r="DR473" s="24"/>
      <c r="DS473" s="24"/>
      <c r="DT473" s="24"/>
      <c r="DU473" s="24"/>
      <c r="DV473" s="24"/>
      <c r="DW473" s="24"/>
      <c r="DX473" s="24"/>
      <c r="DY473" s="24"/>
      <c r="DZ473" s="24"/>
      <c r="EA473" s="24"/>
      <c r="EB473" s="24"/>
      <c r="EC473" s="24"/>
      <c r="ED473" s="24"/>
    </row>
    <row r="474" spans="1:134">
      <c r="A474" s="24"/>
      <c r="B474" s="24"/>
      <c r="C474" s="24"/>
      <c r="D474" s="24"/>
      <c r="E474" s="24"/>
      <c r="F474" s="24"/>
      <c r="G474" s="24"/>
      <c r="H474" s="24"/>
      <c r="I474" s="24"/>
      <c r="J474" s="24"/>
      <c r="K474" s="24"/>
      <c r="L474" s="24"/>
      <c r="M474" s="24"/>
      <c r="N474" s="24"/>
      <c r="O474" s="24"/>
      <c r="P474" s="24"/>
      <c r="Q474" s="24"/>
      <c r="R474" s="24"/>
      <c r="S474" s="24"/>
      <c r="T474" s="24"/>
      <c r="U474" s="24"/>
      <c r="V474" s="24"/>
      <c r="W474" s="24"/>
      <c r="X474" s="24"/>
      <c r="Y474" s="24"/>
      <c r="Z474" s="24"/>
      <c r="AA474" s="24"/>
      <c r="AB474" s="24"/>
      <c r="AC474" s="24"/>
      <c r="AD474" s="24"/>
      <c r="AE474" s="24"/>
      <c r="AF474" s="24"/>
      <c r="AG474" s="24"/>
      <c r="AH474" s="24"/>
      <c r="AI474" s="24"/>
      <c r="AJ474" s="24"/>
      <c r="AK474" s="24"/>
      <c r="AL474" s="24"/>
      <c r="AM474" s="24"/>
      <c r="AN474" s="24"/>
      <c r="AO474" s="24"/>
      <c r="AP474" s="24"/>
      <c r="AQ474" s="24"/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</row>
    <row r="475" spans="1:134">
      <c r="A475" s="24"/>
      <c r="B475" s="24"/>
      <c r="C475" s="24"/>
      <c r="D475" s="24"/>
      <c r="E475" s="24"/>
      <c r="F475" s="24"/>
      <c r="G475" s="24"/>
      <c r="H475" s="24"/>
      <c r="I475" s="24"/>
      <c r="J475" s="24"/>
      <c r="K475" s="24"/>
      <c r="L475" s="24"/>
      <c r="M475" s="24"/>
      <c r="N475" s="24"/>
      <c r="O475" s="24"/>
      <c r="P475" s="24"/>
      <c r="Q475" s="24"/>
      <c r="R475" s="24"/>
      <c r="S475" s="24"/>
      <c r="T475" s="24"/>
      <c r="U475" s="24"/>
      <c r="V475" s="24"/>
      <c r="W475" s="24"/>
      <c r="X475" s="24"/>
      <c r="Y475" s="24"/>
      <c r="Z475" s="24"/>
      <c r="AA475" s="24"/>
      <c r="AB475" s="24"/>
      <c r="AC475" s="24"/>
      <c r="AD475" s="24"/>
      <c r="AE475" s="24"/>
      <c r="AF475" s="24"/>
      <c r="AG475" s="24"/>
      <c r="AH475" s="24"/>
      <c r="AI475" s="24"/>
      <c r="AJ475" s="24"/>
      <c r="AK475" s="24"/>
      <c r="AL475" s="24"/>
      <c r="AM475" s="24"/>
      <c r="AN475" s="24"/>
      <c r="AO475" s="24"/>
      <c r="AP475" s="24"/>
      <c r="AQ475" s="24"/>
      <c r="AR475" s="24"/>
      <c r="AS475" s="24"/>
      <c r="AT475" s="24"/>
      <c r="AU475" s="24"/>
      <c r="AV475" s="24"/>
      <c r="AW475" s="24"/>
      <c r="AX475" s="24"/>
      <c r="AY475" s="24"/>
      <c r="AZ475" s="24"/>
      <c r="BA475" s="24"/>
      <c r="BB475" s="24"/>
      <c r="BC475" s="24"/>
      <c r="BD475" s="24"/>
      <c r="BE475" s="24"/>
      <c r="BF475" s="24"/>
      <c r="BG475" s="24"/>
      <c r="BH475" s="24"/>
      <c r="BI475" s="24"/>
      <c r="BJ475" s="24"/>
      <c r="BK475" s="24"/>
      <c r="BL475" s="24"/>
      <c r="BM475" s="24"/>
      <c r="BN475" s="24"/>
      <c r="BO475" s="24"/>
      <c r="BP475" s="24"/>
      <c r="BQ475" s="24"/>
      <c r="BR475" s="24"/>
      <c r="BS475" s="24"/>
      <c r="BT475" s="24"/>
      <c r="BU475" s="24"/>
      <c r="BV475" s="24"/>
      <c r="BW475" s="24"/>
      <c r="BX475" s="24"/>
      <c r="BY475" s="24"/>
      <c r="BZ475" s="24"/>
      <c r="CA475" s="24"/>
      <c r="CB475" s="24"/>
      <c r="CC475" s="24"/>
      <c r="CD475" s="24"/>
      <c r="CE475" s="24"/>
      <c r="CF475" s="24"/>
      <c r="CG475" s="24"/>
      <c r="CH475" s="24"/>
      <c r="CI475" s="24"/>
      <c r="CJ475" s="24"/>
      <c r="CK475" s="24"/>
      <c r="CL475" s="24"/>
      <c r="CM475" s="24"/>
      <c r="CN475" s="24"/>
      <c r="CO475" s="24"/>
      <c r="CP475" s="24"/>
      <c r="CQ475" s="24"/>
      <c r="CR475" s="24"/>
      <c r="CS475" s="24"/>
      <c r="CT475" s="24"/>
      <c r="CU475" s="24"/>
      <c r="CV475" s="24"/>
      <c r="CW475" s="24"/>
      <c r="CX475" s="24"/>
      <c r="CY475" s="24"/>
      <c r="CZ475" s="24"/>
      <c r="DA475" s="24"/>
      <c r="DB475" s="24"/>
      <c r="DC475" s="24"/>
      <c r="DD475" s="24"/>
      <c r="DE475" s="24"/>
      <c r="DF475" s="24"/>
      <c r="DG475" s="24"/>
      <c r="DH475" s="24"/>
      <c r="DI475" s="24"/>
      <c r="DJ475" s="24"/>
      <c r="DK475" s="24"/>
      <c r="DL475" s="24"/>
      <c r="DM475" s="24"/>
      <c r="DN475" s="24"/>
      <c r="DO475" s="24"/>
      <c r="DP475" s="24"/>
      <c r="DQ475" s="24"/>
      <c r="DR475" s="24"/>
      <c r="DS475" s="24"/>
      <c r="DT475" s="24"/>
      <c r="DU475" s="24"/>
      <c r="DV475" s="24"/>
      <c r="DW475" s="24"/>
      <c r="DX475" s="24"/>
      <c r="DY475" s="24"/>
      <c r="DZ475" s="24"/>
      <c r="EA475" s="24"/>
      <c r="EB475" s="24"/>
      <c r="EC475" s="24"/>
      <c r="ED475" s="24"/>
    </row>
    <row r="476" spans="1:134">
      <c r="A476" s="24"/>
      <c r="B476" s="24"/>
      <c r="C476" s="24"/>
      <c r="D476" s="24"/>
      <c r="E476" s="24"/>
      <c r="F476" s="24"/>
      <c r="G476" s="24"/>
      <c r="H476" s="24"/>
      <c r="I476" s="24"/>
      <c r="J476" s="24"/>
      <c r="K476" s="24"/>
      <c r="L476" s="24"/>
      <c r="M476" s="24"/>
      <c r="N476" s="24"/>
      <c r="O476" s="24"/>
      <c r="P476" s="24"/>
      <c r="Q476" s="24"/>
      <c r="R476" s="24"/>
      <c r="S476" s="24"/>
      <c r="T476" s="24"/>
      <c r="U476" s="24"/>
      <c r="V476" s="24"/>
      <c r="W476" s="24"/>
      <c r="X476" s="24"/>
      <c r="Y476" s="24"/>
      <c r="Z476" s="24"/>
      <c r="AA476" s="24"/>
      <c r="AB476" s="24"/>
      <c r="AC476" s="24"/>
      <c r="AD476" s="24"/>
      <c r="AE476" s="24"/>
      <c r="AF476" s="24"/>
      <c r="AG476" s="24"/>
      <c r="AH476" s="24"/>
      <c r="AI476" s="24"/>
      <c r="AJ476" s="24"/>
      <c r="AK476" s="24"/>
      <c r="AL476" s="24"/>
      <c r="AM476" s="24"/>
      <c r="AN476" s="24"/>
      <c r="AO476" s="24"/>
      <c r="AP476" s="24"/>
      <c r="AQ476" s="24"/>
      <c r="AR476" s="24"/>
      <c r="AS476" s="24"/>
      <c r="AT476" s="24"/>
      <c r="AU476" s="24"/>
      <c r="AV476" s="24"/>
      <c r="AW476" s="24"/>
      <c r="AX476" s="24"/>
      <c r="AY476" s="24"/>
      <c r="AZ476" s="24"/>
      <c r="BA476" s="24"/>
      <c r="BB476" s="24"/>
      <c r="BC476" s="24"/>
      <c r="BD476" s="24"/>
      <c r="BE476" s="24"/>
      <c r="BF476" s="24"/>
      <c r="BG476" s="24"/>
      <c r="BH476" s="24"/>
      <c r="BI476" s="24"/>
      <c r="BJ476" s="24"/>
      <c r="BK476" s="24"/>
      <c r="BL476" s="24"/>
      <c r="BM476" s="24"/>
      <c r="BN476" s="24"/>
      <c r="BO476" s="24"/>
      <c r="BP476" s="24"/>
      <c r="BQ476" s="24"/>
      <c r="BR476" s="24"/>
      <c r="BS476" s="24"/>
      <c r="BT476" s="24"/>
      <c r="BU476" s="24"/>
      <c r="BV476" s="24"/>
      <c r="BW476" s="24"/>
      <c r="BX476" s="24"/>
      <c r="BY476" s="24"/>
      <c r="BZ476" s="24"/>
      <c r="CA476" s="24"/>
      <c r="CB476" s="24"/>
      <c r="CC476" s="24"/>
      <c r="CD476" s="24"/>
      <c r="CE476" s="24"/>
      <c r="CF476" s="24"/>
      <c r="CG476" s="24"/>
      <c r="CH476" s="24"/>
      <c r="CI476" s="24"/>
      <c r="CJ476" s="24"/>
      <c r="CK476" s="24"/>
      <c r="CL476" s="24"/>
      <c r="CM476" s="24"/>
      <c r="CN476" s="24"/>
      <c r="CO476" s="24"/>
      <c r="CP476" s="24"/>
      <c r="CQ476" s="24"/>
      <c r="CR476" s="24"/>
      <c r="CS476" s="24"/>
      <c r="CT476" s="24"/>
      <c r="CU476" s="24"/>
      <c r="CV476" s="24"/>
      <c r="CW476" s="24"/>
      <c r="CX476" s="24"/>
      <c r="CY476" s="24"/>
      <c r="CZ476" s="24"/>
      <c r="DA476" s="24"/>
      <c r="DB476" s="24"/>
      <c r="DC476" s="24"/>
      <c r="DD476" s="24"/>
      <c r="DE476" s="24"/>
      <c r="DF476" s="24"/>
      <c r="DG476" s="24"/>
      <c r="DH476" s="24"/>
      <c r="DI476" s="24"/>
      <c r="DJ476" s="24"/>
      <c r="DK476" s="24"/>
      <c r="DL476" s="24"/>
      <c r="DM476" s="24"/>
      <c r="DN476" s="24"/>
      <c r="DO476" s="24"/>
      <c r="DP476" s="24"/>
      <c r="DQ476" s="24"/>
      <c r="DR476" s="24"/>
      <c r="DS476" s="24"/>
      <c r="DT476" s="24"/>
      <c r="DU476" s="24"/>
      <c r="DV476" s="24"/>
      <c r="DW476" s="24"/>
      <c r="DX476" s="24"/>
      <c r="DY476" s="24"/>
      <c r="DZ476" s="24"/>
      <c r="EA476" s="24"/>
      <c r="EB476" s="24"/>
      <c r="EC476" s="24"/>
      <c r="ED476" s="24"/>
    </row>
    <row r="477" spans="1:134">
      <c r="A477" s="24"/>
      <c r="B477" s="24"/>
      <c r="C477" s="24"/>
      <c r="D477" s="24"/>
      <c r="E477" s="24"/>
      <c r="F477" s="24"/>
      <c r="G477" s="24"/>
      <c r="H477" s="24"/>
      <c r="I477" s="24"/>
      <c r="J477" s="24"/>
      <c r="K477" s="24"/>
      <c r="L477" s="24"/>
      <c r="M477" s="24"/>
      <c r="N477" s="24"/>
      <c r="O477" s="24"/>
      <c r="P477" s="24"/>
      <c r="Q477" s="24"/>
      <c r="R477" s="24"/>
      <c r="S477" s="24"/>
      <c r="T477" s="24"/>
      <c r="U477" s="24"/>
      <c r="V477" s="24"/>
      <c r="W477" s="24"/>
      <c r="X477" s="24"/>
      <c r="Y477" s="24"/>
      <c r="Z477" s="24"/>
      <c r="AA477" s="24"/>
      <c r="AB477" s="24"/>
      <c r="AC477" s="24"/>
      <c r="AD477" s="24"/>
      <c r="AE477" s="24"/>
      <c r="AF477" s="24"/>
      <c r="AG477" s="24"/>
      <c r="AH477" s="24"/>
      <c r="AI477" s="24"/>
      <c r="AJ477" s="24"/>
      <c r="AK477" s="24"/>
      <c r="AL477" s="24"/>
      <c r="AM477" s="24"/>
      <c r="AN477" s="24"/>
      <c r="AO477" s="24"/>
      <c r="AP477" s="24"/>
      <c r="AQ477" s="24"/>
      <c r="AR477" s="24"/>
      <c r="AS477" s="24"/>
      <c r="AT477" s="24"/>
      <c r="AU477" s="24"/>
      <c r="AV477" s="24"/>
      <c r="AW477" s="24"/>
      <c r="AX477" s="24"/>
      <c r="AY477" s="24"/>
      <c r="AZ477" s="24"/>
      <c r="BA477" s="24"/>
      <c r="BB477" s="24"/>
      <c r="BC477" s="24"/>
      <c r="BD477" s="24"/>
      <c r="BE477" s="24"/>
      <c r="BF477" s="24"/>
      <c r="BG477" s="24"/>
      <c r="BH477" s="24"/>
      <c r="BI477" s="24"/>
      <c r="BJ477" s="24"/>
      <c r="BK477" s="24"/>
      <c r="BL477" s="24"/>
      <c r="BM477" s="24"/>
      <c r="BN477" s="24"/>
      <c r="BO477" s="24"/>
      <c r="BP477" s="24"/>
      <c r="BQ477" s="24"/>
      <c r="BR477" s="24"/>
      <c r="BS477" s="24"/>
      <c r="BT477" s="24"/>
      <c r="BU477" s="24"/>
      <c r="BV477" s="24"/>
      <c r="BW477" s="24"/>
      <c r="BX477" s="24"/>
      <c r="BY477" s="24"/>
      <c r="BZ477" s="24"/>
      <c r="CA477" s="24"/>
      <c r="CB477" s="24"/>
      <c r="CC477" s="24"/>
      <c r="CD477" s="24"/>
      <c r="CE477" s="24"/>
      <c r="CF477" s="24"/>
      <c r="CG477" s="24"/>
      <c r="CH477" s="24"/>
      <c r="CI477" s="24"/>
      <c r="CJ477" s="24"/>
      <c r="CK477" s="24"/>
      <c r="CL477" s="24"/>
      <c r="CM477" s="24"/>
      <c r="CN477" s="24"/>
      <c r="CO477" s="24"/>
      <c r="CP477" s="24"/>
      <c r="CQ477" s="24"/>
      <c r="CR477" s="24"/>
      <c r="CS477" s="24"/>
      <c r="CT477" s="24"/>
      <c r="CU477" s="24"/>
      <c r="CV477" s="24"/>
      <c r="CW477" s="24"/>
      <c r="CX477" s="24"/>
      <c r="CY477" s="24"/>
      <c r="CZ477" s="24"/>
      <c r="DA477" s="24"/>
      <c r="DB477" s="24"/>
      <c r="DC477" s="24"/>
      <c r="DD477" s="24"/>
      <c r="DE477" s="24"/>
      <c r="DF477" s="24"/>
      <c r="DG477" s="24"/>
      <c r="DH477" s="24"/>
      <c r="DI477" s="24"/>
      <c r="DJ477" s="24"/>
      <c r="DK477" s="24"/>
      <c r="DL477" s="24"/>
      <c r="DM477" s="24"/>
      <c r="DN477" s="24"/>
      <c r="DO477" s="24"/>
      <c r="DP477" s="24"/>
      <c r="DQ477" s="24"/>
      <c r="DR477" s="24"/>
      <c r="DS477" s="24"/>
      <c r="DT477" s="24"/>
      <c r="DU477" s="24"/>
      <c r="DV477" s="24"/>
      <c r="DW477" s="24"/>
      <c r="DX477" s="24"/>
      <c r="DY477" s="24"/>
      <c r="DZ477" s="24"/>
      <c r="EA477" s="24"/>
      <c r="EB477" s="24"/>
      <c r="EC477" s="24"/>
      <c r="ED477" s="24"/>
    </row>
    <row r="478" spans="1:134">
      <c r="A478" s="24"/>
      <c r="B478" s="24"/>
      <c r="C478" s="24"/>
      <c r="D478" s="24"/>
      <c r="E478" s="24"/>
      <c r="F478" s="24"/>
      <c r="G478" s="24"/>
      <c r="H478" s="24"/>
      <c r="I478" s="24"/>
      <c r="J478" s="24"/>
      <c r="K478" s="24"/>
      <c r="L478" s="24"/>
      <c r="M478" s="24"/>
      <c r="N478" s="24"/>
      <c r="O478" s="24"/>
      <c r="P478" s="24"/>
      <c r="Q478" s="24"/>
      <c r="R478" s="24"/>
      <c r="S478" s="24"/>
      <c r="T478" s="24"/>
      <c r="U478" s="24"/>
      <c r="V478" s="24"/>
      <c r="W478" s="24"/>
      <c r="X478" s="24"/>
      <c r="Y478" s="24"/>
      <c r="Z478" s="24"/>
      <c r="AA478" s="24"/>
      <c r="AB478" s="24"/>
      <c r="AC478" s="24"/>
      <c r="AD478" s="24"/>
      <c r="AE478" s="24"/>
      <c r="AF478" s="24"/>
      <c r="AG478" s="24"/>
      <c r="AH478" s="24"/>
      <c r="AI478" s="24"/>
      <c r="AJ478" s="24"/>
      <c r="AK478" s="24"/>
      <c r="AL478" s="24"/>
      <c r="AM478" s="24"/>
      <c r="AN478" s="24"/>
      <c r="AO478" s="24"/>
      <c r="AP478" s="24"/>
      <c r="AQ478" s="24"/>
      <c r="AR478" s="24"/>
      <c r="AS478" s="24"/>
      <c r="AT478" s="24"/>
      <c r="AU478" s="24"/>
      <c r="AV478" s="24"/>
      <c r="AW478" s="24"/>
      <c r="AX478" s="24"/>
      <c r="AY478" s="24"/>
      <c r="AZ478" s="24"/>
      <c r="BA478" s="24"/>
      <c r="BB478" s="24"/>
      <c r="BC478" s="24"/>
      <c r="BD478" s="24"/>
      <c r="BE478" s="24"/>
      <c r="BF478" s="24"/>
      <c r="BG478" s="24"/>
      <c r="BH478" s="24"/>
      <c r="BI478" s="24"/>
      <c r="BJ478" s="24"/>
      <c r="BK478" s="24"/>
      <c r="BL478" s="24"/>
      <c r="BM478" s="24"/>
      <c r="BN478" s="24"/>
      <c r="BO478" s="24"/>
      <c r="BP478" s="24"/>
      <c r="BQ478" s="24"/>
      <c r="BR478" s="24"/>
      <c r="BS478" s="24"/>
      <c r="BT478" s="24"/>
      <c r="BU478" s="24"/>
      <c r="BV478" s="24"/>
      <c r="BW478" s="24"/>
      <c r="BX478" s="24"/>
      <c r="BY478" s="24"/>
      <c r="BZ478" s="24"/>
      <c r="CA478" s="24"/>
      <c r="CB478" s="24"/>
      <c r="CC478" s="24"/>
      <c r="CD478" s="24"/>
      <c r="CE478" s="24"/>
      <c r="CF478" s="24"/>
      <c r="CG478" s="24"/>
      <c r="CH478" s="24"/>
      <c r="CI478" s="24"/>
      <c r="CJ478" s="24"/>
      <c r="CK478" s="24"/>
      <c r="CL478" s="24"/>
      <c r="CM478" s="24"/>
      <c r="CN478" s="24"/>
      <c r="CO478" s="24"/>
      <c r="CP478" s="24"/>
      <c r="CQ478" s="24"/>
      <c r="CR478" s="24"/>
      <c r="CS478" s="24"/>
      <c r="CT478" s="24"/>
      <c r="CU478" s="24"/>
      <c r="CV478" s="24"/>
      <c r="CW478" s="24"/>
      <c r="CX478" s="24"/>
      <c r="CY478" s="24"/>
      <c r="CZ478" s="24"/>
      <c r="DA478" s="24"/>
      <c r="DB478" s="24"/>
      <c r="DC478" s="24"/>
      <c r="DD478" s="24"/>
      <c r="DE478" s="24"/>
      <c r="DF478" s="24"/>
      <c r="DG478" s="24"/>
      <c r="DH478" s="24"/>
      <c r="DI478" s="24"/>
      <c r="DJ478" s="24"/>
      <c r="DK478" s="24"/>
      <c r="DL478" s="24"/>
      <c r="DM478" s="24"/>
      <c r="DN478" s="24"/>
      <c r="DO478" s="24"/>
      <c r="DP478" s="24"/>
      <c r="DQ478" s="24"/>
      <c r="DR478" s="24"/>
      <c r="DS478" s="24"/>
      <c r="DT478" s="24"/>
      <c r="DU478" s="24"/>
      <c r="DV478" s="24"/>
      <c r="DW478" s="24"/>
      <c r="DX478" s="24"/>
      <c r="DY478" s="24"/>
      <c r="DZ478" s="24"/>
      <c r="EA478" s="24"/>
      <c r="EB478" s="24"/>
      <c r="EC478" s="24"/>
      <c r="ED478" s="24"/>
    </row>
    <row r="479" spans="1:134">
      <c r="A479" s="24"/>
      <c r="B479" s="24"/>
      <c r="C479" s="24"/>
      <c r="D479" s="24"/>
      <c r="E479" s="24"/>
      <c r="F479" s="24"/>
      <c r="G479" s="24"/>
      <c r="H479" s="24"/>
      <c r="I479" s="24"/>
      <c r="J479" s="24"/>
      <c r="K479" s="24"/>
      <c r="L479" s="24"/>
      <c r="M479" s="24"/>
      <c r="N479" s="24"/>
      <c r="O479" s="24"/>
      <c r="P479" s="24"/>
      <c r="Q479" s="24"/>
      <c r="R479" s="24"/>
      <c r="S479" s="24"/>
      <c r="T479" s="24"/>
      <c r="U479" s="24"/>
      <c r="V479" s="24"/>
      <c r="W479" s="24"/>
      <c r="X479" s="24"/>
      <c r="Y479" s="24"/>
      <c r="Z479" s="24"/>
      <c r="AA479" s="24"/>
      <c r="AB479" s="24"/>
      <c r="AC479" s="24"/>
      <c r="AD479" s="24"/>
      <c r="AE479" s="24"/>
      <c r="AF479" s="24"/>
      <c r="AG479" s="24"/>
      <c r="AH479" s="24"/>
      <c r="AI479" s="24"/>
      <c r="AJ479" s="24"/>
      <c r="AK479" s="24"/>
      <c r="AL479" s="24"/>
      <c r="AM479" s="24"/>
      <c r="AN479" s="24"/>
      <c r="AO479" s="24"/>
      <c r="AP479" s="24"/>
      <c r="AQ479" s="24"/>
      <c r="AR479" s="24"/>
      <c r="AS479" s="24"/>
      <c r="AT479" s="24"/>
      <c r="AU479" s="24"/>
      <c r="AV479" s="24"/>
      <c r="AW479" s="24"/>
      <c r="AX479" s="24"/>
      <c r="AY479" s="24"/>
      <c r="AZ479" s="24"/>
      <c r="BA479" s="24"/>
      <c r="BB479" s="24"/>
      <c r="BC479" s="24"/>
      <c r="BD479" s="24"/>
      <c r="BE479" s="24"/>
      <c r="BF479" s="24"/>
      <c r="BG479" s="24"/>
      <c r="BH479" s="24"/>
      <c r="BI479" s="24"/>
      <c r="BJ479" s="24"/>
      <c r="BK479" s="24"/>
      <c r="BL479" s="24"/>
      <c r="BM479" s="24"/>
      <c r="BN479" s="24"/>
      <c r="BO479" s="24"/>
      <c r="BP479" s="24"/>
      <c r="BQ479" s="24"/>
      <c r="BR479" s="24"/>
      <c r="BS479" s="24"/>
      <c r="BT479" s="24"/>
      <c r="BU479" s="24"/>
      <c r="BV479" s="24"/>
      <c r="BW479" s="24"/>
      <c r="BX479" s="24"/>
      <c r="BY479" s="24"/>
      <c r="BZ479" s="24"/>
      <c r="CA479" s="24"/>
      <c r="CB479" s="24"/>
      <c r="CC479" s="24"/>
      <c r="CD479" s="24"/>
      <c r="CE479" s="24"/>
      <c r="CF479" s="24"/>
      <c r="CG479" s="24"/>
      <c r="CH479" s="24"/>
      <c r="CI479" s="24"/>
      <c r="CJ479" s="24"/>
      <c r="CK479" s="24"/>
      <c r="CL479" s="24"/>
      <c r="CM479" s="24"/>
      <c r="CN479" s="24"/>
      <c r="CO479" s="24"/>
      <c r="CP479" s="24"/>
      <c r="CQ479" s="24"/>
      <c r="CR479" s="24"/>
      <c r="CS479" s="24"/>
      <c r="CT479" s="24"/>
      <c r="CU479" s="24"/>
      <c r="CV479" s="24"/>
      <c r="CW479" s="24"/>
      <c r="CX479" s="24"/>
      <c r="CY479" s="24"/>
      <c r="CZ479" s="24"/>
      <c r="DA479" s="24"/>
      <c r="DB479" s="24"/>
      <c r="DC479" s="24"/>
      <c r="DD479" s="24"/>
      <c r="DE479" s="24"/>
      <c r="DF479" s="24"/>
      <c r="DG479" s="24"/>
      <c r="DH479" s="24"/>
      <c r="DI479" s="24"/>
      <c r="DJ479" s="24"/>
      <c r="DK479" s="24"/>
      <c r="DL479" s="24"/>
      <c r="DM479" s="24"/>
      <c r="DN479" s="24"/>
      <c r="DO479" s="24"/>
      <c r="DP479" s="24"/>
      <c r="DQ479" s="24"/>
      <c r="DR479" s="24"/>
      <c r="DS479" s="24"/>
      <c r="DT479" s="24"/>
      <c r="DU479" s="24"/>
      <c r="DV479" s="24"/>
      <c r="DW479" s="24"/>
      <c r="DX479" s="24"/>
      <c r="DY479" s="24"/>
      <c r="DZ479" s="24"/>
      <c r="EA479" s="24"/>
      <c r="EB479" s="24"/>
      <c r="EC479" s="24"/>
      <c r="ED479" s="24"/>
    </row>
    <row r="480" spans="1:134">
      <c r="A480" s="24"/>
      <c r="B480" s="24"/>
      <c r="C480" s="24"/>
      <c r="D480" s="24"/>
      <c r="E480" s="24"/>
      <c r="F480" s="24"/>
      <c r="G480" s="24"/>
      <c r="H480" s="24"/>
      <c r="I480" s="24"/>
      <c r="J480" s="24"/>
      <c r="K480" s="24"/>
      <c r="L480" s="24"/>
      <c r="M480" s="24"/>
      <c r="N480" s="24"/>
      <c r="O480" s="24"/>
      <c r="P480" s="24"/>
      <c r="Q480" s="24"/>
      <c r="R480" s="24"/>
      <c r="S480" s="24"/>
      <c r="T480" s="24"/>
      <c r="U480" s="24"/>
      <c r="V480" s="24"/>
      <c r="W480" s="24"/>
      <c r="X480" s="24"/>
      <c r="Y480" s="24"/>
      <c r="Z480" s="24"/>
      <c r="AA480" s="24"/>
      <c r="AB480" s="24"/>
      <c r="AC480" s="24"/>
      <c r="AD480" s="24"/>
      <c r="AE480" s="24"/>
      <c r="AF480" s="24"/>
      <c r="AG480" s="24"/>
      <c r="AH480" s="24"/>
      <c r="AI480" s="24"/>
      <c r="AJ480" s="24"/>
      <c r="AK480" s="24"/>
      <c r="AL480" s="24"/>
      <c r="AM480" s="24"/>
      <c r="AN480" s="24"/>
      <c r="AO480" s="24"/>
      <c r="AP480" s="24"/>
      <c r="AQ480" s="24"/>
      <c r="AR480" s="24"/>
      <c r="AS480" s="24"/>
      <c r="AT480" s="24"/>
      <c r="AU480" s="24"/>
      <c r="AV480" s="24"/>
      <c r="AW480" s="24"/>
      <c r="AX480" s="24"/>
      <c r="AY480" s="24"/>
      <c r="AZ480" s="24"/>
      <c r="BA480" s="24"/>
      <c r="BB480" s="24"/>
      <c r="BC480" s="24"/>
      <c r="BD480" s="24"/>
      <c r="BE480" s="24"/>
      <c r="BF480" s="24"/>
      <c r="BG480" s="24"/>
      <c r="BH480" s="24"/>
      <c r="BI480" s="24"/>
      <c r="BJ480" s="24"/>
      <c r="BK480" s="24"/>
      <c r="BL480" s="24"/>
      <c r="BM480" s="24"/>
      <c r="BN480" s="24"/>
      <c r="BO480" s="24"/>
      <c r="BP480" s="24"/>
      <c r="BQ480" s="24"/>
      <c r="BR480" s="24"/>
      <c r="BS480" s="24"/>
      <c r="BT480" s="24"/>
      <c r="BU480" s="24"/>
      <c r="BV480" s="24"/>
      <c r="BW480" s="24"/>
      <c r="BX480" s="24"/>
      <c r="BY480" s="24"/>
      <c r="BZ480" s="24"/>
      <c r="CA480" s="24"/>
      <c r="CB480" s="24"/>
      <c r="CC480" s="24"/>
      <c r="CD480" s="24"/>
      <c r="CE480" s="24"/>
      <c r="CF480" s="24"/>
      <c r="CG480" s="24"/>
      <c r="CH480" s="24"/>
      <c r="CI480" s="24"/>
      <c r="CJ480" s="24"/>
      <c r="CK480" s="24"/>
      <c r="CL480" s="24"/>
      <c r="CM480" s="24"/>
      <c r="CN480" s="24"/>
      <c r="CO480" s="24"/>
      <c r="CP480" s="24"/>
      <c r="CQ480" s="24"/>
      <c r="CR480" s="24"/>
      <c r="CS480" s="24"/>
      <c r="CT480" s="24"/>
      <c r="CU480" s="24"/>
      <c r="CV480" s="24"/>
      <c r="CW480" s="24"/>
      <c r="CX480" s="24"/>
      <c r="CY480" s="24"/>
      <c r="CZ480" s="24"/>
      <c r="DA480" s="24"/>
      <c r="DB480" s="24"/>
      <c r="DC480" s="24"/>
      <c r="DD480" s="24"/>
      <c r="DE480" s="24"/>
      <c r="DF480" s="24"/>
      <c r="DG480" s="24"/>
      <c r="DH480" s="24"/>
      <c r="DI480" s="24"/>
      <c r="DJ480" s="24"/>
      <c r="DK480" s="24"/>
      <c r="DL480" s="24"/>
      <c r="DM480" s="24"/>
      <c r="DN480" s="24"/>
      <c r="DO480" s="24"/>
      <c r="DP480" s="24"/>
      <c r="DQ480" s="24"/>
      <c r="DR480" s="24"/>
      <c r="DS480" s="24"/>
      <c r="DT480" s="24"/>
      <c r="DU480" s="24"/>
      <c r="DV480" s="24"/>
      <c r="DW480" s="24"/>
      <c r="DX480" s="24"/>
      <c r="DY480" s="24"/>
      <c r="DZ480" s="24"/>
      <c r="EA480" s="24"/>
      <c r="EB480" s="24"/>
      <c r="EC480" s="24"/>
      <c r="ED480" s="24"/>
    </row>
    <row r="481" spans="1:134">
      <c r="A481" s="24"/>
      <c r="B481" s="24"/>
      <c r="C481" s="24"/>
      <c r="D481" s="24"/>
      <c r="E481" s="24"/>
      <c r="F481" s="24"/>
      <c r="G481" s="24"/>
      <c r="H481" s="24"/>
      <c r="I481" s="24"/>
      <c r="J481" s="24"/>
      <c r="K481" s="24"/>
      <c r="L481" s="24"/>
      <c r="M481" s="24"/>
      <c r="N481" s="24"/>
      <c r="O481" s="24"/>
      <c r="P481" s="24"/>
      <c r="Q481" s="24"/>
      <c r="R481" s="24"/>
      <c r="S481" s="24"/>
      <c r="T481" s="24"/>
      <c r="U481" s="24"/>
      <c r="V481" s="24"/>
      <c r="W481" s="24"/>
      <c r="X481" s="24"/>
      <c r="Y481" s="24"/>
      <c r="Z481" s="24"/>
      <c r="AA481" s="24"/>
      <c r="AB481" s="24"/>
      <c r="AC481" s="24"/>
      <c r="AD481" s="24"/>
      <c r="AE481" s="24"/>
      <c r="AF481" s="24"/>
      <c r="AG481" s="24"/>
      <c r="AH481" s="24"/>
      <c r="AI481" s="24"/>
      <c r="AJ481" s="24"/>
      <c r="AK481" s="24"/>
      <c r="AL481" s="24"/>
      <c r="AM481" s="24"/>
      <c r="AN481" s="24"/>
      <c r="AO481" s="24"/>
      <c r="AP481" s="24"/>
      <c r="AQ481" s="24"/>
      <c r="AR481" s="24"/>
      <c r="AS481" s="24"/>
      <c r="AT481" s="24"/>
      <c r="AU481" s="24"/>
      <c r="AV481" s="24"/>
      <c r="AW481" s="24"/>
      <c r="AX481" s="24"/>
      <c r="AY481" s="24"/>
      <c r="AZ481" s="24"/>
      <c r="BA481" s="24"/>
      <c r="BB481" s="24"/>
      <c r="BC481" s="24"/>
      <c r="BD481" s="24"/>
      <c r="BE481" s="24"/>
      <c r="BF481" s="24"/>
      <c r="BG481" s="24"/>
      <c r="BH481" s="24"/>
      <c r="BI481" s="24"/>
      <c r="BJ481" s="24"/>
      <c r="BK481" s="24"/>
      <c r="BL481" s="24"/>
      <c r="BM481" s="24"/>
      <c r="BN481" s="24"/>
      <c r="BO481" s="24"/>
      <c r="BP481" s="24"/>
      <c r="BQ481" s="24"/>
      <c r="BR481" s="24"/>
      <c r="BS481" s="24"/>
      <c r="BT481" s="24"/>
      <c r="BU481" s="24"/>
      <c r="BV481" s="24"/>
      <c r="BW481" s="24"/>
      <c r="BX481" s="24"/>
      <c r="BY481" s="24"/>
      <c r="BZ481" s="24"/>
      <c r="CA481" s="24"/>
      <c r="CB481" s="24"/>
      <c r="CC481" s="24"/>
      <c r="CD481" s="24"/>
      <c r="CE481" s="24"/>
      <c r="CF481" s="24"/>
      <c r="CG481" s="24"/>
      <c r="CH481" s="24"/>
      <c r="CI481" s="24"/>
      <c r="CJ481" s="24"/>
      <c r="CK481" s="24"/>
      <c r="CL481" s="24"/>
      <c r="CM481" s="24"/>
      <c r="CN481" s="24"/>
      <c r="CO481" s="24"/>
      <c r="CP481" s="24"/>
      <c r="CQ481" s="24"/>
      <c r="CR481" s="24"/>
      <c r="CS481" s="24"/>
      <c r="CT481" s="24"/>
      <c r="CU481" s="24"/>
      <c r="CV481" s="24"/>
      <c r="CW481" s="24"/>
      <c r="CX481" s="24"/>
      <c r="CY481" s="24"/>
      <c r="CZ481" s="24"/>
      <c r="DA481" s="24"/>
      <c r="DB481" s="24"/>
      <c r="DC481" s="24"/>
      <c r="DD481" s="24"/>
      <c r="DE481" s="24"/>
      <c r="DF481" s="24"/>
      <c r="DG481" s="24"/>
      <c r="DH481" s="24"/>
      <c r="DI481" s="24"/>
      <c r="DJ481" s="24"/>
      <c r="DK481" s="24"/>
      <c r="DL481" s="24"/>
      <c r="DM481" s="24"/>
      <c r="DN481" s="24"/>
      <c r="DO481" s="24"/>
      <c r="DP481" s="24"/>
      <c r="DQ481" s="24"/>
      <c r="DR481" s="24"/>
      <c r="DS481" s="24"/>
      <c r="DT481" s="24"/>
      <c r="DU481" s="24"/>
      <c r="DV481" s="24"/>
      <c r="DW481" s="24"/>
      <c r="DX481" s="24"/>
      <c r="DY481" s="24"/>
      <c r="DZ481" s="24"/>
      <c r="EA481" s="24"/>
      <c r="EB481" s="24"/>
      <c r="EC481" s="24"/>
      <c r="ED481" s="24"/>
    </row>
    <row r="482" spans="1:134">
      <c r="A482" s="24"/>
      <c r="B482" s="24"/>
      <c r="C482" s="24"/>
      <c r="D482" s="24"/>
      <c r="E482" s="24"/>
      <c r="F482" s="24"/>
      <c r="G482" s="24"/>
      <c r="H482" s="24"/>
      <c r="I482" s="24"/>
      <c r="J482" s="24"/>
      <c r="K482" s="24"/>
      <c r="L482" s="24"/>
      <c r="M482" s="24"/>
      <c r="N482" s="24"/>
      <c r="O482" s="24"/>
      <c r="P482" s="24"/>
      <c r="Q482" s="24"/>
      <c r="R482" s="24"/>
      <c r="S482" s="24"/>
      <c r="T482" s="24"/>
      <c r="U482" s="24"/>
      <c r="V482" s="24"/>
      <c r="W482" s="24"/>
      <c r="X482" s="24"/>
      <c r="Y482" s="24"/>
      <c r="Z482" s="24"/>
      <c r="AA482" s="24"/>
      <c r="AB482" s="24"/>
      <c r="AC482" s="24"/>
      <c r="AD482" s="24"/>
      <c r="AE482" s="24"/>
      <c r="AF482" s="24"/>
      <c r="AG482" s="24"/>
      <c r="AH482" s="24"/>
      <c r="AI482" s="24"/>
      <c r="AJ482" s="24"/>
      <c r="AK482" s="24"/>
      <c r="AL482" s="24"/>
      <c r="AM482" s="24"/>
      <c r="AN482" s="24"/>
      <c r="AO482" s="24"/>
      <c r="AP482" s="24"/>
      <c r="AQ482" s="24"/>
      <c r="AR482" s="24"/>
      <c r="AS482" s="24"/>
      <c r="AT482" s="24"/>
      <c r="AU482" s="24"/>
      <c r="AV482" s="24"/>
      <c r="AW482" s="24"/>
      <c r="AX482" s="24"/>
      <c r="AY482" s="24"/>
      <c r="AZ482" s="24"/>
      <c r="BA482" s="24"/>
      <c r="BB482" s="24"/>
      <c r="BC482" s="24"/>
      <c r="BD482" s="24"/>
      <c r="BE482" s="24"/>
      <c r="BF482" s="24"/>
      <c r="BG482" s="24"/>
      <c r="BH482" s="24"/>
      <c r="BI482" s="24"/>
      <c r="BJ482" s="24"/>
      <c r="BK482" s="24"/>
      <c r="BL482" s="24"/>
      <c r="BM482" s="24"/>
      <c r="BN482" s="24"/>
      <c r="BO482" s="24"/>
      <c r="BP482" s="24"/>
      <c r="BQ482" s="24"/>
      <c r="BR482" s="24"/>
      <c r="BS482" s="24"/>
      <c r="BT482" s="24"/>
      <c r="BU482" s="24"/>
      <c r="BV482" s="24"/>
      <c r="BW482" s="24"/>
      <c r="BX482" s="24"/>
      <c r="BY482" s="24"/>
      <c r="BZ482" s="24"/>
      <c r="CA482" s="24"/>
      <c r="CB482" s="24"/>
      <c r="CC482" s="24"/>
      <c r="CD482" s="24"/>
      <c r="CE482" s="24"/>
      <c r="CF482" s="24"/>
      <c r="CG482" s="24"/>
      <c r="CH482" s="24"/>
      <c r="CI482" s="24"/>
      <c r="CJ482" s="24"/>
      <c r="CK482" s="24"/>
      <c r="CL482" s="24"/>
      <c r="CM482" s="24"/>
      <c r="CN482" s="24"/>
      <c r="CO482" s="24"/>
      <c r="CP482" s="24"/>
      <c r="CQ482" s="24"/>
      <c r="CR482" s="24"/>
      <c r="CS482" s="24"/>
      <c r="CT482" s="24"/>
      <c r="CU482" s="24"/>
      <c r="CV482" s="24"/>
      <c r="CW482" s="24"/>
      <c r="CX482" s="24"/>
      <c r="CY482" s="24"/>
      <c r="CZ482" s="24"/>
      <c r="DA482" s="24"/>
      <c r="DB482" s="24"/>
      <c r="DC482" s="24"/>
      <c r="DD482" s="24"/>
      <c r="DE482" s="24"/>
      <c r="DF482" s="24"/>
      <c r="DG482" s="24"/>
      <c r="DH482" s="24"/>
      <c r="DI482" s="24"/>
      <c r="DJ482" s="24"/>
      <c r="DK482" s="24"/>
      <c r="DL482" s="24"/>
      <c r="DM482" s="24"/>
      <c r="DN482" s="24"/>
      <c r="DO482" s="24"/>
      <c r="DP482" s="24"/>
      <c r="DQ482" s="24"/>
      <c r="DR482" s="24"/>
      <c r="DS482" s="24"/>
      <c r="DT482" s="24"/>
      <c r="DU482" s="24"/>
      <c r="DV482" s="24"/>
      <c r="DW482" s="24"/>
      <c r="DX482" s="24"/>
      <c r="DY482" s="24"/>
      <c r="DZ482" s="24"/>
      <c r="EA482" s="24"/>
      <c r="EB482" s="24"/>
      <c r="EC482" s="24"/>
      <c r="ED482" s="24"/>
    </row>
    <row r="483" spans="1:134">
      <c r="A483" s="24"/>
      <c r="B483" s="24"/>
      <c r="C483" s="24"/>
      <c r="D483" s="24"/>
      <c r="E483" s="24"/>
      <c r="F483" s="24"/>
      <c r="G483" s="24"/>
      <c r="H483" s="24"/>
      <c r="I483" s="24"/>
      <c r="J483" s="24"/>
      <c r="K483" s="24"/>
      <c r="L483" s="24"/>
      <c r="M483" s="24"/>
      <c r="N483" s="24"/>
      <c r="O483" s="24"/>
      <c r="P483" s="24"/>
      <c r="Q483" s="24"/>
      <c r="R483" s="24"/>
      <c r="S483" s="24"/>
      <c r="T483" s="24"/>
      <c r="U483" s="24"/>
      <c r="V483" s="24"/>
      <c r="W483" s="24"/>
      <c r="X483" s="24"/>
      <c r="Y483" s="24"/>
      <c r="Z483" s="24"/>
      <c r="AA483" s="24"/>
      <c r="AB483" s="24"/>
      <c r="AC483" s="24"/>
      <c r="AD483" s="24"/>
      <c r="AE483" s="24"/>
      <c r="AF483" s="24"/>
      <c r="AG483" s="24"/>
      <c r="AH483" s="24"/>
      <c r="AI483" s="24"/>
      <c r="AJ483" s="24"/>
      <c r="AK483" s="24"/>
      <c r="AL483" s="24"/>
      <c r="AM483" s="24"/>
      <c r="AN483" s="24"/>
      <c r="AO483" s="24"/>
      <c r="AP483" s="24"/>
      <c r="AQ483" s="24"/>
      <c r="AR483" s="24"/>
      <c r="AS483" s="24"/>
      <c r="AT483" s="24"/>
      <c r="AU483" s="24"/>
      <c r="AV483" s="24"/>
      <c r="AW483" s="24"/>
      <c r="AX483" s="24"/>
      <c r="AY483" s="24"/>
      <c r="AZ483" s="24"/>
      <c r="BA483" s="24"/>
      <c r="BB483" s="24"/>
      <c r="BC483" s="24"/>
      <c r="BD483" s="24"/>
      <c r="BE483" s="24"/>
      <c r="BF483" s="24"/>
      <c r="BG483" s="24"/>
      <c r="BH483" s="24"/>
      <c r="BI483" s="24"/>
      <c r="BJ483" s="24"/>
      <c r="BK483" s="24"/>
      <c r="BL483" s="24"/>
      <c r="BM483" s="24"/>
      <c r="BN483" s="24"/>
      <c r="BO483" s="24"/>
      <c r="BP483" s="24"/>
      <c r="BQ483" s="24"/>
      <c r="BR483" s="24"/>
      <c r="BS483" s="24"/>
      <c r="BT483" s="24"/>
      <c r="BU483" s="24"/>
      <c r="BV483" s="24"/>
      <c r="BW483" s="24"/>
      <c r="BX483" s="24"/>
      <c r="BY483" s="24"/>
      <c r="BZ483" s="24"/>
      <c r="CA483" s="24"/>
      <c r="CB483" s="24"/>
      <c r="CC483" s="24"/>
      <c r="CD483" s="24"/>
      <c r="CE483" s="24"/>
      <c r="CF483" s="24"/>
      <c r="CG483" s="24"/>
      <c r="CH483" s="24"/>
      <c r="CI483" s="24"/>
      <c r="CJ483" s="24"/>
      <c r="CK483" s="24"/>
      <c r="CL483" s="24"/>
      <c r="CM483" s="24"/>
      <c r="CN483" s="24"/>
      <c r="CO483" s="24"/>
      <c r="CP483" s="24"/>
      <c r="CQ483" s="24"/>
      <c r="CR483" s="24"/>
      <c r="CS483" s="24"/>
      <c r="CT483" s="24"/>
      <c r="CU483" s="24"/>
      <c r="CV483" s="24"/>
      <c r="CW483" s="24"/>
      <c r="CX483" s="24"/>
      <c r="CY483" s="24"/>
      <c r="CZ483" s="24"/>
      <c r="DA483" s="24"/>
      <c r="DB483" s="24"/>
      <c r="DC483" s="24"/>
      <c r="DD483" s="24"/>
      <c r="DE483" s="24"/>
      <c r="DF483" s="24"/>
      <c r="DG483" s="24"/>
      <c r="DH483" s="24"/>
      <c r="DI483" s="24"/>
      <c r="DJ483" s="24"/>
      <c r="DK483" s="24"/>
      <c r="DL483" s="24"/>
      <c r="DM483" s="24"/>
      <c r="DN483" s="24"/>
      <c r="DO483" s="24"/>
      <c r="DP483" s="24"/>
      <c r="DQ483" s="24"/>
      <c r="DR483" s="24"/>
      <c r="DS483" s="24"/>
      <c r="DT483" s="24"/>
      <c r="DU483" s="24"/>
      <c r="DV483" s="24"/>
      <c r="DW483" s="24"/>
      <c r="DX483" s="24"/>
      <c r="DY483" s="24"/>
      <c r="DZ483" s="24"/>
      <c r="EA483" s="24"/>
      <c r="EB483" s="24"/>
      <c r="EC483" s="24"/>
      <c r="ED483" s="24"/>
    </row>
    <row r="484" spans="1:134">
      <c r="A484" s="24"/>
      <c r="B484" s="24"/>
      <c r="C484" s="24"/>
      <c r="D484" s="24"/>
      <c r="E484" s="24"/>
      <c r="F484" s="24"/>
      <c r="G484" s="24"/>
      <c r="H484" s="24"/>
      <c r="I484" s="24"/>
      <c r="J484" s="24"/>
      <c r="K484" s="24"/>
      <c r="L484" s="24"/>
      <c r="M484" s="24"/>
      <c r="N484" s="24"/>
      <c r="O484" s="24"/>
      <c r="P484" s="24"/>
      <c r="Q484" s="24"/>
      <c r="R484" s="24"/>
      <c r="S484" s="24"/>
      <c r="T484" s="24"/>
      <c r="U484" s="24"/>
      <c r="V484" s="24"/>
      <c r="W484" s="24"/>
      <c r="X484" s="24"/>
      <c r="Y484" s="24"/>
      <c r="Z484" s="24"/>
      <c r="AA484" s="24"/>
      <c r="AB484" s="24"/>
      <c r="AC484" s="24"/>
      <c r="AD484" s="24"/>
      <c r="AE484" s="24"/>
      <c r="AF484" s="24"/>
      <c r="AG484" s="24"/>
      <c r="AH484" s="24"/>
      <c r="AI484" s="24"/>
      <c r="AJ484" s="24"/>
      <c r="AK484" s="24"/>
      <c r="AL484" s="24"/>
      <c r="AM484" s="24"/>
      <c r="AN484" s="24"/>
      <c r="AO484" s="24"/>
      <c r="AP484" s="24"/>
      <c r="AQ484" s="24"/>
      <c r="AR484" s="24"/>
      <c r="AS484" s="24"/>
      <c r="AT484" s="24"/>
      <c r="AU484" s="24"/>
      <c r="AV484" s="24"/>
      <c r="AW484" s="24"/>
      <c r="AX484" s="24"/>
      <c r="AY484" s="24"/>
      <c r="AZ484" s="24"/>
      <c r="BA484" s="24"/>
      <c r="BB484" s="24"/>
      <c r="BC484" s="24"/>
      <c r="BD484" s="24"/>
      <c r="BE484" s="24"/>
      <c r="BF484" s="24"/>
      <c r="BG484" s="24"/>
      <c r="BH484" s="24"/>
      <c r="BI484" s="24"/>
      <c r="BJ484" s="24"/>
      <c r="BK484" s="24"/>
      <c r="BL484" s="24"/>
      <c r="BM484" s="24"/>
      <c r="BN484" s="24"/>
      <c r="BO484" s="24"/>
      <c r="BP484" s="24"/>
      <c r="BQ484" s="24"/>
      <c r="BR484" s="24"/>
      <c r="BS484" s="24"/>
      <c r="BT484" s="24"/>
      <c r="BU484" s="24"/>
      <c r="BV484" s="24"/>
      <c r="BW484" s="24"/>
      <c r="BX484" s="24"/>
      <c r="BY484" s="24"/>
      <c r="BZ484" s="24"/>
      <c r="CA484" s="24"/>
      <c r="CB484" s="24"/>
      <c r="CC484" s="24"/>
      <c r="CD484" s="24"/>
      <c r="CE484" s="24"/>
      <c r="CF484" s="24"/>
      <c r="CG484" s="24"/>
      <c r="CH484" s="24"/>
      <c r="CI484" s="24"/>
      <c r="CJ484" s="24"/>
      <c r="CK484" s="24"/>
      <c r="CL484" s="24"/>
      <c r="CM484" s="24"/>
      <c r="CN484" s="24"/>
      <c r="CO484" s="24"/>
      <c r="CP484" s="24"/>
      <c r="CQ484" s="24"/>
      <c r="CR484" s="24"/>
      <c r="CS484" s="24"/>
      <c r="CT484" s="24"/>
      <c r="CU484" s="24"/>
      <c r="CV484" s="24"/>
      <c r="CW484" s="24"/>
      <c r="CX484" s="24"/>
      <c r="CY484" s="24"/>
      <c r="CZ484" s="24"/>
      <c r="DA484" s="24"/>
      <c r="DB484" s="24"/>
      <c r="DC484" s="24"/>
      <c r="DD484" s="24"/>
      <c r="DE484" s="24"/>
      <c r="DF484" s="24"/>
      <c r="DG484" s="24"/>
      <c r="DH484" s="24"/>
      <c r="DI484" s="24"/>
      <c r="DJ484" s="24"/>
      <c r="DK484" s="24"/>
      <c r="DL484" s="24"/>
      <c r="DM484" s="24"/>
      <c r="DN484" s="24"/>
      <c r="DO484" s="24"/>
      <c r="DP484" s="24"/>
      <c r="DQ484" s="24"/>
      <c r="DR484" s="24"/>
      <c r="DS484" s="24"/>
      <c r="DT484" s="24"/>
      <c r="DU484" s="24"/>
      <c r="DV484" s="24"/>
      <c r="DW484" s="24"/>
      <c r="DX484" s="24"/>
      <c r="DY484" s="24"/>
      <c r="DZ484" s="24"/>
      <c r="EA484" s="24"/>
      <c r="EB484" s="24"/>
      <c r="EC484" s="24"/>
      <c r="ED484" s="24"/>
    </row>
    <row r="485" spans="1:134">
      <c r="A485" s="24"/>
      <c r="B485" s="24"/>
      <c r="C485" s="24"/>
      <c r="D485" s="24"/>
      <c r="E485" s="24"/>
      <c r="F485" s="24"/>
      <c r="G485" s="24"/>
      <c r="H485" s="24"/>
      <c r="I485" s="24"/>
      <c r="J485" s="24"/>
      <c r="K485" s="24"/>
      <c r="L485" s="24"/>
      <c r="M485" s="24"/>
      <c r="N485" s="24"/>
      <c r="O485" s="24"/>
      <c r="P485" s="24"/>
      <c r="Q485" s="24"/>
      <c r="R485" s="24"/>
      <c r="S485" s="24"/>
      <c r="T485" s="24"/>
      <c r="U485" s="24"/>
      <c r="V485" s="24"/>
      <c r="W485" s="24"/>
      <c r="X485" s="24"/>
      <c r="Y485" s="24"/>
      <c r="Z485" s="24"/>
      <c r="AA485" s="24"/>
      <c r="AB485" s="24"/>
      <c r="AC485" s="24"/>
      <c r="AD485" s="24"/>
      <c r="AE485" s="24"/>
      <c r="AF485" s="24"/>
      <c r="AG485" s="24"/>
      <c r="AH485" s="24"/>
      <c r="AI485" s="24"/>
      <c r="AJ485" s="24"/>
      <c r="AK485" s="24"/>
      <c r="AL485" s="24"/>
      <c r="AM485" s="24"/>
      <c r="AN485" s="24"/>
      <c r="AO485" s="24"/>
      <c r="AP485" s="24"/>
      <c r="AQ485" s="24"/>
      <c r="AR485" s="24"/>
      <c r="AS485" s="24"/>
      <c r="AT485" s="24"/>
      <c r="AU485" s="24"/>
      <c r="AV485" s="24"/>
      <c r="AW485" s="24"/>
      <c r="AX485" s="24"/>
      <c r="AY485" s="24"/>
      <c r="AZ485" s="24"/>
      <c r="BA485" s="24"/>
      <c r="BB485" s="24"/>
      <c r="BC485" s="24"/>
      <c r="BD485" s="24"/>
      <c r="BE485" s="24"/>
      <c r="BF485" s="24"/>
      <c r="BG485" s="24"/>
      <c r="BH485" s="24"/>
      <c r="BI485" s="24"/>
      <c r="BJ485" s="24"/>
      <c r="BK485" s="24"/>
      <c r="BL485" s="24"/>
      <c r="BM485" s="24"/>
      <c r="BN485" s="24"/>
      <c r="BO485" s="24"/>
      <c r="BP485" s="24"/>
      <c r="BQ485" s="24"/>
      <c r="BR485" s="24"/>
      <c r="BS485" s="24"/>
      <c r="BT485" s="24"/>
      <c r="BU485" s="24"/>
      <c r="BV485" s="24"/>
      <c r="BW485" s="24"/>
      <c r="BX485" s="24"/>
      <c r="BY485" s="24"/>
      <c r="BZ485" s="24"/>
      <c r="CA485" s="24"/>
      <c r="CB485" s="24"/>
      <c r="CC485" s="24"/>
      <c r="CD485" s="24"/>
      <c r="CE485" s="24"/>
      <c r="CF485" s="24"/>
      <c r="CG485" s="24"/>
      <c r="CH485" s="24"/>
      <c r="CI485" s="24"/>
      <c r="CJ485" s="24"/>
      <c r="CK485" s="24"/>
      <c r="CL485" s="24"/>
      <c r="CM485" s="24"/>
      <c r="CN485" s="24"/>
      <c r="CO485" s="24"/>
      <c r="CP485" s="24"/>
      <c r="CQ485" s="24"/>
      <c r="CR485" s="24"/>
      <c r="CS485" s="24"/>
      <c r="CT485" s="24"/>
      <c r="CU485" s="24"/>
      <c r="CV485" s="24"/>
      <c r="CW485" s="24"/>
      <c r="CX485" s="24"/>
      <c r="CY485" s="24"/>
      <c r="CZ485" s="24"/>
      <c r="DA485" s="24"/>
      <c r="DB485" s="24"/>
      <c r="DC485" s="24"/>
      <c r="DD485" s="24"/>
      <c r="DE485" s="24"/>
      <c r="DF485" s="24"/>
      <c r="DG485" s="24"/>
      <c r="DH485" s="24"/>
      <c r="DI485" s="24"/>
      <c r="DJ485" s="24"/>
      <c r="DK485" s="24"/>
      <c r="DL485" s="24"/>
      <c r="DM485" s="24"/>
      <c r="DN485" s="24"/>
      <c r="DO485" s="24"/>
      <c r="DP485" s="24"/>
      <c r="DQ485" s="24"/>
      <c r="DR485" s="24"/>
      <c r="DS485" s="24"/>
      <c r="DT485" s="24"/>
      <c r="DU485" s="24"/>
      <c r="DV485" s="24"/>
      <c r="DW485" s="24"/>
      <c r="DX485" s="24"/>
      <c r="DY485" s="24"/>
      <c r="DZ485" s="24"/>
      <c r="EA485" s="24"/>
      <c r="EB485" s="24"/>
      <c r="EC485" s="24"/>
      <c r="ED485" s="24"/>
    </row>
    <row r="486" spans="1:134">
      <c r="A486" s="24"/>
      <c r="B486" s="24"/>
      <c r="C486" s="24"/>
      <c r="D486" s="24"/>
      <c r="E486" s="24"/>
      <c r="F486" s="24"/>
      <c r="G486" s="24"/>
      <c r="H486" s="24"/>
      <c r="I486" s="24"/>
      <c r="J486" s="24"/>
      <c r="K486" s="24"/>
      <c r="L486" s="24"/>
      <c r="M486" s="24"/>
      <c r="N486" s="24"/>
      <c r="O486" s="24"/>
      <c r="P486" s="24"/>
      <c r="Q486" s="24"/>
      <c r="R486" s="24"/>
      <c r="S486" s="24"/>
      <c r="T486" s="24"/>
      <c r="U486" s="24"/>
      <c r="V486" s="24"/>
      <c r="W486" s="24"/>
      <c r="X486" s="24"/>
      <c r="Y486" s="24"/>
      <c r="Z486" s="24"/>
      <c r="AA486" s="24"/>
      <c r="AB486" s="24"/>
      <c r="AC486" s="24"/>
      <c r="AD486" s="24"/>
      <c r="AE486" s="24"/>
      <c r="AF486" s="24"/>
      <c r="AG486" s="24"/>
      <c r="AH486" s="24"/>
      <c r="AI486" s="24"/>
      <c r="AJ486" s="24"/>
      <c r="AK486" s="24"/>
      <c r="AL486" s="24"/>
      <c r="AM486" s="24"/>
      <c r="AN486" s="24"/>
      <c r="AO486" s="24"/>
      <c r="AP486" s="24"/>
      <c r="AQ486" s="24"/>
      <c r="AR486" s="24"/>
      <c r="AS486" s="24"/>
      <c r="AT486" s="24"/>
      <c r="AU486" s="24"/>
      <c r="AV486" s="24"/>
      <c r="AW486" s="24"/>
      <c r="AX486" s="24"/>
      <c r="AY486" s="24"/>
      <c r="AZ486" s="24"/>
      <c r="BA486" s="24"/>
      <c r="BB486" s="24"/>
      <c r="BC486" s="24"/>
      <c r="BD486" s="24"/>
      <c r="BE486" s="24"/>
      <c r="BF486" s="24"/>
      <c r="BG486" s="24"/>
      <c r="BH486" s="24"/>
      <c r="BI486" s="24"/>
      <c r="BJ486" s="24"/>
      <c r="BK486" s="24"/>
      <c r="BL486" s="24"/>
      <c r="BM486" s="24"/>
      <c r="BN486" s="24"/>
      <c r="BO486" s="24"/>
      <c r="BP486" s="24"/>
      <c r="BQ486" s="24"/>
      <c r="BR486" s="24"/>
      <c r="BS486" s="24"/>
      <c r="BT486" s="24"/>
      <c r="BU486" s="24"/>
      <c r="BV486" s="24"/>
      <c r="BW486" s="24"/>
      <c r="BX486" s="24"/>
      <c r="BY486" s="24"/>
      <c r="BZ486" s="24"/>
      <c r="CA486" s="24"/>
      <c r="CB486" s="24"/>
      <c r="CC486" s="24"/>
      <c r="CD486" s="24"/>
      <c r="CE486" s="24"/>
      <c r="CF486" s="24"/>
      <c r="CG486" s="24"/>
      <c r="CH486" s="24"/>
      <c r="CI486" s="24"/>
      <c r="CJ486" s="24"/>
      <c r="CK486" s="24"/>
      <c r="CL486" s="24"/>
      <c r="CM486" s="24"/>
      <c r="CN486" s="24"/>
      <c r="CO486" s="24"/>
      <c r="CP486" s="24"/>
      <c r="CQ486" s="24"/>
      <c r="CR486" s="24"/>
      <c r="CS486" s="24"/>
      <c r="CT486" s="24"/>
      <c r="CU486" s="24"/>
      <c r="CV486" s="24"/>
      <c r="CW486" s="24"/>
      <c r="CX486" s="24"/>
      <c r="CY486" s="24"/>
      <c r="CZ486" s="24"/>
      <c r="DA486" s="24"/>
      <c r="DB486" s="24"/>
      <c r="DC486" s="24"/>
      <c r="DD486" s="24"/>
      <c r="DE486" s="24"/>
      <c r="DF486" s="24"/>
      <c r="DG486" s="24"/>
      <c r="DH486" s="24"/>
      <c r="DI486" s="24"/>
      <c r="DJ486" s="24"/>
      <c r="DK486" s="24"/>
      <c r="DL486" s="24"/>
      <c r="DM486" s="24"/>
      <c r="DN486" s="24"/>
      <c r="DO486" s="24"/>
      <c r="DP486" s="24"/>
      <c r="DQ486" s="24"/>
      <c r="DR486" s="24"/>
      <c r="DS486" s="24"/>
      <c r="DT486" s="24"/>
      <c r="DU486" s="24"/>
      <c r="DV486" s="24"/>
      <c r="DW486" s="24"/>
      <c r="DX486" s="24"/>
      <c r="DY486" s="24"/>
      <c r="DZ486" s="24"/>
      <c r="EA486" s="24"/>
      <c r="EB486" s="24"/>
      <c r="EC486" s="24"/>
      <c r="ED486" s="24"/>
    </row>
    <row r="487" spans="1:134">
      <c r="A487" s="24"/>
      <c r="B487" s="24"/>
      <c r="C487" s="24"/>
      <c r="D487" s="24"/>
      <c r="E487" s="24"/>
      <c r="F487" s="24"/>
      <c r="G487" s="24"/>
      <c r="H487" s="24"/>
      <c r="I487" s="24"/>
      <c r="J487" s="24"/>
      <c r="K487" s="24"/>
      <c r="L487" s="24"/>
      <c r="M487" s="24"/>
      <c r="N487" s="24"/>
      <c r="O487" s="24"/>
      <c r="P487" s="24"/>
      <c r="Q487" s="24"/>
      <c r="R487" s="24"/>
      <c r="S487" s="24"/>
      <c r="T487" s="24"/>
      <c r="U487" s="24"/>
      <c r="V487" s="24"/>
      <c r="W487" s="24"/>
      <c r="X487" s="24"/>
      <c r="Y487" s="24"/>
      <c r="Z487" s="24"/>
      <c r="AA487" s="24"/>
      <c r="AB487" s="24"/>
      <c r="AC487" s="24"/>
      <c r="AD487" s="24"/>
      <c r="AE487" s="24"/>
      <c r="AF487" s="24"/>
      <c r="AG487" s="24"/>
      <c r="AH487" s="24"/>
      <c r="AI487" s="24"/>
      <c r="AJ487" s="24"/>
      <c r="AK487" s="24"/>
      <c r="AL487" s="24"/>
      <c r="AM487" s="24"/>
      <c r="AN487" s="24"/>
      <c r="AO487" s="24"/>
      <c r="AP487" s="24"/>
      <c r="AQ487" s="24"/>
      <c r="AR487" s="24"/>
      <c r="AS487" s="24"/>
      <c r="AT487" s="24"/>
      <c r="AU487" s="24"/>
      <c r="AV487" s="24"/>
      <c r="AW487" s="24"/>
      <c r="AX487" s="24"/>
      <c r="AY487" s="24"/>
      <c r="AZ487" s="24"/>
      <c r="BA487" s="24"/>
      <c r="BB487" s="24"/>
      <c r="BC487" s="24"/>
      <c r="BD487" s="24"/>
      <c r="BE487" s="24"/>
      <c r="BF487" s="24"/>
      <c r="BG487" s="24"/>
      <c r="BH487" s="24"/>
      <c r="BI487" s="24"/>
      <c r="BJ487" s="24"/>
      <c r="BK487" s="24"/>
      <c r="BL487" s="24"/>
      <c r="BM487" s="24"/>
      <c r="BN487" s="24"/>
      <c r="BO487" s="24"/>
      <c r="BP487" s="24"/>
      <c r="BQ487" s="24"/>
      <c r="BR487" s="24"/>
      <c r="BS487" s="24"/>
      <c r="BT487" s="24"/>
      <c r="BU487" s="24"/>
      <c r="BV487" s="24"/>
      <c r="BW487" s="24"/>
      <c r="BX487" s="24"/>
      <c r="BY487" s="24"/>
      <c r="BZ487" s="24"/>
      <c r="CA487" s="24"/>
      <c r="CB487" s="24"/>
      <c r="CC487" s="24"/>
      <c r="CD487" s="24"/>
      <c r="CE487" s="24"/>
      <c r="CF487" s="24"/>
      <c r="CG487" s="24"/>
      <c r="CH487" s="24"/>
      <c r="CI487" s="24"/>
      <c r="CJ487" s="24"/>
      <c r="CK487" s="24"/>
      <c r="CL487" s="24"/>
      <c r="CM487" s="24"/>
      <c r="CN487" s="24"/>
      <c r="CO487" s="24"/>
      <c r="CP487" s="24"/>
      <c r="CQ487" s="24"/>
      <c r="CR487" s="24"/>
      <c r="CS487" s="24"/>
      <c r="CT487" s="24"/>
      <c r="CU487" s="24"/>
      <c r="CV487" s="24"/>
      <c r="CW487" s="24"/>
      <c r="CX487" s="24"/>
      <c r="CY487" s="24"/>
      <c r="CZ487" s="24"/>
      <c r="DA487" s="24"/>
      <c r="DB487" s="24"/>
      <c r="DC487" s="24"/>
      <c r="DD487" s="24"/>
      <c r="DE487" s="24"/>
      <c r="DF487" s="24"/>
      <c r="DG487" s="24"/>
      <c r="DH487" s="24"/>
      <c r="DI487" s="24"/>
      <c r="DJ487" s="24"/>
      <c r="DK487" s="24"/>
      <c r="DL487" s="24"/>
      <c r="DM487" s="24"/>
      <c r="DN487" s="24"/>
      <c r="DO487" s="24"/>
      <c r="DP487" s="24"/>
      <c r="DQ487" s="24"/>
      <c r="DR487" s="24"/>
      <c r="DS487" s="24"/>
      <c r="DT487" s="24"/>
      <c r="DU487" s="24"/>
      <c r="DV487" s="24"/>
      <c r="DW487" s="24"/>
      <c r="DX487" s="24"/>
      <c r="DY487" s="24"/>
      <c r="DZ487" s="24"/>
      <c r="EA487" s="24"/>
      <c r="EB487" s="24"/>
      <c r="EC487" s="24"/>
      <c r="ED487" s="24"/>
    </row>
    <row r="488" spans="1:134">
      <c r="A488" s="24"/>
      <c r="B488" s="24"/>
      <c r="C488" s="24"/>
      <c r="D488" s="24"/>
      <c r="E488" s="24"/>
      <c r="F488" s="24"/>
      <c r="G488" s="24"/>
      <c r="H488" s="24"/>
      <c r="I488" s="24"/>
      <c r="J488" s="24"/>
      <c r="K488" s="24"/>
      <c r="L488" s="24"/>
      <c r="M488" s="24"/>
      <c r="N488" s="24"/>
      <c r="O488" s="24"/>
      <c r="P488" s="24"/>
      <c r="Q488" s="24"/>
      <c r="R488" s="24"/>
      <c r="S488" s="24"/>
      <c r="T488" s="24"/>
      <c r="U488" s="24"/>
      <c r="V488" s="24"/>
      <c r="W488" s="24"/>
      <c r="X488" s="24"/>
      <c r="Y488" s="24"/>
      <c r="Z488" s="24"/>
      <c r="AA488" s="24"/>
      <c r="AB488" s="24"/>
      <c r="AC488" s="24"/>
      <c r="AD488" s="24"/>
      <c r="AE488" s="24"/>
      <c r="AF488" s="24"/>
      <c r="AG488" s="24"/>
      <c r="AH488" s="24"/>
      <c r="AI488" s="24"/>
      <c r="AJ488" s="24"/>
      <c r="AK488" s="24"/>
      <c r="AL488" s="24"/>
      <c r="AM488" s="24"/>
      <c r="AN488" s="24"/>
      <c r="AO488" s="24"/>
      <c r="AP488" s="24"/>
      <c r="AQ488" s="24"/>
      <c r="AR488" s="24"/>
      <c r="AS488" s="24"/>
      <c r="AT488" s="24"/>
      <c r="AU488" s="24"/>
      <c r="AV488" s="24"/>
      <c r="AW488" s="24"/>
      <c r="AX488" s="24"/>
      <c r="AY488" s="24"/>
      <c r="AZ488" s="24"/>
      <c r="BA488" s="24"/>
      <c r="BB488" s="24"/>
      <c r="BC488" s="24"/>
      <c r="BD488" s="24"/>
      <c r="BE488" s="24"/>
      <c r="BF488" s="24"/>
      <c r="BG488" s="24"/>
      <c r="BH488" s="24"/>
      <c r="BI488" s="24"/>
      <c r="BJ488" s="24"/>
      <c r="BK488" s="24"/>
      <c r="BL488" s="24"/>
      <c r="BM488" s="24"/>
      <c r="BN488" s="24"/>
      <c r="BO488" s="24"/>
      <c r="BP488" s="24"/>
      <c r="BQ488" s="24"/>
      <c r="BR488" s="24"/>
      <c r="BS488" s="24"/>
      <c r="BT488" s="24"/>
      <c r="BU488" s="24"/>
      <c r="BV488" s="24"/>
      <c r="BW488" s="24"/>
      <c r="BX488" s="24"/>
      <c r="BY488" s="24"/>
      <c r="BZ488" s="24"/>
      <c r="CA488" s="24"/>
      <c r="CB488" s="24"/>
      <c r="CC488" s="24"/>
      <c r="CD488" s="24"/>
      <c r="CE488" s="24"/>
      <c r="CF488" s="24"/>
      <c r="CG488" s="24"/>
      <c r="CH488" s="24"/>
      <c r="CI488" s="24"/>
      <c r="CJ488" s="24"/>
      <c r="CK488" s="24"/>
      <c r="CL488" s="24"/>
      <c r="CM488" s="24"/>
      <c r="CN488" s="24"/>
      <c r="CO488" s="24"/>
      <c r="CP488" s="24"/>
      <c r="CQ488" s="24"/>
      <c r="CR488" s="24"/>
      <c r="CS488" s="24"/>
      <c r="CT488" s="24"/>
      <c r="CU488" s="24"/>
      <c r="CV488" s="24"/>
      <c r="CW488" s="24"/>
      <c r="CX488" s="24"/>
      <c r="CY488" s="24"/>
      <c r="CZ488" s="24"/>
      <c r="DA488" s="24"/>
      <c r="DB488" s="24"/>
      <c r="DC488" s="24"/>
      <c r="DD488" s="24"/>
      <c r="DE488" s="24"/>
      <c r="DF488" s="24"/>
      <c r="DG488" s="24"/>
      <c r="DH488" s="24"/>
      <c r="DI488" s="24"/>
      <c r="DJ488" s="24"/>
      <c r="DK488" s="24"/>
      <c r="DL488" s="24"/>
      <c r="DM488" s="24"/>
      <c r="DN488" s="24"/>
      <c r="DO488" s="24"/>
      <c r="DP488" s="24"/>
      <c r="DQ488" s="24"/>
      <c r="DR488" s="24"/>
      <c r="DS488" s="24"/>
      <c r="DT488" s="24"/>
      <c r="DU488" s="24"/>
      <c r="DV488" s="24"/>
      <c r="DW488" s="24"/>
      <c r="DX488" s="24"/>
      <c r="DY488" s="24"/>
      <c r="DZ488" s="24"/>
      <c r="EA488" s="24"/>
      <c r="EB488" s="24"/>
      <c r="EC488" s="24"/>
      <c r="ED488" s="24"/>
    </row>
    <row r="489" spans="1:134">
      <c r="A489" s="24"/>
      <c r="B489" s="24"/>
      <c r="C489" s="24"/>
      <c r="D489" s="24"/>
      <c r="E489" s="24"/>
      <c r="F489" s="24"/>
      <c r="G489" s="24"/>
      <c r="H489" s="24"/>
      <c r="I489" s="24"/>
      <c r="J489" s="24"/>
      <c r="K489" s="24"/>
      <c r="L489" s="24"/>
      <c r="M489" s="24"/>
      <c r="N489" s="24"/>
      <c r="O489" s="24"/>
      <c r="P489" s="24"/>
      <c r="Q489" s="24"/>
      <c r="R489" s="24"/>
      <c r="S489" s="24"/>
      <c r="T489" s="24"/>
      <c r="U489" s="24"/>
      <c r="V489" s="24"/>
      <c r="W489" s="24"/>
      <c r="X489" s="24"/>
      <c r="Y489" s="24"/>
      <c r="Z489" s="24"/>
      <c r="AA489" s="24"/>
      <c r="AB489" s="24"/>
      <c r="AC489" s="24"/>
      <c r="AD489" s="24"/>
      <c r="AE489" s="24"/>
      <c r="AF489" s="24"/>
      <c r="AG489" s="24"/>
      <c r="AH489" s="24"/>
      <c r="AI489" s="24"/>
      <c r="AJ489" s="24"/>
      <c r="AK489" s="24"/>
      <c r="AL489" s="24"/>
      <c r="AM489" s="24"/>
      <c r="AN489" s="24"/>
      <c r="AO489" s="24"/>
      <c r="AP489" s="24"/>
      <c r="AQ489" s="24"/>
      <c r="AR489" s="24"/>
      <c r="AS489" s="24"/>
      <c r="AT489" s="24"/>
      <c r="AU489" s="24"/>
      <c r="AV489" s="24"/>
      <c r="AW489" s="24"/>
      <c r="AX489" s="24"/>
      <c r="AY489" s="24"/>
      <c r="AZ489" s="24"/>
      <c r="BA489" s="24"/>
      <c r="BB489" s="24"/>
      <c r="BC489" s="24"/>
      <c r="BD489" s="24"/>
      <c r="BE489" s="24"/>
      <c r="BF489" s="24"/>
      <c r="BG489" s="24"/>
      <c r="BH489" s="24"/>
      <c r="BI489" s="24"/>
      <c r="BJ489" s="24"/>
      <c r="BK489" s="24"/>
      <c r="BL489" s="24"/>
      <c r="BM489" s="24"/>
      <c r="BN489" s="24"/>
      <c r="BO489" s="24"/>
      <c r="BP489" s="24"/>
      <c r="BQ489" s="24"/>
      <c r="BR489" s="24"/>
      <c r="BS489" s="24"/>
      <c r="BT489" s="24"/>
      <c r="BU489" s="24"/>
      <c r="BV489" s="24"/>
      <c r="BW489" s="24"/>
      <c r="BX489" s="24"/>
      <c r="BY489" s="24"/>
      <c r="BZ489" s="24"/>
      <c r="CA489" s="24"/>
      <c r="CB489" s="24"/>
      <c r="CC489" s="24"/>
      <c r="CD489" s="24"/>
      <c r="CE489" s="24"/>
      <c r="CF489" s="24"/>
      <c r="CG489" s="24"/>
      <c r="CH489" s="24"/>
      <c r="CI489" s="24"/>
      <c r="CJ489" s="24"/>
      <c r="CK489" s="24"/>
      <c r="CL489" s="24"/>
      <c r="CM489" s="24"/>
      <c r="CN489" s="24"/>
      <c r="CO489" s="24"/>
      <c r="CP489" s="24"/>
      <c r="CQ489" s="24"/>
      <c r="CR489" s="24"/>
      <c r="CS489" s="24"/>
      <c r="CT489" s="24"/>
      <c r="CU489" s="24"/>
      <c r="CV489" s="24"/>
      <c r="CW489" s="24"/>
      <c r="CX489" s="24"/>
      <c r="CY489" s="24"/>
      <c r="CZ489" s="24"/>
      <c r="DA489" s="24"/>
      <c r="DB489" s="24"/>
      <c r="DC489" s="24"/>
      <c r="DD489" s="24"/>
      <c r="DE489" s="24"/>
      <c r="DF489" s="24"/>
      <c r="DG489" s="24"/>
      <c r="DH489" s="24"/>
      <c r="DI489" s="24"/>
      <c r="DJ489" s="24"/>
      <c r="DK489" s="24"/>
      <c r="DL489" s="24"/>
      <c r="DM489" s="24"/>
      <c r="DN489" s="24"/>
      <c r="DO489" s="24"/>
      <c r="DP489" s="24"/>
      <c r="DQ489" s="24"/>
      <c r="DR489" s="24"/>
      <c r="DS489" s="24"/>
      <c r="DT489" s="24"/>
      <c r="DU489" s="24"/>
      <c r="DV489" s="24"/>
      <c r="DW489" s="24"/>
      <c r="DX489" s="24"/>
      <c r="DY489" s="24"/>
      <c r="DZ489" s="24"/>
      <c r="EA489" s="24"/>
      <c r="EB489" s="24"/>
      <c r="EC489" s="24"/>
      <c r="ED489" s="24"/>
    </row>
    <row r="490" spans="1:134">
      <c r="A490" s="24"/>
      <c r="B490" s="24"/>
      <c r="C490" s="24"/>
      <c r="D490" s="24"/>
      <c r="E490" s="24"/>
      <c r="F490" s="24"/>
      <c r="G490" s="24"/>
      <c r="H490" s="24"/>
      <c r="I490" s="24"/>
      <c r="J490" s="24"/>
      <c r="K490" s="24"/>
      <c r="L490" s="24"/>
      <c r="M490" s="24"/>
      <c r="N490" s="24"/>
      <c r="O490" s="24"/>
      <c r="P490" s="24"/>
      <c r="Q490" s="24"/>
      <c r="R490" s="24"/>
      <c r="S490" s="24"/>
      <c r="T490" s="24"/>
      <c r="U490" s="24"/>
      <c r="V490" s="24"/>
      <c r="W490" s="24"/>
      <c r="X490" s="24"/>
      <c r="Y490" s="24"/>
      <c r="Z490" s="24"/>
      <c r="AA490" s="24"/>
      <c r="AB490" s="24"/>
      <c r="AC490" s="24"/>
      <c r="AD490" s="24"/>
      <c r="AE490" s="24"/>
      <c r="AF490" s="24"/>
      <c r="AG490" s="24"/>
      <c r="AH490" s="24"/>
      <c r="AI490" s="24"/>
      <c r="AJ490" s="24"/>
      <c r="AK490" s="24"/>
      <c r="AL490" s="24"/>
      <c r="AM490" s="24"/>
      <c r="AN490" s="24"/>
      <c r="AO490" s="24"/>
      <c r="AP490" s="24"/>
      <c r="AQ490" s="24"/>
      <c r="AR490" s="24"/>
      <c r="AS490" s="24"/>
      <c r="AT490" s="24"/>
      <c r="AU490" s="24"/>
      <c r="AV490" s="24"/>
      <c r="AW490" s="24"/>
      <c r="AX490" s="24"/>
      <c r="AY490" s="24"/>
      <c r="AZ490" s="24"/>
      <c r="BA490" s="24"/>
      <c r="BB490" s="24"/>
      <c r="BC490" s="24"/>
      <c r="BD490" s="24"/>
      <c r="BE490" s="24"/>
      <c r="BF490" s="24"/>
      <c r="BG490" s="24"/>
      <c r="BH490" s="24"/>
      <c r="BI490" s="24"/>
      <c r="BJ490" s="24"/>
      <c r="BK490" s="24"/>
      <c r="BL490" s="24"/>
      <c r="BM490" s="24"/>
      <c r="BN490" s="24"/>
      <c r="BO490" s="24"/>
      <c r="BP490" s="24"/>
      <c r="BQ490" s="24"/>
      <c r="BR490" s="24"/>
      <c r="BS490" s="24"/>
      <c r="BT490" s="24"/>
      <c r="BU490" s="24"/>
      <c r="BV490" s="24"/>
      <c r="BW490" s="24"/>
      <c r="BX490" s="24"/>
      <c r="BY490" s="24"/>
      <c r="BZ490" s="24"/>
      <c r="CA490" s="24"/>
      <c r="CB490" s="24"/>
      <c r="CC490" s="24"/>
      <c r="CD490" s="24"/>
      <c r="CE490" s="24"/>
      <c r="CF490" s="24"/>
      <c r="CG490" s="24"/>
      <c r="CH490" s="24"/>
      <c r="CI490" s="24"/>
      <c r="CJ490" s="24"/>
      <c r="CK490" s="24"/>
      <c r="CL490" s="24"/>
      <c r="CM490" s="24"/>
      <c r="CN490" s="24"/>
      <c r="CO490" s="24"/>
      <c r="CP490" s="24"/>
      <c r="CQ490" s="24"/>
      <c r="CR490" s="24"/>
      <c r="CS490" s="24"/>
      <c r="CT490" s="24"/>
      <c r="CU490" s="24"/>
      <c r="CV490" s="24"/>
      <c r="CW490" s="24"/>
      <c r="CX490" s="24"/>
      <c r="CY490" s="24"/>
      <c r="CZ490" s="24"/>
      <c r="DA490" s="24"/>
      <c r="DB490" s="24"/>
      <c r="DC490" s="24"/>
      <c r="DD490" s="24"/>
      <c r="DE490" s="24"/>
      <c r="DF490" s="24"/>
      <c r="DG490" s="24"/>
      <c r="DH490" s="24"/>
      <c r="DI490" s="24"/>
      <c r="DJ490" s="24"/>
      <c r="DK490" s="24"/>
      <c r="DL490" s="24"/>
      <c r="DM490" s="24"/>
      <c r="DN490" s="24"/>
      <c r="DO490" s="24"/>
      <c r="DP490" s="24"/>
      <c r="DQ490" s="24"/>
      <c r="DR490" s="24"/>
      <c r="DS490" s="24"/>
      <c r="DT490" s="24"/>
      <c r="DU490" s="24"/>
      <c r="DV490" s="24"/>
      <c r="DW490" s="24"/>
      <c r="DX490" s="24"/>
      <c r="DY490" s="24"/>
      <c r="DZ490" s="24"/>
      <c r="EA490" s="24"/>
      <c r="EB490" s="24"/>
      <c r="EC490" s="24"/>
      <c r="ED490" s="24"/>
    </row>
    <row r="491" spans="1:134">
      <c r="A491" s="24"/>
      <c r="B491" s="24"/>
      <c r="C491" s="24"/>
      <c r="D491" s="24"/>
      <c r="E491" s="24"/>
      <c r="F491" s="24"/>
      <c r="G491" s="24"/>
      <c r="H491" s="24"/>
      <c r="I491" s="24"/>
      <c r="J491" s="24"/>
      <c r="K491" s="24"/>
      <c r="L491" s="24"/>
      <c r="M491" s="24"/>
      <c r="N491" s="24"/>
      <c r="O491" s="24"/>
      <c r="P491" s="24"/>
      <c r="Q491" s="24"/>
      <c r="R491" s="24"/>
      <c r="S491" s="24"/>
      <c r="T491" s="24"/>
      <c r="U491" s="24"/>
      <c r="V491" s="24"/>
      <c r="W491" s="24"/>
      <c r="X491" s="24"/>
      <c r="Y491" s="24"/>
      <c r="Z491" s="24"/>
      <c r="AA491" s="24"/>
      <c r="AB491" s="24"/>
      <c r="AC491" s="24"/>
      <c r="AD491" s="24"/>
      <c r="AE491" s="24"/>
      <c r="AF491" s="24"/>
      <c r="AG491" s="24"/>
      <c r="AH491" s="24"/>
      <c r="AI491" s="24"/>
      <c r="AJ491" s="24"/>
      <c r="AK491" s="24"/>
      <c r="AL491" s="24"/>
      <c r="AM491" s="24"/>
      <c r="AN491" s="24"/>
      <c r="AO491" s="24"/>
      <c r="AP491" s="24"/>
      <c r="AQ491" s="24"/>
      <c r="AR491" s="24"/>
      <c r="AS491" s="24"/>
      <c r="AT491" s="24"/>
      <c r="AU491" s="24"/>
      <c r="AV491" s="24"/>
      <c r="AW491" s="24"/>
      <c r="AX491" s="24"/>
      <c r="AY491" s="24"/>
      <c r="AZ491" s="24"/>
      <c r="BA491" s="24"/>
      <c r="BB491" s="24"/>
      <c r="BC491" s="24"/>
      <c r="BD491" s="24"/>
      <c r="BE491" s="24"/>
      <c r="BF491" s="24"/>
      <c r="BG491" s="24"/>
      <c r="BH491" s="24"/>
      <c r="BI491" s="24"/>
      <c r="BJ491" s="24"/>
      <c r="BK491" s="24"/>
      <c r="BL491" s="24"/>
      <c r="BM491" s="24"/>
      <c r="BN491" s="24"/>
      <c r="BO491" s="24"/>
      <c r="BP491" s="24"/>
      <c r="BQ491" s="24"/>
      <c r="BR491" s="24"/>
      <c r="BS491" s="24"/>
      <c r="BT491" s="24"/>
      <c r="BU491" s="24"/>
      <c r="BV491" s="24"/>
      <c r="BW491" s="24"/>
      <c r="BX491" s="24"/>
      <c r="BY491" s="24"/>
      <c r="BZ491" s="24"/>
      <c r="CA491" s="24"/>
      <c r="CB491" s="24"/>
      <c r="CC491" s="24"/>
      <c r="CD491" s="24"/>
      <c r="CE491" s="24"/>
      <c r="CF491" s="24"/>
      <c r="CG491" s="24"/>
      <c r="CH491" s="24"/>
      <c r="CI491" s="24"/>
      <c r="CJ491" s="24"/>
      <c r="CK491" s="24"/>
      <c r="CL491" s="24"/>
      <c r="CM491" s="24"/>
      <c r="CN491" s="24"/>
      <c r="CO491" s="24"/>
      <c r="CP491" s="24"/>
      <c r="CQ491" s="24"/>
      <c r="CR491" s="24"/>
      <c r="CS491" s="24"/>
      <c r="CT491" s="24"/>
      <c r="CU491" s="24"/>
      <c r="CV491" s="24"/>
      <c r="CW491" s="24"/>
      <c r="CX491" s="24"/>
      <c r="CY491" s="24"/>
      <c r="CZ491" s="24"/>
      <c r="DA491" s="24"/>
      <c r="DB491" s="24"/>
      <c r="DC491" s="24"/>
      <c r="DD491" s="24"/>
      <c r="DE491" s="24"/>
      <c r="DF491" s="24"/>
      <c r="DG491" s="24"/>
      <c r="DH491" s="24"/>
      <c r="DI491" s="24"/>
      <c r="DJ491" s="24"/>
      <c r="DK491" s="24"/>
      <c r="DL491" s="24"/>
      <c r="DM491" s="24"/>
      <c r="DN491" s="24"/>
      <c r="DO491" s="24"/>
      <c r="DP491" s="24"/>
      <c r="DQ491" s="24"/>
      <c r="DR491" s="24"/>
      <c r="DS491" s="24"/>
      <c r="DT491" s="24"/>
      <c r="DU491" s="24"/>
      <c r="DV491" s="24"/>
      <c r="DW491" s="24"/>
      <c r="DX491" s="24"/>
      <c r="DY491" s="24"/>
      <c r="DZ491" s="24"/>
      <c r="EA491" s="24"/>
      <c r="EB491" s="24"/>
      <c r="EC491" s="24"/>
      <c r="ED491" s="24"/>
    </row>
    <row r="492" spans="1:134">
      <c r="A492" s="24"/>
      <c r="B492" s="24"/>
      <c r="C492" s="24"/>
      <c r="D492" s="24"/>
      <c r="E492" s="24"/>
      <c r="F492" s="24"/>
      <c r="G492" s="24"/>
      <c r="H492" s="24"/>
      <c r="I492" s="24"/>
      <c r="J492" s="24"/>
      <c r="K492" s="24"/>
      <c r="L492" s="24"/>
      <c r="M492" s="24"/>
      <c r="N492" s="24"/>
      <c r="O492" s="24"/>
      <c r="P492" s="24"/>
      <c r="Q492" s="24"/>
      <c r="R492" s="24"/>
      <c r="S492" s="24"/>
      <c r="T492" s="24"/>
      <c r="U492" s="24"/>
      <c r="V492" s="24"/>
      <c r="W492" s="24"/>
      <c r="X492" s="24"/>
      <c r="Y492" s="24"/>
      <c r="Z492" s="24"/>
      <c r="AA492" s="24"/>
      <c r="AB492" s="24"/>
      <c r="AC492" s="24"/>
      <c r="AD492" s="24"/>
      <c r="AE492" s="24"/>
      <c r="AF492" s="24"/>
      <c r="AG492" s="24"/>
      <c r="AH492" s="24"/>
      <c r="AI492" s="24"/>
      <c r="AJ492" s="24"/>
      <c r="AK492" s="24"/>
      <c r="AL492" s="24"/>
      <c r="AM492" s="24"/>
      <c r="AN492" s="24"/>
      <c r="AO492" s="24"/>
      <c r="AP492" s="24"/>
      <c r="AQ492" s="24"/>
      <c r="AR492" s="24"/>
      <c r="AS492" s="24"/>
      <c r="AT492" s="24"/>
      <c r="AU492" s="24"/>
      <c r="AV492" s="24"/>
      <c r="AW492" s="24"/>
      <c r="AX492" s="24"/>
      <c r="AY492" s="24"/>
      <c r="AZ492" s="24"/>
      <c r="BA492" s="24"/>
      <c r="BB492" s="24"/>
      <c r="BC492" s="24"/>
      <c r="BD492" s="24"/>
      <c r="BE492" s="24"/>
      <c r="BF492" s="24"/>
      <c r="BG492" s="24"/>
      <c r="BH492" s="24"/>
      <c r="BI492" s="24"/>
      <c r="BJ492" s="24"/>
      <c r="BK492" s="24"/>
      <c r="BL492" s="24"/>
      <c r="BM492" s="24"/>
      <c r="BN492" s="24"/>
      <c r="BO492" s="24"/>
      <c r="BP492" s="24"/>
      <c r="BQ492" s="24"/>
      <c r="BR492" s="24"/>
      <c r="BS492" s="24"/>
      <c r="BT492" s="24"/>
      <c r="BU492" s="24"/>
      <c r="BV492" s="24"/>
      <c r="BW492" s="24"/>
      <c r="BX492" s="24"/>
      <c r="BY492" s="24"/>
      <c r="BZ492" s="24"/>
      <c r="CA492" s="24"/>
      <c r="CB492" s="24"/>
      <c r="CC492" s="24"/>
      <c r="CD492" s="24"/>
      <c r="CE492" s="24"/>
      <c r="CF492" s="24"/>
      <c r="CG492" s="24"/>
      <c r="CH492" s="24"/>
      <c r="CI492" s="24"/>
      <c r="CJ492" s="24"/>
      <c r="CK492" s="24"/>
      <c r="CL492" s="24"/>
      <c r="CM492" s="24"/>
      <c r="CN492" s="24"/>
      <c r="CO492" s="24"/>
      <c r="CP492" s="24"/>
      <c r="CQ492" s="24"/>
      <c r="CR492" s="24"/>
      <c r="CS492" s="24"/>
      <c r="CT492" s="24"/>
      <c r="CU492" s="24"/>
      <c r="CV492" s="24"/>
      <c r="CW492" s="24"/>
      <c r="CX492" s="24"/>
      <c r="CY492" s="24"/>
      <c r="CZ492" s="24"/>
      <c r="DA492" s="24"/>
      <c r="DB492" s="24"/>
      <c r="DC492" s="24"/>
      <c r="DD492" s="24"/>
      <c r="DE492" s="24"/>
      <c r="DF492" s="24"/>
      <c r="DG492" s="24"/>
      <c r="DH492" s="24"/>
      <c r="DI492" s="24"/>
      <c r="DJ492" s="24"/>
      <c r="DK492" s="24"/>
      <c r="DL492" s="24"/>
      <c r="DM492" s="24"/>
      <c r="DN492" s="24"/>
      <c r="DO492" s="24"/>
      <c r="DP492" s="24"/>
      <c r="DQ492" s="24"/>
      <c r="DR492" s="24"/>
      <c r="DS492" s="24"/>
      <c r="DT492" s="24"/>
      <c r="DU492" s="24"/>
      <c r="DV492" s="24"/>
      <c r="DW492" s="24"/>
      <c r="DX492" s="24"/>
      <c r="DY492" s="24"/>
      <c r="DZ492" s="24"/>
      <c r="EA492" s="24"/>
      <c r="EB492" s="24"/>
      <c r="EC492" s="24"/>
      <c r="ED492" s="24"/>
    </row>
    <row r="493" spans="1:134">
      <c r="A493" s="24"/>
      <c r="B493" s="24"/>
      <c r="C493" s="24"/>
      <c r="D493" s="24"/>
      <c r="E493" s="24"/>
      <c r="F493" s="24"/>
      <c r="G493" s="24"/>
      <c r="H493" s="24"/>
      <c r="I493" s="24"/>
      <c r="J493" s="24"/>
      <c r="K493" s="24"/>
      <c r="L493" s="24"/>
      <c r="M493" s="24"/>
      <c r="N493" s="24"/>
      <c r="O493" s="24"/>
      <c r="P493" s="24"/>
      <c r="Q493" s="24"/>
      <c r="R493" s="24"/>
      <c r="S493" s="24"/>
      <c r="T493" s="24"/>
      <c r="U493" s="24"/>
      <c r="V493" s="24"/>
      <c r="W493" s="24"/>
      <c r="X493" s="24"/>
      <c r="Y493" s="24"/>
      <c r="Z493" s="24"/>
      <c r="AA493" s="24"/>
      <c r="AB493" s="24"/>
      <c r="AC493" s="24"/>
      <c r="AD493" s="24"/>
      <c r="AE493" s="24"/>
      <c r="AF493" s="24"/>
      <c r="AG493" s="24"/>
      <c r="AH493" s="24"/>
      <c r="AI493" s="24"/>
      <c r="AJ493" s="24"/>
      <c r="AK493" s="24"/>
      <c r="AL493" s="24"/>
      <c r="AM493" s="24"/>
      <c r="AN493" s="24"/>
      <c r="AO493" s="24"/>
      <c r="AP493" s="24"/>
      <c r="AQ493" s="24"/>
      <c r="AR493" s="24"/>
      <c r="AS493" s="24"/>
      <c r="AT493" s="24"/>
      <c r="AU493" s="24"/>
      <c r="AV493" s="24"/>
      <c r="AW493" s="24"/>
      <c r="AX493" s="24"/>
      <c r="AY493" s="24"/>
      <c r="AZ493" s="24"/>
      <c r="BA493" s="24"/>
      <c r="BB493" s="24"/>
      <c r="BC493" s="24"/>
      <c r="BD493" s="24"/>
      <c r="BE493" s="24"/>
      <c r="BF493" s="24"/>
      <c r="BG493" s="24"/>
      <c r="BH493" s="24"/>
      <c r="BI493" s="24"/>
      <c r="BJ493" s="24"/>
      <c r="BK493" s="24"/>
      <c r="BL493" s="24"/>
      <c r="BM493" s="24"/>
      <c r="BN493" s="24"/>
      <c r="BO493" s="24"/>
      <c r="BP493" s="24"/>
      <c r="BQ493" s="24"/>
      <c r="BR493" s="24"/>
      <c r="BS493" s="24"/>
      <c r="BT493" s="24"/>
      <c r="BU493" s="24"/>
      <c r="BV493" s="24"/>
      <c r="BW493" s="24"/>
      <c r="BX493" s="24"/>
      <c r="BY493" s="24"/>
      <c r="BZ493" s="24"/>
      <c r="CA493" s="24"/>
      <c r="CB493" s="24"/>
      <c r="CC493" s="24"/>
      <c r="CD493" s="24"/>
      <c r="CE493" s="24"/>
      <c r="CF493" s="24"/>
      <c r="CG493" s="24"/>
      <c r="CH493" s="24"/>
      <c r="CI493" s="24"/>
      <c r="CJ493" s="24"/>
      <c r="CK493" s="24"/>
      <c r="CL493" s="24"/>
      <c r="CM493" s="24"/>
      <c r="CN493" s="24"/>
      <c r="CO493" s="24"/>
      <c r="CP493" s="24"/>
      <c r="CQ493" s="24"/>
      <c r="CR493" s="24"/>
      <c r="CS493" s="24"/>
      <c r="CT493" s="24"/>
      <c r="CU493" s="24"/>
      <c r="CV493" s="24"/>
      <c r="CW493" s="24"/>
      <c r="CX493" s="24"/>
      <c r="CY493" s="24"/>
      <c r="CZ493" s="24"/>
      <c r="DA493" s="24"/>
      <c r="DB493" s="24"/>
      <c r="DC493" s="24"/>
      <c r="DD493" s="24"/>
      <c r="DE493" s="24"/>
      <c r="DF493" s="24"/>
      <c r="DG493" s="24"/>
      <c r="DH493" s="24"/>
      <c r="DI493" s="24"/>
      <c r="DJ493" s="24"/>
      <c r="DK493" s="24"/>
      <c r="DL493" s="24"/>
      <c r="DM493" s="24"/>
      <c r="DN493" s="24"/>
      <c r="DO493" s="24"/>
      <c r="DP493" s="24"/>
      <c r="DQ493" s="24"/>
      <c r="DR493" s="24"/>
      <c r="DS493" s="24"/>
      <c r="DT493" s="24"/>
      <c r="DU493" s="24"/>
      <c r="DV493" s="24"/>
      <c r="DW493" s="24"/>
      <c r="DX493" s="24"/>
      <c r="DY493" s="24"/>
      <c r="DZ493" s="24"/>
      <c r="EA493" s="24"/>
      <c r="EB493" s="24"/>
      <c r="EC493" s="24"/>
      <c r="ED493" s="24"/>
    </row>
    <row r="494" spans="1:134">
      <c r="A494" s="24"/>
      <c r="B494" s="24"/>
      <c r="C494" s="24"/>
      <c r="D494" s="24"/>
      <c r="E494" s="24"/>
      <c r="F494" s="24"/>
      <c r="G494" s="24"/>
      <c r="H494" s="24"/>
      <c r="I494" s="24"/>
      <c r="J494" s="24"/>
      <c r="K494" s="24"/>
      <c r="L494" s="24"/>
      <c r="M494" s="24"/>
      <c r="N494" s="24"/>
      <c r="O494" s="24"/>
      <c r="P494" s="24"/>
      <c r="Q494" s="24"/>
      <c r="R494" s="24"/>
      <c r="S494" s="24"/>
      <c r="T494" s="24"/>
      <c r="U494" s="24"/>
      <c r="V494" s="24"/>
      <c r="W494" s="24"/>
      <c r="X494" s="24"/>
      <c r="Y494" s="24"/>
      <c r="Z494" s="24"/>
      <c r="AA494" s="24"/>
      <c r="AB494" s="24"/>
      <c r="AC494" s="24"/>
      <c r="AD494" s="24"/>
      <c r="AE494" s="24"/>
      <c r="AF494" s="24"/>
      <c r="AG494" s="24"/>
      <c r="AH494" s="24"/>
      <c r="AI494" s="24"/>
      <c r="AJ494" s="24"/>
      <c r="AK494" s="24"/>
      <c r="AL494" s="24"/>
      <c r="AM494" s="24"/>
      <c r="AN494" s="24"/>
      <c r="AO494" s="24"/>
      <c r="AP494" s="24"/>
      <c r="AQ494" s="24"/>
      <c r="AR494" s="24"/>
      <c r="AS494" s="24"/>
      <c r="AT494" s="24"/>
      <c r="AU494" s="24"/>
      <c r="AV494" s="24"/>
      <c r="AW494" s="24"/>
      <c r="AX494" s="24"/>
      <c r="AY494" s="24"/>
      <c r="AZ494" s="24"/>
      <c r="BA494" s="24"/>
      <c r="BB494" s="24"/>
      <c r="BC494" s="24"/>
      <c r="BD494" s="24"/>
      <c r="BE494" s="24"/>
      <c r="BF494" s="24"/>
      <c r="BG494" s="24"/>
      <c r="BH494" s="24"/>
      <c r="BI494" s="24"/>
      <c r="BJ494" s="24"/>
      <c r="BK494" s="24"/>
      <c r="BL494" s="24"/>
      <c r="BM494" s="24"/>
      <c r="BN494" s="24"/>
      <c r="BO494" s="24"/>
      <c r="BP494" s="24"/>
      <c r="BQ494" s="24"/>
      <c r="BR494" s="24"/>
      <c r="BS494" s="24"/>
      <c r="BT494" s="24"/>
      <c r="BU494" s="24"/>
      <c r="BV494" s="24"/>
      <c r="BW494" s="24"/>
      <c r="BX494" s="24"/>
      <c r="BY494" s="24"/>
      <c r="BZ494" s="24"/>
      <c r="CA494" s="24"/>
      <c r="CB494" s="24"/>
      <c r="CC494" s="24"/>
      <c r="CD494" s="24"/>
      <c r="CE494" s="24"/>
      <c r="CF494" s="24"/>
      <c r="CG494" s="24"/>
      <c r="CH494" s="24"/>
      <c r="CI494" s="24"/>
      <c r="CJ494" s="24"/>
      <c r="CK494" s="24"/>
      <c r="CL494" s="24"/>
      <c r="CM494" s="24"/>
      <c r="CN494" s="24"/>
      <c r="CO494" s="24"/>
      <c r="CP494" s="24"/>
      <c r="CQ494" s="24"/>
      <c r="CR494" s="24"/>
      <c r="CS494" s="24"/>
      <c r="CT494" s="24"/>
      <c r="CU494" s="24"/>
      <c r="CV494" s="24"/>
      <c r="CW494" s="24"/>
      <c r="CX494" s="24"/>
      <c r="CY494" s="24"/>
      <c r="CZ494" s="24"/>
      <c r="DA494" s="24"/>
      <c r="DB494" s="24"/>
      <c r="DC494" s="24"/>
      <c r="DD494" s="24"/>
      <c r="DE494" s="24"/>
      <c r="DF494" s="24"/>
      <c r="DG494" s="24"/>
      <c r="DH494" s="24"/>
      <c r="DI494" s="24"/>
      <c r="DJ494" s="24"/>
      <c r="DK494" s="24"/>
      <c r="DL494" s="24"/>
      <c r="DM494" s="24"/>
      <c r="DN494" s="24"/>
      <c r="DO494" s="24"/>
      <c r="DP494" s="24"/>
      <c r="DQ494" s="24"/>
      <c r="DR494" s="24"/>
      <c r="DS494" s="24"/>
      <c r="DT494" s="24"/>
      <c r="DU494" s="24"/>
      <c r="DV494" s="24"/>
      <c r="DW494" s="24"/>
      <c r="DX494" s="24"/>
      <c r="DY494" s="24"/>
      <c r="DZ494" s="24"/>
      <c r="EA494" s="24"/>
      <c r="EB494" s="24"/>
      <c r="EC494" s="24"/>
      <c r="ED494" s="24"/>
    </row>
    <row r="495" spans="1:134">
      <c r="A495" s="24"/>
      <c r="B495" s="24"/>
      <c r="C495" s="24"/>
      <c r="D495" s="24"/>
      <c r="E495" s="24"/>
      <c r="F495" s="24"/>
      <c r="G495" s="24"/>
      <c r="H495" s="24"/>
      <c r="I495" s="24"/>
      <c r="J495" s="24"/>
      <c r="K495" s="24"/>
      <c r="L495" s="24"/>
      <c r="M495" s="24"/>
      <c r="N495" s="24"/>
      <c r="O495" s="24"/>
      <c r="P495" s="24"/>
      <c r="Q495" s="24"/>
      <c r="R495" s="24"/>
      <c r="S495" s="24"/>
      <c r="T495" s="24"/>
      <c r="U495" s="24"/>
      <c r="V495" s="24"/>
      <c r="W495" s="24"/>
      <c r="X495" s="24"/>
      <c r="Y495" s="24"/>
      <c r="Z495" s="24"/>
      <c r="AA495" s="24"/>
      <c r="AB495" s="24"/>
      <c r="AC495" s="24"/>
      <c r="AD495" s="24"/>
      <c r="AE495" s="24"/>
      <c r="AF495" s="24"/>
      <c r="AG495" s="24"/>
      <c r="AH495" s="24"/>
      <c r="AI495" s="24"/>
      <c r="AJ495" s="24"/>
      <c r="AK495" s="24"/>
      <c r="AL495" s="24"/>
      <c r="AM495" s="24"/>
      <c r="AN495" s="24"/>
      <c r="AO495" s="24"/>
      <c r="AP495" s="24"/>
      <c r="AQ495" s="24"/>
      <c r="AR495" s="24"/>
      <c r="AS495" s="24"/>
      <c r="AT495" s="24"/>
      <c r="AU495" s="24"/>
      <c r="AV495" s="24"/>
      <c r="AW495" s="24"/>
      <c r="AX495" s="24"/>
      <c r="AY495" s="24"/>
      <c r="AZ495" s="24"/>
      <c r="BA495" s="24"/>
      <c r="BB495" s="24"/>
      <c r="BC495" s="24"/>
      <c r="BD495" s="24"/>
      <c r="BE495" s="24"/>
      <c r="BF495" s="24"/>
      <c r="BG495" s="24"/>
      <c r="BH495" s="24"/>
      <c r="BI495" s="24"/>
      <c r="BJ495" s="24"/>
      <c r="BK495" s="24"/>
      <c r="BL495" s="24"/>
      <c r="BM495" s="24"/>
      <c r="BN495" s="24"/>
      <c r="BO495" s="24"/>
      <c r="BP495" s="24"/>
      <c r="BQ495" s="24"/>
      <c r="BR495" s="24"/>
      <c r="BS495" s="24"/>
      <c r="BT495" s="24"/>
      <c r="BU495" s="24"/>
      <c r="BV495" s="24"/>
      <c r="BW495" s="24"/>
      <c r="BX495" s="24"/>
      <c r="BY495" s="24"/>
      <c r="BZ495" s="24"/>
      <c r="CA495" s="24"/>
      <c r="CB495" s="24"/>
      <c r="CC495" s="24"/>
      <c r="CD495" s="24"/>
      <c r="CE495" s="24"/>
      <c r="CF495" s="24"/>
      <c r="CG495" s="24"/>
      <c r="CH495" s="24"/>
      <c r="CI495" s="24"/>
      <c r="CJ495" s="24"/>
      <c r="CK495" s="24"/>
      <c r="CL495" s="24"/>
      <c r="CM495" s="24"/>
      <c r="CN495" s="24"/>
      <c r="CO495" s="24"/>
      <c r="CP495" s="24"/>
      <c r="CQ495" s="24"/>
      <c r="CR495" s="24"/>
      <c r="CS495" s="24"/>
      <c r="CT495" s="24"/>
      <c r="CU495" s="24"/>
      <c r="CV495" s="24"/>
      <c r="CW495" s="24"/>
      <c r="CX495" s="24"/>
      <c r="CY495" s="24"/>
      <c r="CZ495" s="24"/>
      <c r="DA495" s="24"/>
      <c r="DB495" s="24"/>
      <c r="DC495" s="24"/>
      <c r="DD495" s="24"/>
      <c r="DE495" s="24"/>
      <c r="DF495" s="24"/>
      <c r="DG495" s="24"/>
      <c r="DH495" s="24"/>
      <c r="DI495" s="24"/>
      <c r="DJ495" s="24"/>
      <c r="DK495" s="24"/>
      <c r="DL495" s="24"/>
      <c r="DM495" s="24"/>
      <c r="DN495" s="24"/>
      <c r="DO495" s="24"/>
      <c r="DP495" s="24"/>
      <c r="DQ495" s="24"/>
      <c r="DR495" s="24"/>
      <c r="DS495" s="24"/>
      <c r="DT495" s="24"/>
      <c r="DU495" s="24"/>
      <c r="DV495" s="24"/>
      <c r="DW495" s="24"/>
      <c r="DX495" s="24"/>
      <c r="DY495" s="24"/>
      <c r="DZ495" s="24"/>
      <c r="EA495" s="24"/>
      <c r="EB495" s="24"/>
      <c r="EC495" s="24"/>
      <c r="ED495" s="24"/>
    </row>
    <row r="496" spans="1:134">
      <c r="A496" s="24"/>
      <c r="B496" s="24"/>
      <c r="C496" s="24"/>
      <c r="D496" s="24"/>
      <c r="E496" s="24"/>
      <c r="F496" s="24"/>
      <c r="G496" s="24"/>
      <c r="H496" s="24"/>
      <c r="I496" s="24"/>
      <c r="J496" s="24"/>
      <c r="K496" s="24"/>
      <c r="L496" s="24"/>
      <c r="M496" s="24"/>
      <c r="N496" s="24"/>
      <c r="O496" s="24"/>
      <c r="P496" s="24"/>
      <c r="Q496" s="24"/>
      <c r="R496" s="24"/>
      <c r="S496" s="24"/>
      <c r="T496" s="24"/>
      <c r="U496" s="24"/>
      <c r="V496" s="24"/>
      <c r="W496" s="24"/>
      <c r="X496" s="24"/>
      <c r="Y496" s="24"/>
      <c r="Z496" s="24"/>
      <c r="AA496" s="24"/>
      <c r="AB496" s="24"/>
      <c r="AC496" s="24"/>
      <c r="AD496" s="24"/>
      <c r="AE496" s="24"/>
      <c r="AF496" s="24"/>
      <c r="AG496" s="24"/>
      <c r="AH496" s="24"/>
      <c r="AI496" s="24"/>
      <c r="AJ496" s="24"/>
      <c r="AK496" s="24"/>
      <c r="AL496" s="24"/>
      <c r="AM496" s="24"/>
      <c r="AN496" s="24"/>
      <c r="AO496" s="24"/>
      <c r="AP496" s="24"/>
      <c r="AQ496" s="24"/>
      <c r="AR496" s="24"/>
      <c r="AS496" s="24"/>
      <c r="AT496" s="24"/>
      <c r="AU496" s="24"/>
      <c r="AV496" s="24"/>
      <c r="AW496" s="24"/>
      <c r="AX496" s="24"/>
      <c r="AY496" s="24"/>
      <c r="AZ496" s="24"/>
      <c r="BA496" s="24"/>
      <c r="BB496" s="24"/>
      <c r="BC496" s="24"/>
      <c r="BD496" s="24"/>
      <c r="BE496" s="24"/>
      <c r="BF496" s="24"/>
      <c r="BG496" s="24"/>
      <c r="BH496" s="24"/>
      <c r="BI496" s="24"/>
      <c r="BJ496" s="24"/>
      <c r="BK496" s="24"/>
      <c r="BL496" s="24"/>
      <c r="BM496" s="24"/>
      <c r="BN496" s="24"/>
      <c r="BO496" s="24"/>
      <c r="BP496" s="24"/>
      <c r="BQ496" s="24"/>
      <c r="BR496" s="24"/>
      <c r="BS496" s="24"/>
      <c r="BT496" s="24"/>
      <c r="BU496" s="24"/>
      <c r="BV496" s="24"/>
      <c r="BW496" s="24"/>
      <c r="BX496" s="24"/>
      <c r="BY496" s="24"/>
      <c r="BZ496" s="24"/>
      <c r="CA496" s="24"/>
      <c r="CB496" s="24"/>
      <c r="CC496" s="24"/>
      <c r="CD496" s="24"/>
      <c r="CE496" s="24"/>
      <c r="CF496" s="24"/>
      <c r="CG496" s="24"/>
      <c r="CH496" s="24"/>
      <c r="CI496" s="24"/>
      <c r="CJ496" s="24"/>
      <c r="CK496" s="24"/>
      <c r="CL496" s="24"/>
      <c r="CM496" s="24"/>
      <c r="CN496" s="24"/>
      <c r="CO496" s="24"/>
      <c r="CP496" s="24"/>
      <c r="CQ496" s="24"/>
      <c r="CR496" s="24"/>
      <c r="CS496" s="24"/>
      <c r="CT496" s="24"/>
      <c r="CU496" s="24"/>
      <c r="CV496" s="24"/>
      <c r="CW496" s="24"/>
      <c r="CX496" s="24"/>
      <c r="CY496" s="24"/>
      <c r="CZ496" s="24"/>
      <c r="DA496" s="24"/>
      <c r="DB496" s="24"/>
      <c r="DC496" s="24"/>
      <c r="DD496" s="24"/>
      <c r="DE496" s="24"/>
      <c r="DF496" s="24"/>
      <c r="DG496" s="24"/>
      <c r="DH496" s="24"/>
      <c r="DI496" s="24"/>
      <c r="DJ496" s="24"/>
      <c r="DK496" s="24"/>
      <c r="DL496" s="24"/>
      <c r="DM496" s="24"/>
      <c r="DN496" s="24"/>
      <c r="DO496" s="24"/>
      <c r="DP496" s="24"/>
      <c r="DQ496" s="24"/>
      <c r="DR496" s="24"/>
      <c r="DS496" s="24"/>
      <c r="DT496" s="24"/>
      <c r="DU496" s="24"/>
      <c r="DV496" s="24"/>
      <c r="DW496" s="24"/>
      <c r="DX496" s="24"/>
      <c r="DY496" s="24"/>
      <c r="DZ496" s="24"/>
      <c r="EA496" s="24"/>
      <c r="EB496" s="24"/>
      <c r="EC496" s="24"/>
      <c r="ED496" s="24"/>
    </row>
    <row r="497" spans="1:134">
      <c r="A497" s="24"/>
      <c r="B497" s="24"/>
      <c r="C497" s="24"/>
      <c r="D497" s="24"/>
      <c r="E497" s="24"/>
      <c r="F497" s="24"/>
      <c r="G497" s="24"/>
      <c r="H497" s="24"/>
      <c r="I497" s="24"/>
      <c r="J497" s="24"/>
      <c r="K497" s="24"/>
      <c r="L497" s="24"/>
      <c r="M497" s="24"/>
      <c r="N497" s="24"/>
      <c r="O497" s="24"/>
      <c r="P497" s="24"/>
      <c r="Q497" s="24"/>
      <c r="R497" s="24"/>
      <c r="S497" s="24"/>
      <c r="T497" s="24"/>
      <c r="U497" s="24"/>
      <c r="V497" s="24"/>
      <c r="W497" s="24"/>
      <c r="X497" s="24"/>
      <c r="Y497" s="24"/>
      <c r="Z497" s="24"/>
      <c r="AA497" s="24"/>
      <c r="AB497" s="24"/>
      <c r="AC497" s="24"/>
      <c r="AD497" s="24"/>
      <c r="AE497" s="24"/>
      <c r="AF497" s="24"/>
      <c r="AG497" s="24"/>
      <c r="AH497" s="24"/>
      <c r="AI497" s="24"/>
      <c r="AJ497" s="24"/>
      <c r="AK497" s="24"/>
      <c r="AL497" s="24"/>
      <c r="AM497" s="24"/>
      <c r="AN497" s="24"/>
      <c r="AO497" s="24"/>
      <c r="AP497" s="24"/>
      <c r="AQ497" s="24"/>
      <c r="AR497" s="24"/>
      <c r="AS497" s="24"/>
      <c r="AT497" s="24"/>
      <c r="AU497" s="24"/>
      <c r="AV497" s="24"/>
      <c r="AW497" s="24"/>
      <c r="AX497" s="24"/>
      <c r="AY497" s="24"/>
      <c r="AZ497" s="24"/>
      <c r="BA497" s="24"/>
      <c r="BB497" s="24"/>
      <c r="BC497" s="24"/>
      <c r="BD497" s="24"/>
      <c r="BE497" s="24"/>
      <c r="BF497" s="24"/>
      <c r="BG497" s="24"/>
      <c r="BH497" s="24"/>
      <c r="BI497" s="24"/>
      <c r="BJ497" s="24"/>
      <c r="BK497" s="24"/>
      <c r="BL497" s="24"/>
      <c r="BM497" s="24"/>
      <c r="BN497" s="24"/>
      <c r="BO497" s="24"/>
      <c r="BP497" s="24"/>
      <c r="BQ497" s="24"/>
      <c r="BR497" s="24"/>
      <c r="BS497" s="24"/>
      <c r="BT497" s="24"/>
      <c r="BU497" s="24"/>
      <c r="BV497" s="24"/>
      <c r="BW497" s="24"/>
      <c r="BX497" s="24"/>
      <c r="BY497" s="24"/>
      <c r="BZ497" s="24"/>
      <c r="CA497" s="24"/>
      <c r="CB497" s="24"/>
      <c r="CC497" s="24"/>
      <c r="CD497" s="24"/>
      <c r="CE497" s="24"/>
      <c r="CF497" s="24"/>
      <c r="CG497" s="24"/>
      <c r="CH497" s="24"/>
      <c r="CI497" s="24"/>
      <c r="CJ497" s="24"/>
      <c r="CK497" s="24"/>
      <c r="CL497" s="24"/>
      <c r="CM497" s="24"/>
      <c r="CN497" s="24"/>
      <c r="CO497" s="24"/>
      <c r="CP497" s="24"/>
      <c r="CQ497" s="24"/>
      <c r="CR497" s="24"/>
      <c r="CS497" s="24"/>
      <c r="CT497" s="24"/>
      <c r="CU497" s="24"/>
      <c r="CV497" s="24"/>
      <c r="CW497" s="24"/>
      <c r="CX497" s="24"/>
      <c r="CY497" s="24"/>
      <c r="CZ497" s="24"/>
      <c r="DA497" s="24"/>
      <c r="DB497" s="24"/>
      <c r="DC497" s="24"/>
      <c r="DD497" s="24"/>
      <c r="DE497" s="24"/>
      <c r="DF497" s="24"/>
      <c r="DG497" s="24"/>
      <c r="DH497" s="24"/>
      <c r="DI497" s="24"/>
      <c r="DJ497" s="24"/>
      <c r="DK497" s="24"/>
      <c r="DL497" s="24"/>
      <c r="DM497" s="24"/>
      <c r="DN497" s="24"/>
      <c r="DO497" s="24"/>
      <c r="DP497" s="24"/>
      <c r="DQ497" s="24"/>
      <c r="DR497" s="24"/>
      <c r="DS497" s="24"/>
      <c r="DT497" s="24"/>
      <c r="DU497" s="24"/>
      <c r="DV497" s="24"/>
      <c r="DW497" s="24"/>
      <c r="DX497" s="24"/>
      <c r="DY497" s="24"/>
      <c r="DZ497" s="24"/>
      <c r="EA497" s="24"/>
      <c r="EB497" s="24"/>
      <c r="EC497" s="24"/>
      <c r="ED497" s="24"/>
    </row>
    <row r="498" spans="1:134">
      <c r="A498" s="24"/>
      <c r="B498" s="24"/>
      <c r="C498" s="24"/>
      <c r="D498" s="24"/>
      <c r="E498" s="24"/>
      <c r="F498" s="24"/>
      <c r="G498" s="24"/>
      <c r="H498" s="24"/>
      <c r="I498" s="24"/>
      <c r="J498" s="24"/>
      <c r="K498" s="24"/>
      <c r="L498" s="24"/>
      <c r="M498" s="24"/>
      <c r="N498" s="24"/>
      <c r="O498" s="24"/>
      <c r="P498" s="24"/>
      <c r="Q498" s="24"/>
      <c r="R498" s="24"/>
      <c r="S498" s="24"/>
      <c r="T498" s="24"/>
      <c r="U498" s="24"/>
      <c r="V498" s="24"/>
      <c r="W498" s="24"/>
      <c r="X498" s="24"/>
      <c r="Y498" s="24"/>
      <c r="Z498" s="24"/>
      <c r="AA498" s="24"/>
      <c r="AB498" s="24"/>
      <c r="AC498" s="24"/>
      <c r="AD498" s="24"/>
      <c r="AE498" s="24"/>
      <c r="AF498" s="24"/>
      <c r="AG498" s="24"/>
      <c r="AH498" s="24"/>
      <c r="AI498" s="24"/>
      <c r="AJ498" s="24"/>
      <c r="AK498" s="24"/>
      <c r="AL498" s="24"/>
      <c r="AM498" s="24"/>
      <c r="AN498" s="24"/>
      <c r="AO498" s="24"/>
      <c r="AP498" s="24"/>
      <c r="AQ498" s="24"/>
      <c r="AR498" s="24"/>
      <c r="AS498" s="24"/>
      <c r="AT498" s="24"/>
      <c r="AU498" s="24"/>
      <c r="AV498" s="24"/>
      <c r="AW498" s="24"/>
      <c r="AX498" s="24"/>
      <c r="AY498" s="24"/>
      <c r="AZ498" s="24"/>
      <c r="BA498" s="24"/>
      <c r="BB498" s="24"/>
      <c r="BC498" s="24"/>
      <c r="BD498" s="24"/>
      <c r="BE498" s="24"/>
      <c r="BF498" s="24"/>
      <c r="BG498" s="24"/>
      <c r="BH498" s="24"/>
      <c r="BI498" s="24"/>
      <c r="BJ498" s="24"/>
      <c r="BK498" s="24"/>
      <c r="BL498" s="24"/>
      <c r="BM498" s="24"/>
      <c r="BN498" s="24"/>
      <c r="BO498" s="24"/>
      <c r="BP498" s="24"/>
      <c r="BQ498" s="24"/>
      <c r="BR498" s="24"/>
      <c r="BS498" s="24"/>
      <c r="BT498" s="24"/>
      <c r="BU498" s="24"/>
      <c r="BV498" s="24"/>
      <c r="BW498" s="24"/>
      <c r="BX498" s="24"/>
      <c r="BY498" s="24"/>
      <c r="BZ498" s="24"/>
      <c r="CA498" s="24"/>
      <c r="CB498" s="24"/>
      <c r="CC498" s="24"/>
      <c r="CD498" s="24"/>
      <c r="CE498" s="24"/>
      <c r="CF498" s="24"/>
      <c r="CG498" s="24"/>
      <c r="CH498" s="24"/>
      <c r="CI498" s="24"/>
      <c r="CJ498" s="24"/>
      <c r="CK498" s="24"/>
      <c r="CL498" s="24"/>
      <c r="CM498" s="24"/>
      <c r="CN498" s="24"/>
      <c r="CO498" s="24"/>
      <c r="CP498" s="24"/>
      <c r="CQ498" s="24"/>
      <c r="CR498" s="24"/>
      <c r="CS498" s="24"/>
      <c r="CT498" s="24"/>
      <c r="CU498" s="24"/>
      <c r="CV498" s="24"/>
      <c r="CW498" s="24"/>
      <c r="CX498" s="24"/>
      <c r="CY498" s="24"/>
      <c r="CZ498" s="24"/>
      <c r="DA498" s="24"/>
      <c r="DB498" s="24"/>
      <c r="DC498" s="24"/>
      <c r="DD498" s="24"/>
      <c r="DE498" s="24"/>
      <c r="DF498" s="24"/>
      <c r="DG498" s="24"/>
      <c r="DH498" s="24"/>
      <c r="DI498" s="24"/>
      <c r="DJ498" s="24"/>
      <c r="DK498" s="24"/>
      <c r="DL498" s="24"/>
      <c r="DM498" s="24"/>
      <c r="DN498" s="24"/>
      <c r="DO498" s="24"/>
      <c r="DP498" s="24"/>
      <c r="DQ498" s="24"/>
      <c r="DR498" s="24"/>
      <c r="DS498" s="24"/>
      <c r="DT498" s="24"/>
      <c r="DU498" s="24"/>
      <c r="DV498" s="24"/>
      <c r="DW498" s="24"/>
      <c r="DX498" s="24"/>
      <c r="DY498" s="24"/>
      <c r="DZ498" s="24"/>
      <c r="EA498" s="24"/>
      <c r="EB498" s="24"/>
      <c r="EC498" s="24"/>
      <c r="ED498" s="24"/>
    </row>
    <row r="499" spans="1:134">
      <c r="A499" s="24"/>
      <c r="B499" s="24"/>
      <c r="C499" s="24"/>
      <c r="D499" s="24"/>
      <c r="E499" s="24"/>
      <c r="F499" s="24"/>
      <c r="G499" s="24"/>
      <c r="H499" s="24"/>
      <c r="I499" s="24"/>
      <c r="J499" s="24"/>
      <c r="K499" s="24"/>
      <c r="L499" s="24"/>
      <c r="M499" s="24"/>
      <c r="N499" s="24"/>
      <c r="O499" s="24"/>
      <c r="P499" s="24"/>
      <c r="Q499" s="24"/>
      <c r="R499" s="24"/>
      <c r="S499" s="24"/>
      <c r="T499" s="24"/>
      <c r="U499" s="24"/>
      <c r="V499" s="24"/>
      <c r="W499" s="24"/>
      <c r="X499" s="24"/>
      <c r="Y499" s="24"/>
      <c r="Z499" s="24"/>
      <c r="AA499" s="24"/>
      <c r="AB499" s="24"/>
      <c r="AC499" s="24"/>
      <c r="AD499" s="24"/>
      <c r="AE499" s="24"/>
      <c r="AF499" s="24"/>
      <c r="AG499" s="24"/>
      <c r="AH499" s="24"/>
      <c r="AI499" s="24"/>
      <c r="AJ499" s="24"/>
      <c r="AK499" s="24"/>
      <c r="AL499" s="24"/>
      <c r="AM499" s="24"/>
      <c r="AN499" s="24"/>
      <c r="AO499" s="24"/>
      <c r="AP499" s="24"/>
      <c r="AQ499" s="24"/>
      <c r="AR499" s="24"/>
      <c r="AS499" s="24"/>
      <c r="AT499" s="24"/>
      <c r="AU499" s="24"/>
      <c r="AV499" s="24"/>
      <c r="AW499" s="24"/>
      <c r="AX499" s="24"/>
      <c r="AY499" s="24"/>
      <c r="AZ499" s="24"/>
      <c r="BA499" s="24"/>
      <c r="BB499" s="24"/>
      <c r="BC499" s="24"/>
      <c r="BD499" s="24"/>
      <c r="BE499" s="24"/>
      <c r="BF499" s="24"/>
      <c r="BG499" s="24"/>
      <c r="BH499" s="24"/>
      <c r="BI499" s="24"/>
      <c r="BJ499" s="24"/>
      <c r="BK499" s="24"/>
      <c r="BL499" s="24"/>
      <c r="BM499" s="24"/>
      <c r="BN499" s="24"/>
      <c r="BO499" s="24"/>
      <c r="BP499" s="24"/>
      <c r="BQ499" s="24"/>
      <c r="BR499" s="24"/>
      <c r="BS499" s="24"/>
      <c r="BT499" s="24"/>
      <c r="BU499" s="24"/>
      <c r="BV499" s="24"/>
      <c r="BW499" s="24"/>
      <c r="BX499" s="24"/>
      <c r="BY499" s="24"/>
      <c r="BZ499" s="24"/>
      <c r="CA499" s="24"/>
      <c r="CB499" s="24"/>
      <c r="CC499" s="24"/>
      <c r="CD499" s="24"/>
      <c r="CE499" s="24"/>
      <c r="CF499" s="24"/>
      <c r="CG499" s="24"/>
      <c r="CH499" s="24"/>
      <c r="CI499" s="24"/>
      <c r="CJ499" s="24"/>
      <c r="CK499" s="24"/>
      <c r="CL499" s="24"/>
      <c r="CM499" s="24"/>
      <c r="CN499" s="24"/>
      <c r="CO499" s="24"/>
      <c r="CP499" s="24"/>
      <c r="CQ499" s="24"/>
      <c r="CR499" s="24"/>
      <c r="CS499" s="24"/>
      <c r="CT499" s="24"/>
      <c r="CU499" s="24"/>
      <c r="CV499" s="24"/>
      <c r="CW499" s="24"/>
      <c r="CX499" s="24"/>
      <c r="CY499" s="24"/>
      <c r="CZ499" s="24"/>
      <c r="DA499" s="24"/>
      <c r="DB499" s="24"/>
      <c r="DC499" s="24"/>
      <c r="DD499" s="24"/>
      <c r="DE499" s="24"/>
      <c r="DF499" s="24"/>
      <c r="DG499" s="24"/>
      <c r="DH499" s="24"/>
      <c r="DI499" s="24"/>
      <c r="DJ499" s="24"/>
      <c r="DK499" s="24"/>
      <c r="DL499" s="24"/>
      <c r="DM499" s="24"/>
      <c r="DN499" s="24"/>
      <c r="DO499" s="24"/>
      <c r="DP499" s="24"/>
      <c r="DQ499" s="24"/>
      <c r="DR499" s="24"/>
      <c r="DS499" s="24"/>
      <c r="DT499" s="24"/>
      <c r="DU499" s="24"/>
      <c r="DV499" s="24"/>
      <c r="DW499" s="24"/>
      <c r="DX499" s="24"/>
      <c r="DY499" s="24"/>
      <c r="DZ499" s="24"/>
      <c r="EA499" s="24"/>
      <c r="EB499" s="24"/>
      <c r="EC499" s="24"/>
      <c r="ED499" s="24"/>
    </row>
    <row r="500" spans="1:134">
      <c r="A500" s="24"/>
      <c r="B500" s="24"/>
      <c r="C500" s="24"/>
      <c r="D500" s="24"/>
      <c r="E500" s="24"/>
      <c r="F500" s="24"/>
      <c r="G500" s="24"/>
      <c r="H500" s="24"/>
      <c r="I500" s="24"/>
      <c r="J500" s="24"/>
      <c r="K500" s="24"/>
      <c r="L500" s="24"/>
      <c r="M500" s="24"/>
      <c r="N500" s="24"/>
      <c r="O500" s="24"/>
      <c r="P500" s="24"/>
      <c r="Q500" s="24"/>
      <c r="R500" s="24"/>
      <c r="S500" s="24"/>
      <c r="T500" s="24"/>
      <c r="U500" s="24"/>
      <c r="V500" s="24"/>
      <c r="W500" s="24"/>
      <c r="X500" s="24"/>
      <c r="Y500" s="24"/>
      <c r="Z500" s="24"/>
      <c r="AA500" s="24"/>
      <c r="AB500" s="24"/>
      <c r="AC500" s="24"/>
      <c r="AD500" s="24"/>
      <c r="AE500" s="24"/>
      <c r="AF500" s="24"/>
      <c r="AG500" s="24"/>
      <c r="AH500" s="24"/>
      <c r="AI500" s="24"/>
      <c r="AJ500" s="24"/>
      <c r="AK500" s="24"/>
      <c r="AL500" s="24"/>
      <c r="AM500" s="24"/>
      <c r="AN500" s="24"/>
      <c r="AO500" s="24"/>
      <c r="AP500" s="24"/>
      <c r="AQ500" s="24"/>
      <c r="AR500" s="24"/>
      <c r="AS500" s="24"/>
      <c r="AT500" s="24"/>
      <c r="AU500" s="24"/>
      <c r="AV500" s="24"/>
      <c r="AW500" s="24"/>
      <c r="AX500" s="24"/>
      <c r="AY500" s="24"/>
      <c r="AZ500" s="24"/>
      <c r="BA500" s="24"/>
      <c r="BB500" s="24"/>
      <c r="BC500" s="24"/>
      <c r="BD500" s="24"/>
      <c r="BE500" s="24"/>
      <c r="BF500" s="24"/>
      <c r="BG500" s="24"/>
      <c r="BH500" s="24"/>
      <c r="BI500" s="24"/>
      <c r="BJ500" s="24"/>
      <c r="BK500" s="24"/>
      <c r="BL500" s="24"/>
      <c r="BM500" s="24"/>
      <c r="BN500" s="24"/>
      <c r="BO500" s="24"/>
      <c r="BP500" s="24"/>
      <c r="BQ500" s="24"/>
      <c r="BR500" s="24"/>
      <c r="BS500" s="24"/>
      <c r="BT500" s="24"/>
      <c r="BU500" s="24"/>
      <c r="BV500" s="24"/>
      <c r="BW500" s="24"/>
      <c r="BX500" s="24"/>
      <c r="BY500" s="24"/>
      <c r="BZ500" s="24"/>
      <c r="CA500" s="24"/>
      <c r="CB500" s="24"/>
      <c r="CC500" s="24"/>
      <c r="CD500" s="24"/>
      <c r="CE500" s="24"/>
      <c r="CF500" s="24"/>
      <c r="CG500" s="24"/>
      <c r="CH500" s="24"/>
      <c r="CI500" s="24"/>
      <c r="CJ500" s="24"/>
      <c r="CK500" s="24"/>
      <c r="CL500" s="24"/>
      <c r="CM500" s="24"/>
      <c r="CN500" s="24"/>
      <c r="CO500" s="24"/>
      <c r="CP500" s="24"/>
      <c r="CQ500" s="24"/>
      <c r="CR500" s="24"/>
      <c r="CS500" s="24"/>
      <c r="CT500" s="24"/>
      <c r="CU500" s="24"/>
      <c r="CV500" s="24"/>
      <c r="CW500" s="24"/>
      <c r="CX500" s="24"/>
      <c r="CY500" s="24"/>
      <c r="CZ500" s="24"/>
      <c r="DA500" s="24"/>
      <c r="DB500" s="24"/>
      <c r="DC500" s="24"/>
      <c r="DD500" s="24"/>
      <c r="DE500" s="24"/>
      <c r="DF500" s="24"/>
      <c r="DG500" s="24"/>
      <c r="DH500" s="24"/>
      <c r="DI500" s="24"/>
      <c r="DJ500" s="24"/>
      <c r="DK500" s="24"/>
      <c r="DL500" s="24"/>
      <c r="DM500" s="24"/>
      <c r="DN500" s="24"/>
      <c r="DO500" s="24"/>
      <c r="DP500" s="24"/>
      <c r="DQ500" s="24"/>
      <c r="DR500" s="24"/>
      <c r="DS500" s="24"/>
      <c r="DT500" s="24"/>
      <c r="DU500" s="24"/>
      <c r="DV500" s="24"/>
      <c r="DW500" s="24"/>
      <c r="DX500" s="24"/>
      <c r="DY500" s="24"/>
      <c r="DZ500" s="24"/>
      <c r="EA500" s="24"/>
      <c r="EB500" s="24"/>
      <c r="EC500" s="24"/>
      <c r="ED500" s="24"/>
    </row>
    <row r="501" spans="1:134">
      <c r="A501" s="24"/>
      <c r="B501" s="24"/>
      <c r="C501" s="24"/>
      <c r="D501" s="24"/>
      <c r="E501" s="24"/>
      <c r="F501" s="24"/>
      <c r="G501" s="24"/>
      <c r="H501" s="24"/>
      <c r="I501" s="24"/>
      <c r="J501" s="24"/>
      <c r="K501" s="24"/>
      <c r="L501" s="24"/>
      <c r="M501" s="24"/>
      <c r="N501" s="24"/>
      <c r="O501" s="24"/>
      <c r="P501" s="24"/>
      <c r="Q501" s="24"/>
      <c r="R501" s="24"/>
      <c r="S501" s="24"/>
      <c r="T501" s="24"/>
      <c r="U501" s="24"/>
      <c r="V501" s="24"/>
      <c r="W501" s="24"/>
      <c r="X501" s="24"/>
      <c r="Y501" s="24"/>
      <c r="Z501" s="24"/>
      <c r="AA501" s="24"/>
      <c r="AB501" s="24"/>
      <c r="AC501" s="24"/>
      <c r="AD501" s="24"/>
      <c r="AE501" s="24"/>
      <c r="AF501" s="24"/>
      <c r="AG501" s="24"/>
      <c r="AH501" s="24"/>
      <c r="AI501" s="24"/>
      <c r="AJ501" s="24"/>
      <c r="AK501" s="24"/>
      <c r="AL501" s="24"/>
      <c r="AM501" s="24"/>
      <c r="AN501" s="24"/>
      <c r="AO501" s="24"/>
      <c r="AP501" s="24"/>
      <c r="AQ501" s="24"/>
      <c r="AR501" s="24"/>
      <c r="AS501" s="24"/>
      <c r="AT501" s="24"/>
      <c r="AU501" s="24"/>
      <c r="AV501" s="24"/>
      <c r="AW501" s="24"/>
      <c r="AX501" s="24"/>
      <c r="AY501" s="24"/>
      <c r="AZ501" s="24"/>
      <c r="BA501" s="24"/>
      <c r="BB501" s="24"/>
      <c r="BC501" s="24"/>
      <c r="BD501" s="24"/>
      <c r="BE501" s="24"/>
      <c r="BF501" s="24"/>
      <c r="BG501" s="24"/>
      <c r="BH501" s="24"/>
      <c r="BI501" s="24"/>
      <c r="BJ501" s="24"/>
      <c r="BK501" s="24"/>
      <c r="BL501" s="24"/>
      <c r="BM501" s="24"/>
      <c r="BN501" s="24"/>
      <c r="BO501" s="24"/>
      <c r="BP501" s="24"/>
      <c r="BQ501" s="24"/>
      <c r="BR501" s="24"/>
      <c r="BS501" s="24"/>
      <c r="BT501" s="24"/>
      <c r="BU501" s="24"/>
      <c r="BV501" s="24"/>
      <c r="BW501" s="24"/>
      <c r="BX501" s="24"/>
      <c r="BY501" s="24"/>
      <c r="BZ501" s="24"/>
      <c r="CA501" s="24"/>
      <c r="CB501" s="24"/>
      <c r="CC501" s="24"/>
      <c r="CD501" s="24"/>
      <c r="CE501" s="24"/>
      <c r="CF501" s="24"/>
      <c r="CG501" s="24"/>
      <c r="CH501" s="24"/>
      <c r="CI501" s="24"/>
      <c r="CJ501" s="24"/>
      <c r="CK501" s="24"/>
      <c r="CL501" s="24"/>
      <c r="CM501" s="24"/>
      <c r="CN501" s="24"/>
      <c r="CO501" s="24"/>
      <c r="CP501" s="24"/>
      <c r="CQ501" s="24"/>
      <c r="CR501" s="24"/>
      <c r="CS501" s="24"/>
      <c r="CT501" s="24"/>
      <c r="CU501" s="24"/>
      <c r="CV501" s="24"/>
      <c r="CW501" s="24"/>
      <c r="CX501" s="24"/>
      <c r="CY501" s="24"/>
      <c r="CZ501" s="24"/>
      <c r="DA501" s="24"/>
      <c r="DB501" s="24"/>
      <c r="DC501" s="24"/>
      <c r="DD501" s="24"/>
      <c r="DE501" s="24"/>
      <c r="DF501" s="24"/>
      <c r="DG501" s="24"/>
      <c r="DH501" s="24"/>
      <c r="DI501" s="24"/>
      <c r="DJ501" s="24"/>
      <c r="DK501" s="24"/>
      <c r="DL501" s="24"/>
      <c r="DM501" s="24"/>
      <c r="DN501" s="24"/>
      <c r="DO501" s="24"/>
      <c r="DP501" s="24"/>
      <c r="DQ501" s="24"/>
      <c r="DR501" s="24"/>
      <c r="DS501" s="24"/>
      <c r="DT501" s="24"/>
      <c r="DU501" s="24"/>
      <c r="DV501" s="24"/>
      <c r="DW501" s="24"/>
      <c r="DX501" s="24"/>
      <c r="DY501" s="24"/>
      <c r="DZ501" s="24"/>
      <c r="EA501" s="24"/>
      <c r="EB501" s="24"/>
      <c r="EC501" s="24"/>
      <c r="ED501" s="24"/>
    </row>
    <row r="502" spans="1:134">
      <c r="A502" s="24"/>
      <c r="B502" s="24"/>
      <c r="C502" s="24"/>
      <c r="D502" s="24"/>
      <c r="E502" s="24"/>
      <c r="F502" s="24"/>
      <c r="G502" s="24"/>
      <c r="H502" s="24"/>
      <c r="I502" s="24"/>
      <c r="J502" s="24"/>
      <c r="K502" s="24"/>
      <c r="L502" s="24"/>
      <c r="M502" s="24"/>
      <c r="N502" s="24"/>
      <c r="O502" s="24"/>
      <c r="P502" s="24"/>
      <c r="Q502" s="24"/>
      <c r="R502" s="24"/>
      <c r="S502" s="24"/>
      <c r="T502" s="24"/>
      <c r="U502" s="24"/>
      <c r="V502" s="24"/>
      <c r="W502" s="24"/>
      <c r="X502" s="24"/>
      <c r="Y502" s="24"/>
      <c r="Z502" s="24"/>
      <c r="AA502" s="24"/>
      <c r="AB502" s="24"/>
      <c r="AC502" s="24"/>
      <c r="AD502" s="24"/>
      <c r="AE502" s="24"/>
      <c r="AF502" s="24"/>
      <c r="AG502" s="24"/>
      <c r="AH502" s="24"/>
      <c r="AI502" s="24"/>
      <c r="AJ502" s="24"/>
      <c r="AK502" s="24"/>
      <c r="AL502" s="24"/>
      <c r="AM502" s="24"/>
      <c r="AN502" s="24"/>
      <c r="AO502" s="24"/>
      <c r="AP502" s="24"/>
      <c r="AQ502" s="24"/>
      <c r="AR502" s="24"/>
      <c r="AS502" s="24"/>
      <c r="AT502" s="24"/>
      <c r="AU502" s="24"/>
      <c r="AV502" s="24"/>
      <c r="AW502" s="24"/>
      <c r="AX502" s="24"/>
      <c r="AY502" s="24"/>
      <c r="AZ502" s="24"/>
      <c r="BA502" s="24"/>
      <c r="BB502" s="24"/>
      <c r="BC502" s="24"/>
      <c r="BD502" s="24"/>
      <c r="BE502" s="24"/>
      <c r="BF502" s="24"/>
      <c r="BG502" s="24"/>
      <c r="BH502" s="24"/>
      <c r="BI502" s="24"/>
      <c r="BJ502" s="24"/>
      <c r="BK502" s="24"/>
      <c r="BL502" s="24"/>
      <c r="BM502" s="24"/>
      <c r="BN502" s="24"/>
      <c r="BO502" s="24"/>
      <c r="BP502" s="24"/>
      <c r="BQ502" s="24"/>
      <c r="BR502" s="24"/>
      <c r="BS502" s="24"/>
      <c r="BT502" s="24"/>
      <c r="BU502" s="24"/>
      <c r="BV502" s="24"/>
      <c r="BW502" s="24"/>
      <c r="BX502" s="24"/>
      <c r="BY502" s="24"/>
      <c r="BZ502" s="24"/>
      <c r="CA502" s="24"/>
      <c r="CB502" s="24"/>
      <c r="CC502" s="24"/>
      <c r="CD502" s="24"/>
      <c r="CE502" s="24"/>
      <c r="CF502" s="24"/>
      <c r="CG502" s="24"/>
      <c r="CH502" s="24"/>
      <c r="CI502" s="24"/>
      <c r="CJ502" s="24"/>
      <c r="CK502" s="24"/>
      <c r="CL502" s="24"/>
      <c r="CM502" s="24"/>
      <c r="CN502" s="24"/>
      <c r="CO502" s="24"/>
      <c r="CP502" s="24"/>
      <c r="CQ502" s="24"/>
      <c r="CR502" s="24"/>
      <c r="CS502" s="24"/>
      <c r="CT502" s="24"/>
      <c r="CU502" s="24"/>
      <c r="CV502" s="24"/>
      <c r="CW502" s="24"/>
      <c r="CX502" s="24"/>
      <c r="CY502" s="24"/>
      <c r="CZ502" s="24"/>
      <c r="DA502" s="24"/>
      <c r="DB502" s="24"/>
      <c r="DC502" s="24"/>
      <c r="DD502" s="24"/>
      <c r="DE502" s="24"/>
      <c r="DF502" s="24"/>
      <c r="DG502" s="24"/>
      <c r="DH502" s="24"/>
      <c r="DI502" s="24"/>
      <c r="DJ502" s="24"/>
      <c r="DK502" s="24"/>
      <c r="DL502" s="24"/>
      <c r="DM502" s="24"/>
      <c r="DN502" s="24"/>
      <c r="DO502" s="24"/>
      <c r="DP502" s="24"/>
      <c r="DQ502" s="24"/>
      <c r="DR502" s="24"/>
      <c r="DS502" s="24"/>
      <c r="DT502" s="24"/>
      <c r="DU502" s="24"/>
      <c r="DV502" s="24"/>
      <c r="DW502" s="24"/>
      <c r="DX502" s="24"/>
      <c r="DY502" s="24"/>
      <c r="DZ502" s="24"/>
      <c r="EA502" s="24"/>
      <c r="EB502" s="24"/>
      <c r="EC502" s="24"/>
      <c r="ED502" s="24"/>
    </row>
    <row r="503" spans="1:134">
      <c r="A503" s="24"/>
      <c r="B503" s="24"/>
      <c r="C503" s="24"/>
      <c r="D503" s="24"/>
      <c r="E503" s="24"/>
      <c r="F503" s="24"/>
      <c r="G503" s="24"/>
      <c r="H503" s="24"/>
      <c r="I503" s="24"/>
      <c r="J503" s="24"/>
      <c r="K503" s="24"/>
      <c r="L503" s="24"/>
      <c r="M503" s="24"/>
      <c r="N503" s="24"/>
      <c r="O503" s="24"/>
      <c r="P503" s="24"/>
      <c r="Q503" s="24"/>
      <c r="R503" s="24"/>
      <c r="S503" s="24"/>
      <c r="T503" s="24"/>
      <c r="U503" s="24"/>
      <c r="V503" s="24"/>
      <c r="W503" s="24"/>
      <c r="X503" s="24"/>
      <c r="Y503" s="24"/>
      <c r="Z503" s="24"/>
      <c r="AA503" s="24"/>
      <c r="AB503" s="24"/>
      <c r="AC503" s="24"/>
      <c r="AD503" s="24"/>
      <c r="AE503" s="24"/>
      <c r="AF503" s="24"/>
      <c r="AG503" s="24"/>
      <c r="AH503" s="24"/>
      <c r="AI503" s="24"/>
      <c r="AJ503" s="24"/>
      <c r="AK503" s="24"/>
      <c r="AL503" s="24"/>
      <c r="AM503" s="24"/>
      <c r="AN503" s="24"/>
      <c r="AO503" s="24"/>
      <c r="AP503" s="24"/>
      <c r="AQ503" s="24"/>
      <c r="AR503" s="24"/>
      <c r="AS503" s="24"/>
      <c r="AT503" s="24"/>
      <c r="AU503" s="24"/>
      <c r="AV503" s="24"/>
      <c r="AW503" s="24"/>
      <c r="AX503" s="24"/>
      <c r="AY503" s="24"/>
      <c r="AZ503" s="24"/>
      <c r="BA503" s="24"/>
      <c r="BB503" s="24"/>
      <c r="BC503" s="24"/>
      <c r="BD503" s="24"/>
      <c r="BE503" s="24"/>
      <c r="BF503" s="24"/>
      <c r="BG503" s="24"/>
      <c r="BH503" s="24"/>
      <c r="BI503" s="24"/>
      <c r="BJ503" s="24"/>
      <c r="BK503" s="24"/>
      <c r="BL503" s="24"/>
      <c r="BM503" s="24"/>
      <c r="BN503" s="24"/>
      <c r="BO503" s="24"/>
      <c r="BP503" s="24"/>
      <c r="BQ503" s="24"/>
      <c r="BR503" s="24"/>
      <c r="BS503" s="24"/>
      <c r="BT503" s="24"/>
      <c r="BU503" s="24"/>
      <c r="BV503" s="24"/>
      <c r="BW503" s="24"/>
      <c r="BX503" s="24"/>
      <c r="BY503" s="24"/>
      <c r="BZ503" s="24"/>
      <c r="CA503" s="24"/>
      <c r="CB503" s="24"/>
      <c r="CC503" s="24"/>
      <c r="CD503" s="24"/>
      <c r="CE503" s="24"/>
      <c r="CF503" s="24"/>
      <c r="CG503" s="24"/>
      <c r="CH503" s="24"/>
      <c r="CI503" s="24"/>
      <c r="CJ503" s="24"/>
      <c r="CK503" s="24"/>
      <c r="CL503" s="24"/>
      <c r="CM503" s="24"/>
      <c r="CN503" s="24"/>
      <c r="CO503" s="24"/>
      <c r="CP503" s="24"/>
      <c r="CQ503" s="24"/>
      <c r="CR503" s="24"/>
      <c r="CS503" s="24"/>
      <c r="CT503" s="24"/>
      <c r="CU503" s="24"/>
      <c r="CV503" s="24"/>
      <c r="CW503" s="24"/>
      <c r="CX503" s="24"/>
      <c r="CY503" s="24"/>
      <c r="CZ503" s="24"/>
      <c r="DA503" s="24"/>
      <c r="DB503" s="24"/>
      <c r="DC503" s="24"/>
      <c r="DD503" s="24"/>
      <c r="DE503" s="24"/>
      <c r="DF503" s="24"/>
      <c r="DG503" s="24"/>
      <c r="DH503" s="24"/>
      <c r="DI503" s="24"/>
      <c r="DJ503" s="24"/>
      <c r="DK503" s="24"/>
      <c r="DL503" s="24"/>
      <c r="DM503" s="24"/>
      <c r="DN503" s="24"/>
      <c r="DO503" s="24"/>
      <c r="DP503" s="24"/>
      <c r="DQ503" s="24"/>
      <c r="DR503" s="24"/>
      <c r="DS503" s="24"/>
      <c r="DT503" s="24"/>
      <c r="DU503" s="24"/>
      <c r="DV503" s="24"/>
      <c r="DW503" s="24"/>
      <c r="DX503" s="24"/>
      <c r="DY503" s="24"/>
      <c r="DZ503" s="24"/>
      <c r="EA503" s="24"/>
      <c r="EB503" s="24"/>
      <c r="EC503" s="24"/>
      <c r="ED503" s="24"/>
    </row>
    <row r="504" spans="1:134">
      <c r="A504" s="24"/>
      <c r="B504" s="24"/>
      <c r="C504" s="24"/>
      <c r="D504" s="24"/>
      <c r="E504" s="24"/>
      <c r="F504" s="24"/>
      <c r="G504" s="24"/>
      <c r="H504" s="24"/>
      <c r="I504" s="24"/>
      <c r="J504" s="24"/>
      <c r="K504" s="24"/>
      <c r="L504" s="24"/>
      <c r="M504" s="24"/>
      <c r="N504" s="24"/>
      <c r="O504" s="24"/>
      <c r="P504" s="24"/>
      <c r="Q504" s="24"/>
      <c r="R504" s="24"/>
      <c r="S504" s="24"/>
      <c r="T504" s="24"/>
      <c r="U504" s="24"/>
      <c r="V504" s="24"/>
      <c r="W504" s="24"/>
      <c r="X504" s="24"/>
      <c r="Y504" s="24"/>
      <c r="Z504" s="24"/>
      <c r="AA504" s="24"/>
      <c r="AB504" s="24"/>
      <c r="AC504" s="24"/>
      <c r="AD504" s="24"/>
      <c r="AE504" s="24"/>
      <c r="AF504" s="24"/>
      <c r="AG504" s="24"/>
      <c r="AH504" s="24"/>
      <c r="AI504" s="24"/>
      <c r="AJ504" s="24"/>
      <c r="AK504" s="24"/>
      <c r="AL504" s="24"/>
      <c r="AM504" s="24"/>
      <c r="AN504" s="24"/>
      <c r="AO504" s="24"/>
      <c r="AP504" s="24"/>
      <c r="AQ504" s="24"/>
      <c r="AR504" s="24"/>
      <c r="AS504" s="24"/>
      <c r="AT504" s="24"/>
      <c r="AU504" s="24"/>
      <c r="AV504" s="24"/>
      <c r="AW504" s="24"/>
      <c r="AX504" s="24"/>
      <c r="AY504" s="24"/>
      <c r="AZ504" s="24"/>
      <c r="BA504" s="24"/>
      <c r="BB504" s="24"/>
      <c r="BC504" s="24"/>
      <c r="BD504" s="24"/>
      <c r="BE504" s="24"/>
      <c r="BF504" s="24"/>
      <c r="BG504" s="24"/>
      <c r="BH504" s="24"/>
      <c r="BI504" s="24"/>
      <c r="BJ504" s="24"/>
      <c r="BK504" s="24"/>
      <c r="BL504" s="24"/>
      <c r="BM504" s="24"/>
      <c r="BN504" s="24"/>
      <c r="BO504" s="24"/>
      <c r="BP504" s="24"/>
      <c r="BQ504" s="24"/>
      <c r="BR504" s="24"/>
      <c r="BS504" s="24"/>
      <c r="BT504" s="24"/>
      <c r="BU504" s="24"/>
      <c r="BV504" s="24"/>
      <c r="BW504" s="24"/>
      <c r="BX504" s="24"/>
      <c r="BY504" s="24"/>
      <c r="BZ504" s="24"/>
      <c r="CA504" s="24"/>
      <c r="CB504" s="24"/>
      <c r="CC504" s="24"/>
      <c r="CD504" s="24"/>
      <c r="CE504" s="24"/>
      <c r="CF504" s="24"/>
      <c r="CG504" s="24"/>
      <c r="CH504" s="24"/>
      <c r="CI504" s="24"/>
      <c r="CJ504" s="24"/>
      <c r="CK504" s="24"/>
      <c r="CL504" s="24"/>
      <c r="CM504" s="24"/>
      <c r="CN504" s="24"/>
      <c r="CO504" s="24"/>
      <c r="CP504" s="24"/>
      <c r="CQ504" s="24"/>
      <c r="CR504" s="24"/>
      <c r="CS504" s="24"/>
      <c r="CT504" s="24"/>
      <c r="CU504" s="24"/>
      <c r="CV504" s="24"/>
      <c r="CW504" s="24"/>
      <c r="CX504" s="24"/>
      <c r="CY504" s="24"/>
      <c r="CZ504" s="24"/>
      <c r="DA504" s="24"/>
      <c r="DB504" s="24"/>
      <c r="DC504" s="24"/>
      <c r="DD504" s="24"/>
      <c r="DE504" s="24"/>
      <c r="DF504" s="24"/>
      <c r="DG504" s="24"/>
      <c r="DH504" s="24"/>
      <c r="DI504" s="24"/>
      <c r="DJ504" s="24"/>
      <c r="DK504" s="24"/>
      <c r="DL504" s="24"/>
      <c r="DM504" s="24"/>
      <c r="DN504" s="24"/>
      <c r="DO504" s="24"/>
      <c r="DP504" s="24"/>
      <c r="DQ504" s="24"/>
      <c r="DR504" s="24"/>
      <c r="DS504" s="24"/>
      <c r="DT504" s="24"/>
      <c r="DU504" s="24"/>
      <c r="DV504" s="24"/>
      <c r="DW504" s="24"/>
      <c r="DX504" s="24"/>
      <c r="DY504" s="24"/>
      <c r="DZ504" s="24"/>
      <c r="EA504" s="24"/>
      <c r="EB504" s="24"/>
      <c r="EC504" s="24"/>
      <c r="ED504" s="24"/>
    </row>
    <row r="505" spans="1:134">
      <c r="A505" s="24"/>
      <c r="B505" s="24"/>
      <c r="C505" s="24"/>
      <c r="D505" s="24"/>
      <c r="E505" s="24"/>
      <c r="F505" s="24"/>
      <c r="G505" s="24"/>
      <c r="H505" s="24"/>
      <c r="I505" s="24"/>
      <c r="J505" s="24"/>
      <c r="K505" s="24"/>
      <c r="L505" s="24"/>
      <c r="M505" s="24"/>
      <c r="N505" s="24"/>
      <c r="O505" s="24"/>
      <c r="P505" s="24"/>
      <c r="Q505" s="24"/>
      <c r="R505" s="24"/>
      <c r="S505" s="24"/>
      <c r="T505" s="24"/>
      <c r="U505" s="24"/>
      <c r="V505" s="24"/>
      <c r="W505" s="24"/>
      <c r="X505" s="24"/>
      <c r="Y505" s="24"/>
      <c r="Z505" s="24"/>
      <c r="AA505" s="24"/>
      <c r="AB505" s="24"/>
      <c r="AC505" s="24"/>
      <c r="AD505" s="24"/>
      <c r="AE505" s="24"/>
      <c r="AF505" s="24"/>
      <c r="AG505" s="24"/>
      <c r="AH505" s="24"/>
      <c r="AI505" s="24"/>
      <c r="AJ505" s="24"/>
      <c r="AK505" s="24"/>
      <c r="AL505" s="24"/>
      <c r="AM505" s="24"/>
      <c r="AN505" s="24"/>
      <c r="AO505" s="24"/>
      <c r="AP505" s="24"/>
      <c r="AQ505" s="24"/>
      <c r="AR505" s="24"/>
      <c r="AS505" s="24"/>
      <c r="AT505" s="24"/>
      <c r="AU505" s="24"/>
      <c r="AV505" s="24"/>
      <c r="AW505" s="24"/>
      <c r="AX505" s="24"/>
      <c r="AY505" s="24"/>
      <c r="AZ505" s="24"/>
      <c r="BA505" s="24"/>
      <c r="BB505" s="24"/>
      <c r="BC505" s="24"/>
      <c r="BD505" s="24"/>
      <c r="BE505" s="24"/>
      <c r="BF505" s="24"/>
      <c r="BG505" s="24"/>
      <c r="BH505" s="24"/>
      <c r="BI505" s="24"/>
      <c r="BJ505" s="24"/>
      <c r="BK505" s="24"/>
      <c r="BL505" s="24"/>
      <c r="BM505" s="24"/>
      <c r="BN505" s="24"/>
      <c r="BO505" s="24"/>
      <c r="BP505" s="24"/>
      <c r="BQ505" s="24"/>
      <c r="BR505" s="24"/>
      <c r="BS505" s="24"/>
      <c r="BT505" s="24"/>
      <c r="BU505" s="24"/>
      <c r="BV505" s="24"/>
      <c r="BW505" s="24"/>
      <c r="BX505" s="24"/>
      <c r="BY505" s="24"/>
      <c r="BZ505" s="24"/>
      <c r="CA505" s="24"/>
      <c r="CB505" s="24"/>
      <c r="CC505" s="24"/>
      <c r="CD505" s="24"/>
      <c r="CE505" s="24"/>
      <c r="CF505" s="24"/>
      <c r="CG505" s="24"/>
      <c r="CH505" s="24"/>
      <c r="CI505" s="24"/>
      <c r="CJ505" s="24"/>
      <c r="CK505" s="24"/>
      <c r="CL505" s="24"/>
      <c r="CM505" s="24"/>
      <c r="CN505" s="24"/>
      <c r="CO505" s="24"/>
      <c r="CP505" s="24"/>
      <c r="CQ505" s="24"/>
      <c r="CR505" s="24"/>
      <c r="CS505" s="24"/>
      <c r="CT505" s="24"/>
      <c r="CU505" s="24"/>
      <c r="CV505" s="24"/>
      <c r="CW505" s="24"/>
      <c r="CX505" s="24"/>
      <c r="CY505" s="24"/>
      <c r="CZ505" s="24"/>
      <c r="DA505" s="24"/>
      <c r="DB505" s="24"/>
      <c r="DC505" s="24"/>
      <c r="DD505" s="24"/>
      <c r="DE505" s="24"/>
      <c r="DF505" s="24"/>
      <c r="DG505" s="24"/>
      <c r="DH505" s="24"/>
      <c r="DI505" s="24"/>
      <c r="DJ505" s="24"/>
      <c r="DK505" s="24"/>
      <c r="DL505" s="24"/>
      <c r="DM505" s="24"/>
      <c r="DN505" s="24"/>
      <c r="DO505" s="24"/>
      <c r="DP505" s="24"/>
      <c r="DQ505" s="24"/>
      <c r="DR505" s="24"/>
      <c r="DS505" s="24"/>
      <c r="DT505" s="24"/>
      <c r="DU505" s="24"/>
      <c r="DV505" s="24"/>
      <c r="DW505" s="24"/>
      <c r="DX505" s="24"/>
      <c r="DY505" s="24"/>
      <c r="DZ505" s="24"/>
      <c r="EA505" s="24"/>
      <c r="EB505" s="24"/>
      <c r="EC505" s="24"/>
      <c r="ED505" s="24"/>
    </row>
    <row r="506" spans="1:134">
      <c r="A506" s="24"/>
      <c r="B506" s="24"/>
      <c r="C506" s="24"/>
      <c r="D506" s="24"/>
      <c r="E506" s="24"/>
      <c r="F506" s="24"/>
      <c r="G506" s="24"/>
      <c r="H506" s="24"/>
      <c r="I506" s="24"/>
      <c r="J506" s="24"/>
      <c r="K506" s="24"/>
      <c r="L506" s="24"/>
      <c r="M506" s="24"/>
      <c r="N506" s="24"/>
      <c r="O506" s="24"/>
      <c r="P506" s="24"/>
      <c r="Q506" s="24"/>
      <c r="R506" s="24"/>
      <c r="S506" s="24"/>
      <c r="T506" s="24"/>
      <c r="U506" s="24"/>
      <c r="V506" s="24"/>
      <c r="W506" s="24"/>
      <c r="X506" s="24"/>
      <c r="Y506" s="24"/>
      <c r="Z506" s="24"/>
      <c r="AA506" s="24"/>
      <c r="AB506" s="24"/>
      <c r="AC506" s="24"/>
      <c r="AD506" s="24"/>
      <c r="AE506" s="24"/>
      <c r="AF506" s="24"/>
      <c r="AG506" s="24"/>
      <c r="AH506" s="24"/>
      <c r="AI506" s="24"/>
      <c r="AJ506" s="24"/>
      <c r="AK506" s="24"/>
      <c r="AL506" s="24"/>
      <c r="AM506" s="24"/>
      <c r="AN506" s="24"/>
      <c r="AO506" s="24"/>
      <c r="AP506" s="24"/>
      <c r="AQ506" s="24"/>
      <c r="AR506" s="24"/>
      <c r="AS506" s="24"/>
      <c r="AT506" s="24"/>
      <c r="AU506" s="24"/>
      <c r="AV506" s="24"/>
      <c r="AW506" s="24"/>
      <c r="AX506" s="24"/>
      <c r="AY506" s="24"/>
      <c r="AZ506" s="24"/>
      <c r="BA506" s="24"/>
      <c r="BB506" s="24"/>
      <c r="BC506" s="24"/>
      <c r="BD506" s="24"/>
      <c r="BE506" s="24"/>
      <c r="BF506" s="24"/>
      <c r="BG506" s="24"/>
      <c r="BH506" s="24"/>
      <c r="BI506" s="24"/>
      <c r="BJ506" s="24"/>
      <c r="BK506" s="24"/>
      <c r="BL506" s="24"/>
      <c r="BM506" s="24"/>
      <c r="BN506" s="24"/>
      <c r="BO506" s="24"/>
      <c r="BP506" s="24"/>
      <c r="BQ506" s="24"/>
      <c r="BR506" s="24"/>
      <c r="BS506" s="24"/>
      <c r="BT506" s="24"/>
      <c r="BU506" s="24"/>
      <c r="BV506" s="24"/>
      <c r="BW506" s="24"/>
      <c r="BX506" s="24"/>
      <c r="BY506" s="24"/>
      <c r="BZ506" s="24"/>
      <c r="CA506" s="24"/>
      <c r="CB506" s="24"/>
      <c r="CC506" s="24"/>
      <c r="CD506" s="24"/>
      <c r="CE506" s="24"/>
      <c r="CF506" s="24"/>
      <c r="CG506" s="24"/>
      <c r="CH506" s="24"/>
      <c r="CI506" s="24"/>
      <c r="CJ506" s="24"/>
      <c r="CK506" s="24"/>
      <c r="CL506" s="24"/>
      <c r="CM506" s="24"/>
      <c r="CN506" s="24"/>
      <c r="CO506" s="24"/>
      <c r="CP506" s="24"/>
      <c r="CQ506" s="24"/>
      <c r="CR506" s="24"/>
      <c r="CS506" s="24"/>
      <c r="CT506" s="24"/>
      <c r="CU506" s="24"/>
      <c r="CV506" s="24"/>
      <c r="CW506" s="24"/>
      <c r="CX506" s="24"/>
      <c r="CY506" s="24"/>
      <c r="CZ506" s="24"/>
      <c r="DA506" s="24"/>
      <c r="DB506" s="24"/>
      <c r="DC506" s="24"/>
      <c r="DD506" s="24"/>
      <c r="DE506" s="24"/>
      <c r="DF506" s="24"/>
      <c r="DG506" s="24"/>
      <c r="DH506" s="24"/>
      <c r="DI506" s="24"/>
      <c r="DJ506" s="24"/>
      <c r="DK506" s="24"/>
      <c r="DL506" s="24"/>
      <c r="DM506" s="24"/>
      <c r="DN506" s="24"/>
      <c r="DO506" s="24"/>
      <c r="DP506" s="24"/>
      <c r="DQ506" s="24"/>
      <c r="DR506" s="24"/>
      <c r="DS506" s="24"/>
      <c r="DT506" s="24"/>
      <c r="DU506" s="24"/>
      <c r="DV506" s="24"/>
      <c r="DW506" s="24"/>
      <c r="DX506" s="24"/>
      <c r="DY506" s="24"/>
      <c r="DZ506" s="24"/>
      <c r="EA506" s="24"/>
      <c r="EB506" s="24"/>
      <c r="EC506" s="24"/>
      <c r="ED506" s="24"/>
    </row>
    <row r="507" spans="1:134">
      <c r="A507" s="24"/>
      <c r="B507" s="24"/>
      <c r="C507" s="24"/>
      <c r="D507" s="24"/>
      <c r="E507" s="24"/>
      <c r="F507" s="24"/>
      <c r="G507" s="24"/>
      <c r="H507" s="24"/>
      <c r="I507" s="24"/>
      <c r="J507" s="24"/>
      <c r="K507" s="24"/>
      <c r="L507" s="24"/>
      <c r="M507" s="24"/>
      <c r="N507" s="24"/>
      <c r="O507" s="24"/>
      <c r="P507" s="24"/>
      <c r="Q507" s="24"/>
      <c r="R507" s="24"/>
      <c r="S507" s="24"/>
      <c r="T507" s="24"/>
      <c r="U507" s="24"/>
      <c r="V507" s="24"/>
      <c r="W507" s="24"/>
      <c r="X507" s="24"/>
      <c r="Y507" s="24"/>
      <c r="Z507" s="24"/>
      <c r="AA507" s="24"/>
      <c r="AB507" s="24"/>
      <c r="AC507" s="24"/>
      <c r="AD507" s="24"/>
      <c r="AE507" s="24"/>
      <c r="AF507" s="24"/>
      <c r="AG507" s="24"/>
      <c r="AH507" s="24"/>
      <c r="AI507" s="24"/>
      <c r="AJ507" s="24"/>
      <c r="AK507" s="24"/>
      <c r="AL507" s="24"/>
      <c r="AM507" s="24"/>
      <c r="AN507" s="24"/>
      <c r="AO507" s="24"/>
      <c r="AP507" s="24"/>
      <c r="AQ507" s="24"/>
      <c r="AR507" s="24"/>
      <c r="AS507" s="24"/>
      <c r="AT507" s="24"/>
      <c r="AU507" s="24"/>
      <c r="AV507" s="24"/>
      <c r="AW507" s="24"/>
      <c r="AX507" s="24"/>
      <c r="AY507" s="24"/>
      <c r="AZ507" s="24"/>
      <c r="BA507" s="24"/>
      <c r="BB507" s="24"/>
      <c r="BC507" s="24"/>
      <c r="BD507" s="24"/>
      <c r="BE507" s="24"/>
      <c r="BF507" s="24"/>
      <c r="BG507" s="24"/>
      <c r="BH507" s="24"/>
      <c r="BI507" s="24"/>
      <c r="BJ507" s="24"/>
      <c r="BK507" s="24"/>
      <c r="BL507" s="24"/>
      <c r="BM507" s="24"/>
      <c r="BN507" s="24"/>
      <c r="BO507" s="24"/>
      <c r="BP507" s="24"/>
      <c r="BQ507" s="24"/>
      <c r="BR507" s="24"/>
      <c r="BS507" s="24"/>
      <c r="BT507" s="24"/>
      <c r="BU507" s="24"/>
      <c r="BV507" s="24"/>
      <c r="BW507" s="24"/>
      <c r="BX507" s="24"/>
      <c r="BY507" s="24"/>
      <c r="BZ507" s="24"/>
      <c r="CA507" s="24"/>
      <c r="CB507" s="24"/>
      <c r="CC507" s="24"/>
      <c r="CD507" s="24"/>
      <c r="CE507" s="24"/>
      <c r="CF507" s="24"/>
      <c r="CG507" s="24"/>
      <c r="CH507" s="24"/>
      <c r="CI507" s="24"/>
      <c r="CJ507" s="24"/>
      <c r="CK507" s="24"/>
      <c r="CL507" s="24"/>
      <c r="CM507" s="24"/>
      <c r="CN507" s="24"/>
      <c r="CO507" s="24"/>
      <c r="CP507" s="24"/>
      <c r="CQ507" s="24"/>
      <c r="CR507" s="24"/>
      <c r="CS507" s="24"/>
      <c r="CT507" s="24"/>
      <c r="CU507" s="24"/>
      <c r="CV507" s="24"/>
      <c r="CW507" s="24"/>
      <c r="CX507" s="24"/>
      <c r="CY507" s="24"/>
      <c r="CZ507" s="24"/>
      <c r="DA507" s="24"/>
      <c r="DB507" s="24"/>
      <c r="DC507" s="24"/>
      <c r="DD507" s="24"/>
      <c r="DE507" s="24"/>
      <c r="DF507" s="24"/>
      <c r="DG507" s="24"/>
      <c r="DH507" s="24"/>
      <c r="DI507" s="24"/>
      <c r="DJ507" s="24"/>
      <c r="DK507" s="24"/>
      <c r="DL507" s="24"/>
      <c r="DM507" s="24"/>
      <c r="DN507" s="24"/>
      <c r="DO507" s="24"/>
      <c r="DP507" s="24"/>
      <c r="DQ507" s="24"/>
      <c r="DR507" s="24"/>
      <c r="DS507" s="24"/>
      <c r="DT507" s="24"/>
      <c r="DU507" s="24"/>
      <c r="DV507" s="24"/>
      <c r="DW507" s="24"/>
      <c r="DX507" s="24"/>
      <c r="DY507" s="24"/>
      <c r="DZ507" s="24"/>
      <c r="EA507" s="24"/>
      <c r="EB507" s="24"/>
      <c r="EC507" s="24"/>
      <c r="ED507" s="24"/>
    </row>
    <row r="508" spans="1:134">
      <c r="A508" s="24"/>
      <c r="B508" s="24"/>
      <c r="C508" s="24"/>
      <c r="D508" s="24"/>
      <c r="E508" s="24"/>
      <c r="F508" s="24"/>
      <c r="G508" s="24"/>
      <c r="H508" s="24"/>
      <c r="I508" s="24"/>
      <c r="J508" s="24"/>
      <c r="K508" s="24"/>
      <c r="L508" s="24"/>
      <c r="M508" s="24"/>
      <c r="N508" s="24"/>
      <c r="O508" s="24"/>
      <c r="P508" s="24"/>
      <c r="Q508" s="24"/>
      <c r="R508" s="24"/>
      <c r="S508" s="24"/>
      <c r="T508" s="24"/>
      <c r="U508" s="24"/>
      <c r="V508" s="24"/>
      <c r="W508" s="24"/>
      <c r="X508" s="24"/>
      <c r="Y508" s="24"/>
      <c r="Z508" s="24"/>
      <c r="AA508" s="24"/>
      <c r="AB508" s="24"/>
      <c r="AC508" s="24"/>
      <c r="AD508" s="24"/>
      <c r="AE508" s="24"/>
      <c r="AF508" s="24"/>
      <c r="AG508" s="24"/>
      <c r="AH508" s="24"/>
      <c r="AI508" s="24"/>
      <c r="AJ508" s="24"/>
      <c r="AK508" s="24"/>
      <c r="AL508" s="24"/>
      <c r="AM508" s="24"/>
      <c r="AN508" s="24"/>
      <c r="AO508" s="24"/>
      <c r="AP508" s="24"/>
      <c r="AQ508" s="24"/>
      <c r="AR508" s="24"/>
      <c r="AS508" s="24"/>
      <c r="AT508" s="24"/>
      <c r="AU508" s="24"/>
      <c r="AV508" s="24"/>
      <c r="AW508" s="24"/>
      <c r="AX508" s="24"/>
      <c r="AY508" s="24"/>
      <c r="AZ508" s="24"/>
      <c r="BA508" s="24"/>
      <c r="BB508" s="24"/>
      <c r="BC508" s="24"/>
      <c r="BD508" s="24"/>
      <c r="BE508" s="24"/>
      <c r="BF508" s="24"/>
      <c r="BG508" s="24"/>
      <c r="BH508" s="24"/>
      <c r="BI508" s="24"/>
      <c r="BJ508" s="24"/>
      <c r="BK508" s="24"/>
      <c r="BL508" s="24"/>
      <c r="BM508" s="24"/>
      <c r="BN508" s="24"/>
      <c r="BO508" s="24"/>
      <c r="BP508" s="24"/>
      <c r="BQ508" s="24"/>
      <c r="BR508" s="24"/>
      <c r="BS508" s="24"/>
      <c r="BT508" s="24"/>
      <c r="BU508" s="24"/>
      <c r="BV508" s="24"/>
      <c r="BW508" s="24"/>
      <c r="BX508" s="24"/>
      <c r="BY508" s="24"/>
      <c r="BZ508" s="24"/>
      <c r="CA508" s="24"/>
      <c r="CB508" s="24"/>
      <c r="CC508" s="24"/>
      <c r="CD508" s="24"/>
      <c r="CE508" s="24"/>
      <c r="CF508" s="24"/>
      <c r="CG508" s="24"/>
      <c r="CH508" s="24"/>
      <c r="CI508" s="24"/>
      <c r="CJ508" s="24"/>
      <c r="CK508" s="24"/>
      <c r="CL508" s="24"/>
      <c r="CM508" s="24"/>
      <c r="CN508" s="24"/>
      <c r="CO508" s="24"/>
      <c r="CP508" s="24"/>
      <c r="CQ508" s="24"/>
      <c r="CR508" s="24"/>
      <c r="CS508" s="24"/>
      <c r="CT508" s="24"/>
      <c r="CU508" s="24"/>
      <c r="CV508" s="24"/>
      <c r="CW508" s="24"/>
      <c r="CX508" s="24"/>
      <c r="CY508" s="24"/>
      <c r="CZ508" s="24"/>
      <c r="DA508" s="24"/>
      <c r="DB508" s="24"/>
      <c r="DC508" s="24"/>
      <c r="DD508" s="24"/>
      <c r="DE508" s="24"/>
      <c r="DF508" s="24"/>
      <c r="DG508" s="24"/>
      <c r="DH508" s="24"/>
      <c r="DI508" s="24"/>
      <c r="DJ508" s="24"/>
      <c r="DK508" s="24"/>
      <c r="DL508" s="24"/>
      <c r="DM508" s="24"/>
      <c r="DN508" s="24"/>
      <c r="DO508" s="24"/>
      <c r="DP508" s="24"/>
      <c r="DQ508" s="24"/>
      <c r="DR508" s="24"/>
      <c r="DS508" s="24"/>
      <c r="DT508" s="24"/>
      <c r="DU508" s="24"/>
      <c r="DV508" s="24"/>
      <c r="DW508" s="24"/>
      <c r="DX508" s="24"/>
      <c r="DY508" s="24"/>
      <c r="DZ508" s="24"/>
      <c r="EA508" s="24"/>
      <c r="EB508" s="24"/>
      <c r="EC508" s="24"/>
      <c r="ED508" s="24"/>
    </row>
    <row r="509" spans="1:134">
      <c r="A509" s="24"/>
      <c r="B509" s="24"/>
      <c r="C509" s="24"/>
      <c r="D509" s="24"/>
      <c r="E509" s="24"/>
      <c r="F509" s="24"/>
      <c r="G509" s="24"/>
      <c r="H509" s="24"/>
      <c r="I509" s="24"/>
      <c r="J509" s="24"/>
      <c r="K509" s="24"/>
      <c r="L509" s="24"/>
      <c r="M509" s="24"/>
      <c r="N509" s="24"/>
      <c r="O509" s="24"/>
      <c r="P509" s="24"/>
      <c r="Q509" s="24"/>
      <c r="R509" s="24"/>
      <c r="S509" s="24"/>
      <c r="T509" s="24"/>
      <c r="U509" s="24"/>
      <c r="V509" s="24"/>
      <c r="W509" s="24"/>
      <c r="X509" s="24"/>
      <c r="Y509" s="24"/>
      <c r="Z509" s="24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</row>
    <row r="510" spans="1:134">
      <c r="A510" s="24"/>
      <c r="B510" s="24"/>
      <c r="C510" s="24"/>
      <c r="D510" s="24"/>
      <c r="E510" s="24"/>
      <c r="F510" s="24"/>
      <c r="G510" s="24"/>
      <c r="H510" s="24"/>
      <c r="I510" s="24"/>
      <c r="J510" s="24"/>
      <c r="K510" s="24"/>
      <c r="L510" s="24"/>
      <c r="M510" s="24"/>
      <c r="N510" s="24"/>
      <c r="O510" s="24"/>
      <c r="P510" s="24"/>
      <c r="Q510" s="24"/>
      <c r="R510" s="24"/>
      <c r="S510" s="24"/>
      <c r="T510" s="24"/>
      <c r="U510" s="24"/>
      <c r="V510" s="24"/>
      <c r="W510" s="24"/>
      <c r="X510" s="24"/>
      <c r="Y510" s="24"/>
      <c r="Z510" s="24"/>
      <c r="AA510" s="24"/>
      <c r="AB510" s="24"/>
      <c r="AC510" s="24"/>
      <c r="AD510" s="24"/>
      <c r="AE510" s="24"/>
      <c r="AF510" s="24"/>
      <c r="AG510" s="24"/>
      <c r="AH510" s="24"/>
      <c r="AI510" s="24"/>
      <c r="AJ510" s="24"/>
      <c r="AK510" s="24"/>
      <c r="AL510" s="24"/>
      <c r="AM510" s="24"/>
      <c r="AN510" s="24"/>
      <c r="AO510" s="24"/>
      <c r="AP510" s="24"/>
      <c r="AQ510" s="24"/>
      <c r="AR510" s="24"/>
      <c r="AS510" s="24"/>
      <c r="AT510" s="24"/>
      <c r="AU510" s="24"/>
      <c r="AV510" s="24"/>
      <c r="AW510" s="24"/>
      <c r="AX510" s="24"/>
      <c r="AY510" s="24"/>
      <c r="AZ510" s="24"/>
      <c r="BA510" s="24"/>
      <c r="BB510" s="24"/>
      <c r="BC510" s="24"/>
      <c r="BD510" s="24"/>
      <c r="BE510" s="24"/>
      <c r="BF510" s="24"/>
      <c r="BG510" s="24"/>
      <c r="BH510" s="24"/>
      <c r="BI510" s="24"/>
      <c r="BJ510" s="24"/>
      <c r="BK510" s="24"/>
      <c r="BL510" s="24"/>
      <c r="BM510" s="24"/>
      <c r="BN510" s="24"/>
      <c r="BO510" s="24"/>
      <c r="BP510" s="24"/>
      <c r="BQ510" s="24"/>
      <c r="BR510" s="24"/>
      <c r="BS510" s="24"/>
      <c r="BT510" s="24"/>
      <c r="BU510" s="24"/>
      <c r="BV510" s="24"/>
      <c r="BW510" s="24"/>
      <c r="BX510" s="24"/>
      <c r="BY510" s="24"/>
      <c r="BZ510" s="24"/>
      <c r="CA510" s="24"/>
      <c r="CB510" s="24"/>
      <c r="CC510" s="24"/>
      <c r="CD510" s="24"/>
      <c r="CE510" s="24"/>
      <c r="CF510" s="24"/>
      <c r="CG510" s="24"/>
      <c r="CH510" s="24"/>
      <c r="CI510" s="24"/>
      <c r="CJ510" s="24"/>
      <c r="CK510" s="24"/>
      <c r="CL510" s="24"/>
      <c r="CM510" s="24"/>
      <c r="CN510" s="24"/>
      <c r="CO510" s="24"/>
      <c r="CP510" s="24"/>
      <c r="CQ510" s="24"/>
      <c r="CR510" s="24"/>
      <c r="CS510" s="24"/>
      <c r="CT510" s="24"/>
      <c r="CU510" s="24"/>
      <c r="CV510" s="24"/>
      <c r="CW510" s="24"/>
      <c r="CX510" s="24"/>
      <c r="CY510" s="24"/>
      <c r="CZ510" s="24"/>
      <c r="DA510" s="24"/>
      <c r="DB510" s="24"/>
      <c r="DC510" s="24"/>
      <c r="DD510" s="24"/>
      <c r="DE510" s="24"/>
      <c r="DF510" s="24"/>
      <c r="DG510" s="24"/>
      <c r="DH510" s="24"/>
      <c r="DI510" s="24"/>
      <c r="DJ510" s="24"/>
      <c r="DK510" s="24"/>
      <c r="DL510" s="24"/>
      <c r="DM510" s="24"/>
      <c r="DN510" s="24"/>
      <c r="DO510" s="24"/>
      <c r="DP510" s="24"/>
      <c r="DQ510" s="24"/>
      <c r="DR510" s="24"/>
      <c r="DS510" s="24"/>
      <c r="DT510" s="24"/>
      <c r="DU510" s="24"/>
      <c r="DV510" s="24"/>
      <c r="DW510" s="24"/>
      <c r="DX510" s="24"/>
      <c r="DY510" s="24"/>
      <c r="DZ510" s="24"/>
      <c r="EA510" s="24"/>
      <c r="EB510" s="24"/>
      <c r="EC510" s="24"/>
      <c r="ED510" s="24"/>
    </row>
    <row r="511" spans="1:134">
      <c r="A511" s="24"/>
      <c r="B511" s="24"/>
      <c r="C511" s="24"/>
      <c r="D511" s="24"/>
      <c r="E511" s="24"/>
      <c r="F511" s="24"/>
      <c r="G511" s="24"/>
      <c r="H511" s="24"/>
      <c r="I511" s="24"/>
      <c r="J511" s="24"/>
      <c r="K511" s="24"/>
      <c r="L511" s="24"/>
      <c r="M511" s="24"/>
      <c r="N511" s="24"/>
      <c r="O511" s="24"/>
      <c r="P511" s="24"/>
      <c r="Q511" s="24"/>
      <c r="R511" s="24"/>
      <c r="S511" s="24"/>
      <c r="T511" s="24"/>
      <c r="U511" s="24"/>
      <c r="V511" s="24"/>
      <c r="W511" s="24"/>
      <c r="X511" s="24"/>
      <c r="Y511" s="24"/>
      <c r="Z511" s="24"/>
      <c r="AA511" s="24"/>
      <c r="AB511" s="24"/>
      <c r="AC511" s="24"/>
      <c r="AD511" s="24"/>
      <c r="AE511" s="24"/>
      <c r="AF511" s="24"/>
      <c r="AG511" s="24"/>
      <c r="AH511" s="24"/>
      <c r="AI511" s="24"/>
      <c r="AJ511" s="24"/>
      <c r="AK511" s="24"/>
      <c r="AL511" s="24"/>
      <c r="AM511" s="24"/>
      <c r="AN511" s="24"/>
      <c r="AO511" s="24"/>
      <c r="AP511" s="24"/>
      <c r="AQ511" s="24"/>
      <c r="AR511" s="24"/>
      <c r="AS511" s="24"/>
      <c r="AT511" s="24"/>
      <c r="AU511" s="24"/>
      <c r="AV511" s="24"/>
      <c r="AW511" s="24"/>
      <c r="AX511" s="24"/>
      <c r="AY511" s="24"/>
      <c r="AZ511" s="24"/>
      <c r="BA511" s="24"/>
      <c r="BB511" s="24"/>
      <c r="BC511" s="24"/>
      <c r="BD511" s="24"/>
      <c r="BE511" s="24"/>
      <c r="BF511" s="24"/>
      <c r="BG511" s="24"/>
      <c r="BH511" s="24"/>
      <c r="BI511" s="24"/>
      <c r="BJ511" s="24"/>
      <c r="BK511" s="24"/>
      <c r="BL511" s="24"/>
      <c r="BM511" s="24"/>
      <c r="BN511" s="24"/>
      <c r="BO511" s="24"/>
      <c r="BP511" s="24"/>
      <c r="BQ511" s="24"/>
      <c r="BR511" s="24"/>
      <c r="BS511" s="24"/>
      <c r="BT511" s="24"/>
      <c r="BU511" s="24"/>
      <c r="BV511" s="24"/>
      <c r="BW511" s="24"/>
      <c r="BX511" s="24"/>
      <c r="BY511" s="24"/>
      <c r="BZ511" s="24"/>
      <c r="CA511" s="24"/>
      <c r="CB511" s="24"/>
      <c r="CC511" s="24"/>
      <c r="CD511" s="24"/>
      <c r="CE511" s="24"/>
      <c r="CF511" s="24"/>
      <c r="CG511" s="24"/>
      <c r="CH511" s="24"/>
      <c r="CI511" s="24"/>
      <c r="CJ511" s="24"/>
      <c r="CK511" s="24"/>
      <c r="CL511" s="24"/>
      <c r="CM511" s="24"/>
      <c r="CN511" s="24"/>
      <c r="CO511" s="24"/>
      <c r="CP511" s="24"/>
      <c r="CQ511" s="24"/>
      <c r="CR511" s="24"/>
      <c r="CS511" s="24"/>
      <c r="CT511" s="24"/>
      <c r="CU511" s="24"/>
      <c r="CV511" s="24"/>
      <c r="CW511" s="24"/>
      <c r="CX511" s="24"/>
      <c r="CY511" s="24"/>
      <c r="CZ511" s="24"/>
      <c r="DA511" s="24"/>
      <c r="DB511" s="24"/>
      <c r="DC511" s="24"/>
      <c r="DD511" s="24"/>
      <c r="DE511" s="24"/>
      <c r="DF511" s="24"/>
      <c r="DG511" s="24"/>
      <c r="DH511" s="24"/>
      <c r="DI511" s="24"/>
      <c r="DJ511" s="24"/>
      <c r="DK511" s="24"/>
      <c r="DL511" s="24"/>
      <c r="DM511" s="24"/>
      <c r="DN511" s="24"/>
      <c r="DO511" s="24"/>
      <c r="DP511" s="24"/>
      <c r="DQ511" s="24"/>
      <c r="DR511" s="24"/>
      <c r="DS511" s="24"/>
      <c r="DT511" s="24"/>
      <c r="DU511" s="24"/>
      <c r="DV511" s="24"/>
      <c r="DW511" s="24"/>
      <c r="DX511" s="24"/>
      <c r="DY511" s="24"/>
      <c r="DZ511" s="24"/>
      <c r="EA511" s="24"/>
      <c r="EB511" s="24"/>
      <c r="EC511" s="24"/>
      <c r="ED511" s="24"/>
    </row>
    <row r="512" spans="1:134">
      <c r="A512" s="24"/>
      <c r="B512" s="24"/>
      <c r="C512" s="24"/>
      <c r="D512" s="24"/>
      <c r="E512" s="24"/>
      <c r="F512" s="24"/>
      <c r="G512" s="24"/>
      <c r="H512" s="24"/>
      <c r="I512" s="24"/>
      <c r="J512" s="24"/>
      <c r="K512" s="24"/>
      <c r="L512" s="24"/>
      <c r="M512" s="24"/>
      <c r="N512" s="24"/>
      <c r="O512" s="24"/>
      <c r="P512" s="24"/>
      <c r="Q512" s="24"/>
      <c r="R512" s="24"/>
      <c r="S512" s="24"/>
      <c r="T512" s="24"/>
      <c r="U512" s="24"/>
      <c r="V512" s="24"/>
      <c r="W512" s="24"/>
      <c r="X512" s="24"/>
      <c r="Y512" s="24"/>
      <c r="Z512" s="24"/>
      <c r="AA512" s="24"/>
      <c r="AB512" s="24"/>
      <c r="AC512" s="24"/>
      <c r="AD512" s="24"/>
      <c r="AE512" s="24"/>
      <c r="AF512" s="24"/>
      <c r="AG512" s="24"/>
      <c r="AH512" s="24"/>
      <c r="AI512" s="24"/>
      <c r="AJ512" s="24"/>
      <c r="AK512" s="24"/>
      <c r="AL512" s="24"/>
      <c r="AM512" s="24"/>
      <c r="AN512" s="24"/>
      <c r="AO512" s="24"/>
      <c r="AP512" s="24"/>
      <c r="AQ512" s="24"/>
      <c r="AR512" s="24"/>
      <c r="AS512" s="24"/>
      <c r="AT512" s="24"/>
      <c r="AU512" s="24"/>
      <c r="AV512" s="24"/>
      <c r="AW512" s="24"/>
      <c r="AX512" s="24"/>
      <c r="AY512" s="24"/>
      <c r="AZ512" s="24"/>
      <c r="BA512" s="24"/>
      <c r="BB512" s="24"/>
      <c r="BC512" s="24"/>
      <c r="BD512" s="24"/>
      <c r="BE512" s="24"/>
      <c r="BF512" s="24"/>
      <c r="BG512" s="24"/>
      <c r="BH512" s="24"/>
      <c r="BI512" s="24"/>
      <c r="BJ512" s="24"/>
      <c r="BK512" s="24"/>
      <c r="BL512" s="24"/>
      <c r="BM512" s="24"/>
      <c r="BN512" s="24"/>
      <c r="BO512" s="24"/>
      <c r="BP512" s="24"/>
      <c r="BQ512" s="24"/>
      <c r="BR512" s="24"/>
      <c r="BS512" s="24"/>
      <c r="BT512" s="24"/>
      <c r="BU512" s="24"/>
      <c r="BV512" s="24"/>
      <c r="BW512" s="24"/>
      <c r="BX512" s="24"/>
      <c r="BY512" s="24"/>
      <c r="BZ512" s="24"/>
      <c r="CA512" s="24"/>
      <c r="CB512" s="24"/>
      <c r="CC512" s="24"/>
      <c r="CD512" s="24"/>
      <c r="CE512" s="24"/>
      <c r="CF512" s="24"/>
      <c r="CG512" s="24"/>
      <c r="CH512" s="24"/>
      <c r="CI512" s="24"/>
      <c r="CJ512" s="24"/>
      <c r="CK512" s="24"/>
      <c r="CL512" s="24"/>
      <c r="CM512" s="24"/>
      <c r="CN512" s="24"/>
      <c r="CO512" s="24"/>
      <c r="CP512" s="24"/>
      <c r="CQ512" s="24"/>
      <c r="CR512" s="24"/>
      <c r="CS512" s="24"/>
      <c r="CT512" s="24"/>
      <c r="CU512" s="24"/>
      <c r="CV512" s="24"/>
      <c r="CW512" s="24"/>
      <c r="CX512" s="24"/>
      <c r="CY512" s="24"/>
      <c r="CZ512" s="24"/>
      <c r="DA512" s="24"/>
      <c r="DB512" s="24"/>
      <c r="DC512" s="24"/>
      <c r="DD512" s="24"/>
      <c r="DE512" s="24"/>
      <c r="DF512" s="24"/>
      <c r="DG512" s="24"/>
      <c r="DH512" s="24"/>
      <c r="DI512" s="24"/>
      <c r="DJ512" s="24"/>
      <c r="DK512" s="24"/>
      <c r="DL512" s="24"/>
      <c r="DM512" s="24"/>
      <c r="DN512" s="24"/>
      <c r="DO512" s="24"/>
      <c r="DP512" s="24"/>
      <c r="DQ512" s="24"/>
      <c r="DR512" s="24"/>
      <c r="DS512" s="24"/>
      <c r="DT512" s="24"/>
      <c r="DU512" s="24"/>
      <c r="DV512" s="24"/>
      <c r="DW512" s="24"/>
      <c r="DX512" s="24"/>
      <c r="DY512" s="24"/>
      <c r="DZ512" s="24"/>
      <c r="EA512" s="24"/>
      <c r="EB512" s="24"/>
      <c r="EC512" s="24"/>
      <c r="ED512" s="24"/>
    </row>
    <row r="513" spans="1:134">
      <c r="A513" s="24"/>
      <c r="B513" s="24"/>
      <c r="C513" s="24"/>
      <c r="D513" s="24"/>
      <c r="E513" s="24"/>
      <c r="F513" s="24"/>
      <c r="G513" s="24"/>
      <c r="H513" s="24"/>
      <c r="I513" s="24"/>
      <c r="J513" s="24"/>
      <c r="K513" s="24"/>
      <c r="L513" s="24"/>
      <c r="M513" s="24"/>
      <c r="N513" s="24"/>
      <c r="O513" s="24"/>
      <c r="P513" s="24"/>
      <c r="Q513" s="24"/>
      <c r="R513" s="24"/>
      <c r="S513" s="24"/>
      <c r="T513" s="24"/>
      <c r="U513" s="24"/>
      <c r="V513" s="24"/>
      <c r="W513" s="24"/>
      <c r="X513" s="24"/>
      <c r="Y513" s="24"/>
      <c r="Z513" s="24"/>
      <c r="AA513" s="24"/>
      <c r="AB513" s="24"/>
      <c r="AC513" s="24"/>
      <c r="AD513" s="24"/>
      <c r="AE513" s="24"/>
      <c r="AF513" s="24"/>
      <c r="AG513" s="24"/>
      <c r="AH513" s="24"/>
      <c r="AI513" s="24"/>
      <c r="AJ513" s="24"/>
      <c r="AK513" s="24"/>
      <c r="AL513" s="24"/>
      <c r="AM513" s="24"/>
      <c r="AN513" s="24"/>
      <c r="AO513" s="24"/>
      <c r="AP513" s="24"/>
      <c r="AQ513" s="24"/>
      <c r="AR513" s="24"/>
      <c r="AS513" s="24"/>
      <c r="AT513" s="24"/>
      <c r="AU513" s="24"/>
      <c r="AV513" s="24"/>
      <c r="AW513" s="24"/>
      <c r="AX513" s="24"/>
      <c r="AY513" s="24"/>
      <c r="AZ513" s="24"/>
      <c r="BA513" s="24"/>
      <c r="BB513" s="24"/>
      <c r="BC513" s="24"/>
      <c r="BD513" s="24"/>
      <c r="BE513" s="24"/>
      <c r="BF513" s="24"/>
      <c r="BG513" s="24"/>
      <c r="BH513" s="24"/>
      <c r="BI513" s="24"/>
      <c r="BJ513" s="24"/>
      <c r="BK513" s="24"/>
      <c r="BL513" s="24"/>
      <c r="BM513" s="24"/>
      <c r="BN513" s="24"/>
      <c r="BO513" s="24"/>
      <c r="BP513" s="24"/>
      <c r="BQ513" s="24"/>
      <c r="BR513" s="24"/>
      <c r="BS513" s="24"/>
      <c r="BT513" s="24"/>
      <c r="BU513" s="24"/>
      <c r="BV513" s="24"/>
      <c r="BW513" s="24"/>
      <c r="BX513" s="24"/>
      <c r="BY513" s="24"/>
      <c r="BZ513" s="24"/>
      <c r="CA513" s="24"/>
      <c r="CB513" s="24"/>
      <c r="CC513" s="24"/>
      <c r="CD513" s="24"/>
      <c r="CE513" s="24"/>
      <c r="CF513" s="24"/>
      <c r="CG513" s="24"/>
      <c r="CH513" s="24"/>
      <c r="CI513" s="24"/>
      <c r="CJ513" s="24"/>
      <c r="CK513" s="24"/>
      <c r="CL513" s="24"/>
      <c r="CM513" s="24"/>
      <c r="CN513" s="24"/>
      <c r="CO513" s="24"/>
      <c r="CP513" s="24"/>
      <c r="CQ513" s="24"/>
      <c r="CR513" s="24"/>
      <c r="CS513" s="24"/>
      <c r="CT513" s="24"/>
      <c r="CU513" s="24"/>
      <c r="CV513" s="24"/>
      <c r="CW513" s="24"/>
      <c r="CX513" s="24"/>
      <c r="CY513" s="24"/>
      <c r="CZ513" s="24"/>
      <c r="DA513" s="24"/>
      <c r="DB513" s="24"/>
      <c r="DC513" s="24"/>
      <c r="DD513" s="24"/>
      <c r="DE513" s="24"/>
      <c r="DF513" s="24"/>
      <c r="DG513" s="24"/>
      <c r="DH513" s="24"/>
      <c r="DI513" s="24"/>
      <c r="DJ513" s="24"/>
      <c r="DK513" s="24"/>
      <c r="DL513" s="24"/>
      <c r="DM513" s="24"/>
      <c r="DN513" s="24"/>
      <c r="DO513" s="24"/>
      <c r="DP513" s="24"/>
      <c r="DQ513" s="24"/>
      <c r="DR513" s="24"/>
      <c r="DS513" s="24"/>
      <c r="DT513" s="24"/>
      <c r="DU513" s="24"/>
      <c r="DV513" s="24"/>
      <c r="DW513" s="24"/>
      <c r="DX513" s="24"/>
      <c r="DY513" s="24"/>
      <c r="DZ513" s="24"/>
      <c r="EA513" s="24"/>
      <c r="EB513" s="24"/>
      <c r="EC513" s="24"/>
      <c r="ED513" s="24"/>
    </row>
    <row r="514" spans="1:134">
      <c r="A514" s="24"/>
      <c r="B514" s="24"/>
      <c r="C514" s="24"/>
      <c r="D514" s="24"/>
      <c r="E514" s="24"/>
      <c r="F514" s="24"/>
      <c r="G514" s="24"/>
      <c r="H514" s="24"/>
      <c r="I514" s="24"/>
      <c r="J514" s="24"/>
      <c r="K514" s="24"/>
      <c r="L514" s="24"/>
      <c r="M514" s="24"/>
      <c r="N514" s="24"/>
      <c r="O514" s="24"/>
      <c r="P514" s="24"/>
      <c r="Q514" s="24"/>
      <c r="R514" s="24"/>
      <c r="S514" s="24"/>
      <c r="T514" s="24"/>
      <c r="U514" s="24"/>
      <c r="V514" s="24"/>
      <c r="W514" s="24"/>
      <c r="X514" s="24"/>
      <c r="Y514" s="24"/>
      <c r="Z514" s="24"/>
      <c r="AA514" s="24"/>
      <c r="AB514" s="24"/>
      <c r="AC514" s="24"/>
      <c r="AD514" s="24"/>
      <c r="AE514" s="24"/>
      <c r="AF514" s="24"/>
      <c r="AG514" s="24"/>
      <c r="AH514" s="24"/>
      <c r="AI514" s="24"/>
      <c r="AJ514" s="24"/>
      <c r="AK514" s="24"/>
      <c r="AL514" s="24"/>
      <c r="AM514" s="24"/>
      <c r="AN514" s="24"/>
      <c r="AO514" s="24"/>
      <c r="AP514" s="24"/>
      <c r="AQ514" s="24"/>
      <c r="AR514" s="24"/>
      <c r="AS514" s="24"/>
      <c r="AT514" s="24"/>
      <c r="AU514" s="24"/>
      <c r="AV514" s="24"/>
      <c r="AW514" s="24"/>
      <c r="AX514" s="24"/>
      <c r="AY514" s="24"/>
      <c r="AZ514" s="24"/>
      <c r="BA514" s="24"/>
      <c r="BB514" s="24"/>
      <c r="BC514" s="24"/>
      <c r="BD514" s="24"/>
      <c r="BE514" s="24"/>
      <c r="BF514" s="24"/>
      <c r="BG514" s="24"/>
      <c r="BH514" s="24"/>
      <c r="BI514" s="24"/>
      <c r="BJ514" s="24"/>
      <c r="BK514" s="24"/>
      <c r="BL514" s="24"/>
      <c r="BM514" s="24"/>
      <c r="BN514" s="24"/>
      <c r="BO514" s="24"/>
      <c r="BP514" s="24"/>
      <c r="BQ514" s="24"/>
      <c r="BR514" s="24"/>
      <c r="BS514" s="24"/>
      <c r="BT514" s="24"/>
      <c r="BU514" s="24"/>
      <c r="BV514" s="24"/>
      <c r="BW514" s="24"/>
      <c r="BX514" s="24"/>
      <c r="BY514" s="24"/>
      <c r="BZ514" s="24"/>
      <c r="CA514" s="24"/>
      <c r="CB514" s="24"/>
      <c r="CC514" s="24"/>
      <c r="CD514" s="24"/>
      <c r="CE514" s="24"/>
      <c r="CF514" s="24"/>
      <c r="CG514" s="24"/>
      <c r="CH514" s="24"/>
      <c r="CI514" s="24"/>
      <c r="CJ514" s="24"/>
      <c r="CK514" s="24"/>
      <c r="CL514" s="24"/>
      <c r="CM514" s="24"/>
      <c r="CN514" s="24"/>
      <c r="CO514" s="24"/>
      <c r="CP514" s="24"/>
      <c r="CQ514" s="24"/>
      <c r="CR514" s="24"/>
      <c r="CS514" s="24"/>
      <c r="CT514" s="24"/>
      <c r="CU514" s="24"/>
      <c r="CV514" s="24"/>
      <c r="CW514" s="24"/>
      <c r="CX514" s="24"/>
      <c r="CY514" s="24"/>
      <c r="CZ514" s="24"/>
      <c r="DA514" s="24"/>
      <c r="DB514" s="24"/>
      <c r="DC514" s="24"/>
      <c r="DD514" s="24"/>
      <c r="DE514" s="24"/>
      <c r="DF514" s="24"/>
      <c r="DG514" s="24"/>
      <c r="DH514" s="24"/>
      <c r="DI514" s="24"/>
      <c r="DJ514" s="24"/>
      <c r="DK514" s="24"/>
      <c r="DL514" s="24"/>
      <c r="DM514" s="24"/>
      <c r="DN514" s="24"/>
      <c r="DO514" s="24"/>
      <c r="DP514" s="24"/>
      <c r="DQ514" s="24"/>
      <c r="DR514" s="24"/>
      <c r="DS514" s="24"/>
      <c r="DT514" s="24"/>
      <c r="DU514" s="24"/>
      <c r="DV514" s="24"/>
      <c r="DW514" s="24"/>
      <c r="DX514" s="24"/>
      <c r="DY514" s="24"/>
      <c r="DZ514" s="24"/>
      <c r="EA514" s="24"/>
      <c r="EB514" s="24"/>
      <c r="EC514" s="24"/>
      <c r="ED514" s="24"/>
    </row>
    <row r="515" spans="1:134">
      <c r="A515" s="24"/>
      <c r="B515" s="24"/>
      <c r="C515" s="24"/>
      <c r="D515" s="24"/>
      <c r="E515" s="24"/>
      <c r="F515" s="24"/>
      <c r="G515" s="24"/>
      <c r="H515" s="24"/>
      <c r="I515" s="24"/>
      <c r="J515" s="24"/>
      <c r="K515" s="24"/>
      <c r="L515" s="24"/>
      <c r="M515" s="24"/>
      <c r="N515" s="24"/>
      <c r="O515" s="24"/>
      <c r="P515" s="24"/>
      <c r="Q515" s="24"/>
      <c r="R515" s="24"/>
      <c r="S515" s="24"/>
      <c r="T515" s="24"/>
      <c r="U515" s="24"/>
      <c r="V515" s="24"/>
      <c r="W515" s="24"/>
      <c r="X515" s="24"/>
      <c r="Y515" s="24"/>
      <c r="Z515" s="24"/>
      <c r="AA515" s="24"/>
      <c r="AB515" s="24"/>
      <c r="AC515" s="24"/>
      <c r="AD515" s="24"/>
      <c r="AE515" s="24"/>
      <c r="AF515" s="24"/>
      <c r="AG515" s="24"/>
      <c r="AH515" s="24"/>
      <c r="AI515" s="24"/>
      <c r="AJ515" s="24"/>
      <c r="AK515" s="24"/>
      <c r="AL515" s="24"/>
      <c r="AM515" s="24"/>
      <c r="AN515" s="24"/>
      <c r="AO515" s="24"/>
      <c r="AP515" s="24"/>
      <c r="AQ515" s="24"/>
      <c r="AR515" s="24"/>
      <c r="AS515" s="24"/>
      <c r="AT515" s="24"/>
      <c r="AU515" s="24"/>
      <c r="AV515" s="24"/>
      <c r="AW515" s="24"/>
      <c r="AX515" s="24"/>
      <c r="AY515" s="24"/>
      <c r="AZ515" s="24"/>
      <c r="BA515" s="24"/>
      <c r="BB515" s="24"/>
      <c r="BC515" s="24"/>
      <c r="BD515" s="24"/>
      <c r="BE515" s="24"/>
      <c r="BF515" s="24"/>
      <c r="BG515" s="24"/>
      <c r="BH515" s="24"/>
      <c r="BI515" s="24"/>
      <c r="BJ515" s="24"/>
      <c r="BK515" s="24"/>
      <c r="BL515" s="24"/>
      <c r="BM515" s="24"/>
      <c r="BN515" s="24"/>
      <c r="BO515" s="24"/>
      <c r="BP515" s="24"/>
      <c r="BQ515" s="24"/>
      <c r="BR515" s="24"/>
      <c r="BS515" s="24"/>
      <c r="BT515" s="24"/>
      <c r="BU515" s="24"/>
      <c r="BV515" s="24"/>
      <c r="BW515" s="24"/>
      <c r="BX515" s="24"/>
      <c r="BY515" s="24"/>
      <c r="BZ515" s="24"/>
      <c r="CA515" s="24"/>
      <c r="CB515" s="24"/>
      <c r="CC515" s="24"/>
      <c r="CD515" s="24"/>
      <c r="CE515" s="24"/>
      <c r="CF515" s="24"/>
      <c r="CG515" s="24"/>
      <c r="CH515" s="24"/>
      <c r="CI515" s="24"/>
      <c r="CJ515" s="24"/>
      <c r="CK515" s="24"/>
      <c r="CL515" s="24"/>
      <c r="CM515" s="24"/>
      <c r="CN515" s="24"/>
      <c r="CO515" s="24"/>
      <c r="CP515" s="24"/>
      <c r="CQ515" s="24"/>
      <c r="CR515" s="24"/>
      <c r="CS515" s="24"/>
      <c r="CT515" s="24"/>
      <c r="CU515" s="24"/>
      <c r="CV515" s="24"/>
      <c r="CW515" s="24"/>
      <c r="CX515" s="24"/>
      <c r="CY515" s="24"/>
      <c r="CZ515" s="24"/>
      <c r="DA515" s="24"/>
      <c r="DB515" s="24"/>
      <c r="DC515" s="24"/>
      <c r="DD515" s="24"/>
      <c r="DE515" s="24"/>
      <c r="DF515" s="24"/>
      <c r="DG515" s="24"/>
      <c r="DH515" s="24"/>
      <c r="DI515" s="24"/>
      <c r="DJ515" s="24"/>
      <c r="DK515" s="24"/>
      <c r="DL515" s="24"/>
      <c r="DM515" s="24"/>
      <c r="DN515" s="24"/>
      <c r="DO515" s="24"/>
      <c r="DP515" s="24"/>
      <c r="DQ515" s="24"/>
      <c r="DR515" s="24"/>
      <c r="DS515" s="24"/>
      <c r="DT515" s="24"/>
      <c r="DU515" s="24"/>
      <c r="DV515" s="24"/>
      <c r="DW515" s="24"/>
      <c r="DX515" s="24"/>
      <c r="DY515" s="24"/>
      <c r="DZ515" s="24"/>
      <c r="EA515" s="24"/>
      <c r="EB515" s="24"/>
      <c r="EC515" s="24"/>
      <c r="ED515" s="24"/>
    </row>
    <row r="516" spans="1:134">
      <c r="A516" s="24"/>
      <c r="B516" s="24"/>
      <c r="C516" s="24"/>
      <c r="D516" s="24"/>
      <c r="E516" s="24"/>
      <c r="F516" s="24"/>
      <c r="G516" s="24"/>
      <c r="H516" s="24"/>
      <c r="I516" s="24"/>
      <c r="J516" s="24"/>
      <c r="K516" s="24"/>
      <c r="L516" s="24"/>
      <c r="M516" s="24"/>
      <c r="N516" s="24"/>
      <c r="O516" s="24"/>
      <c r="P516" s="24"/>
      <c r="Q516" s="24"/>
      <c r="R516" s="24"/>
      <c r="S516" s="24"/>
      <c r="T516" s="24"/>
      <c r="U516" s="24"/>
      <c r="V516" s="24"/>
      <c r="W516" s="24"/>
      <c r="X516" s="24"/>
      <c r="Y516" s="24"/>
      <c r="Z516" s="24"/>
      <c r="AA516" s="24"/>
      <c r="AB516" s="24"/>
      <c r="AC516" s="24"/>
      <c r="AD516" s="24"/>
      <c r="AE516" s="24"/>
      <c r="AF516" s="24"/>
      <c r="AG516" s="24"/>
      <c r="AH516" s="24"/>
      <c r="AI516" s="24"/>
      <c r="AJ516" s="24"/>
      <c r="AK516" s="24"/>
      <c r="AL516" s="24"/>
      <c r="AM516" s="24"/>
      <c r="AN516" s="24"/>
      <c r="AO516" s="24"/>
      <c r="AP516" s="24"/>
      <c r="AQ516" s="24"/>
      <c r="AR516" s="24"/>
      <c r="AS516" s="24"/>
      <c r="AT516" s="24"/>
      <c r="AU516" s="24"/>
      <c r="AV516" s="24"/>
      <c r="AW516" s="24"/>
      <c r="AX516" s="24"/>
      <c r="AY516" s="24"/>
      <c r="AZ516" s="24"/>
      <c r="BA516" s="24"/>
      <c r="BB516" s="24"/>
      <c r="BC516" s="24"/>
      <c r="BD516" s="24"/>
      <c r="BE516" s="24"/>
      <c r="BF516" s="24"/>
      <c r="BG516" s="24"/>
      <c r="BH516" s="24"/>
      <c r="BI516" s="24"/>
      <c r="BJ516" s="24"/>
      <c r="BK516" s="24"/>
      <c r="BL516" s="24"/>
      <c r="BM516" s="24"/>
      <c r="BN516" s="24"/>
      <c r="BO516" s="24"/>
      <c r="BP516" s="24"/>
      <c r="BQ516" s="24"/>
      <c r="BR516" s="24"/>
      <c r="BS516" s="24"/>
      <c r="BT516" s="24"/>
      <c r="BU516" s="24"/>
      <c r="BV516" s="24"/>
      <c r="BW516" s="24"/>
      <c r="BX516" s="24"/>
      <c r="BY516" s="24"/>
      <c r="BZ516" s="24"/>
      <c r="CA516" s="24"/>
      <c r="CB516" s="24"/>
      <c r="CC516" s="24"/>
      <c r="CD516" s="24"/>
      <c r="CE516" s="24"/>
      <c r="CF516" s="24"/>
      <c r="CG516" s="24"/>
      <c r="CH516" s="24"/>
      <c r="CI516" s="24"/>
      <c r="CJ516" s="24"/>
      <c r="CK516" s="24"/>
      <c r="CL516" s="24"/>
      <c r="CM516" s="24"/>
      <c r="CN516" s="24"/>
      <c r="CO516" s="24"/>
      <c r="CP516" s="24"/>
      <c r="CQ516" s="24"/>
      <c r="CR516" s="24"/>
      <c r="CS516" s="24"/>
      <c r="CT516" s="24"/>
      <c r="CU516" s="24"/>
      <c r="CV516" s="24"/>
      <c r="CW516" s="24"/>
      <c r="CX516" s="24"/>
      <c r="CY516" s="24"/>
      <c r="CZ516" s="24"/>
      <c r="DA516" s="24"/>
      <c r="DB516" s="24"/>
      <c r="DC516" s="24"/>
      <c r="DD516" s="24"/>
      <c r="DE516" s="24"/>
      <c r="DF516" s="24"/>
      <c r="DG516" s="24"/>
      <c r="DH516" s="24"/>
      <c r="DI516" s="24"/>
      <c r="DJ516" s="24"/>
      <c r="DK516" s="24"/>
      <c r="DL516" s="24"/>
      <c r="DM516" s="24"/>
      <c r="DN516" s="24"/>
      <c r="DO516" s="24"/>
      <c r="DP516" s="24"/>
      <c r="DQ516" s="24"/>
      <c r="DR516" s="24"/>
      <c r="DS516" s="24"/>
      <c r="DT516" s="24"/>
      <c r="DU516" s="24"/>
      <c r="DV516" s="24"/>
      <c r="DW516" s="24"/>
      <c r="DX516" s="24"/>
      <c r="DY516" s="24"/>
      <c r="DZ516" s="24"/>
      <c r="EA516" s="24"/>
      <c r="EB516" s="24"/>
      <c r="EC516" s="24"/>
      <c r="ED516" s="24"/>
    </row>
    <row r="517" spans="1:134">
      <c r="A517" s="24"/>
      <c r="B517" s="24"/>
      <c r="C517" s="24"/>
      <c r="D517" s="24"/>
      <c r="E517" s="24"/>
      <c r="F517" s="24"/>
      <c r="G517" s="24"/>
      <c r="H517" s="24"/>
      <c r="I517" s="24"/>
      <c r="J517" s="24"/>
      <c r="K517" s="24"/>
      <c r="L517" s="24"/>
      <c r="M517" s="24"/>
      <c r="N517" s="24"/>
      <c r="O517" s="24"/>
      <c r="P517" s="24"/>
      <c r="Q517" s="24"/>
      <c r="R517" s="24"/>
      <c r="S517" s="24"/>
      <c r="T517" s="24"/>
      <c r="U517" s="24"/>
      <c r="V517" s="24"/>
      <c r="W517" s="24"/>
      <c r="X517" s="24"/>
      <c r="Y517" s="24"/>
      <c r="Z517" s="24"/>
      <c r="AA517" s="24"/>
      <c r="AB517" s="24"/>
      <c r="AC517" s="24"/>
      <c r="AD517" s="24"/>
      <c r="AE517" s="24"/>
      <c r="AF517" s="24"/>
      <c r="AG517" s="24"/>
      <c r="AH517" s="24"/>
      <c r="AI517" s="24"/>
      <c r="AJ517" s="24"/>
      <c r="AK517" s="24"/>
      <c r="AL517" s="24"/>
      <c r="AM517" s="24"/>
      <c r="AN517" s="24"/>
      <c r="AO517" s="24"/>
      <c r="AP517" s="24"/>
      <c r="AQ517" s="24"/>
      <c r="AR517" s="24"/>
      <c r="AS517" s="24"/>
      <c r="AT517" s="24"/>
      <c r="AU517" s="24"/>
      <c r="AV517" s="24"/>
      <c r="AW517" s="24"/>
      <c r="AX517" s="24"/>
      <c r="AY517" s="24"/>
      <c r="AZ517" s="24"/>
      <c r="BA517" s="24"/>
      <c r="BB517" s="24"/>
      <c r="BC517" s="24"/>
      <c r="BD517" s="24"/>
      <c r="BE517" s="24"/>
      <c r="BF517" s="24"/>
      <c r="BG517" s="24"/>
      <c r="BH517" s="24"/>
      <c r="BI517" s="24"/>
      <c r="BJ517" s="24"/>
      <c r="BK517" s="24"/>
      <c r="BL517" s="24"/>
      <c r="BM517" s="24"/>
      <c r="BN517" s="24"/>
      <c r="BO517" s="24"/>
      <c r="BP517" s="24"/>
      <c r="BQ517" s="24"/>
      <c r="BR517" s="24"/>
      <c r="BS517" s="24"/>
      <c r="BT517" s="24"/>
      <c r="BU517" s="24"/>
      <c r="BV517" s="24"/>
      <c r="BW517" s="24"/>
      <c r="BX517" s="24"/>
      <c r="BY517" s="24"/>
      <c r="BZ517" s="24"/>
      <c r="CA517" s="24"/>
      <c r="CB517" s="24"/>
      <c r="CC517" s="24"/>
      <c r="CD517" s="24"/>
      <c r="CE517" s="24"/>
      <c r="CF517" s="24"/>
      <c r="CG517" s="24"/>
      <c r="CH517" s="24"/>
      <c r="CI517" s="24"/>
      <c r="CJ517" s="24"/>
      <c r="CK517" s="24"/>
      <c r="CL517" s="24"/>
      <c r="CM517" s="24"/>
      <c r="CN517" s="24"/>
      <c r="CO517" s="24"/>
      <c r="CP517" s="24"/>
      <c r="CQ517" s="24"/>
      <c r="CR517" s="24"/>
      <c r="CS517" s="24"/>
      <c r="CT517" s="24"/>
      <c r="CU517" s="24"/>
      <c r="CV517" s="24"/>
      <c r="CW517" s="24"/>
      <c r="CX517" s="24"/>
      <c r="CY517" s="24"/>
      <c r="CZ517" s="24"/>
      <c r="DA517" s="24"/>
      <c r="DB517" s="24"/>
      <c r="DC517" s="24"/>
      <c r="DD517" s="24"/>
      <c r="DE517" s="24"/>
      <c r="DF517" s="24"/>
      <c r="DG517" s="24"/>
      <c r="DH517" s="24"/>
      <c r="DI517" s="24"/>
      <c r="DJ517" s="24"/>
      <c r="DK517" s="24"/>
      <c r="DL517" s="24"/>
      <c r="DM517" s="24"/>
      <c r="DN517" s="24"/>
      <c r="DO517" s="24"/>
      <c r="DP517" s="24"/>
      <c r="DQ517" s="24"/>
      <c r="DR517" s="24"/>
      <c r="DS517" s="24"/>
      <c r="DT517" s="24"/>
      <c r="DU517" s="24"/>
      <c r="DV517" s="24"/>
      <c r="DW517" s="24"/>
      <c r="DX517" s="24"/>
      <c r="DY517" s="24"/>
      <c r="DZ517" s="24"/>
      <c r="EA517" s="24"/>
      <c r="EB517" s="24"/>
      <c r="EC517" s="24"/>
      <c r="ED517" s="24"/>
    </row>
    <row r="518" spans="1:134">
      <c r="A518" s="24"/>
      <c r="B518" s="24"/>
      <c r="C518" s="24"/>
      <c r="D518" s="24"/>
      <c r="E518" s="24"/>
      <c r="F518" s="24"/>
      <c r="G518" s="24"/>
      <c r="H518" s="24"/>
      <c r="I518" s="24"/>
      <c r="J518" s="24"/>
      <c r="K518" s="24"/>
      <c r="L518" s="24"/>
      <c r="M518" s="24"/>
      <c r="N518" s="24"/>
      <c r="O518" s="24"/>
      <c r="P518" s="24"/>
      <c r="Q518" s="24"/>
      <c r="R518" s="24"/>
      <c r="S518" s="24"/>
      <c r="T518" s="24"/>
      <c r="U518" s="24"/>
      <c r="V518" s="24"/>
      <c r="W518" s="24"/>
      <c r="X518" s="24"/>
      <c r="Y518" s="24"/>
      <c r="Z518" s="24"/>
      <c r="AA518" s="24"/>
      <c r="AB518" s="24"/>
      <c r="AC518" s="24"/>
      <c r="AD518" s="24"/>
      <c r="AE518" s="24"/>
      <c r="AF518" s="24"/>
      <c r="AG518" s="24"/>
      <c r="AH518" s="24"/>
      <c r="AI518" s="24"/>
      <c r="AJ518" s="24"/>
      <c r="AK518" s="24"/>
      <c r="AL518" s="24"/>
      <c r="AM518" s="24"/>
      <c r="AN518" s="24"/>
      <c r="AO518" s="24"/>
      <c r="AP518" s="24"/>
      <c r="AQ518" s="24"/>
      <c r="AR518" s="24"/>
      <c r="AS518" s="24"/>
      <c r="AT518" s="24"/>
      <c r="AU518" s="24"/>
      <c r="AV518" s="24"/>
      <c r="AW518" s="24"/>
      <c r="AX518" s="24"/>
      <c r="AY518" s="24"/>
      <c r="AZ518" s="24"/>
      <c r="BA518" s="24"/>
      <c r="BB518" s="24"/>
      <c r="BC518" s="24"/>
      <c r="BD518" s="24"/>
      <c r="BE518" s="24"/>
      <c r="BF518" s="24"/>
      <c r="BG518" s="24"/>
      <c r="BH518" s="24"/>
      <c r="BI518" s="24"/>
      <c r="BJ518" s="24"/>
      <c r="BK518" s="24"/>
      <c r="BL518" s="24"/>
      <c r="BM518" s="24"/>
      <c r="BN518" s="24"/>
      <c r="BO518" s="24"/>
      <c r="BP518" s="24"/>
      <c r="BQ518" s="24"/>
      <c r="BR518" s="24"/>
      <c r="BS518" s="24"/>
      <c r="BT518" s="24"/>
      <c r="BU518" s="24"/>
      <c r="BV518" s="24"/>
      <c r="BW518" s="24"/>
      <c r="BX518" s="24"/>
      <c r="BY518" s="24"/>
      <c r="BZ518" s="24"/>
      <c r="CA518" s="24"/>
      <c r="CB518" s="24"/>
      <c r="CC518" s="24"/>
      <c r="CD518" s="24"/>
      <c r="CE518" s="24"/>
      <c r="CF518" s="24"/>
      <c r="CG518" s="24"/>
      <c r="CH518" s="24"/>
      <c r="CI518" s="24"/>
      <c r="CJ518" s="24"/>
      <c r="CK518" s="24"/>
      <c r="CL518" s="24"/>
      <c r="CM518" s="24"/>
      <c r="CN518" s="24"/>
      <c r="CO518" s="24"/>
      <c r="CP518" s="24"/>
      <c r="CQ518" s="24"/>
      <c r="CR518" s="24"/>
      <c r="CS518" s="24"/>
      <c r="CT518" s="24"/>
      <c r="CU518" s="24"/>
      <c r="CV518" s="24"/>
      <c r="CW518" s="24"/>
      <c r="CX518" s="24"/>
      <c r="CY518" s="24"/>
      <c r="CZ518" s="24"/>
      <c r="DA518" s="24"/>
      <c r="DB518" s="24"/>
      <c r="DC518" s="24"/>
      <c r="DD518" s="24"/>
      <c r="DE518" s="24"/>
      <c r="DF518" s="24"/>
      <c r="DG518" s="24"/>
      <c r="DH518" s="24"/>
      <c r="DI518" s="24"/>
      <c r="DJ518" s="24"/>
      <c r="DK518" s="24"/>
      <c r="DL518" s="24"/>
      <c r="DM518" s="24"/>
      <c r="DN518" s="24"/>
      <c r="DO518" s="24"/>
      <c r="DP518" s="24"/>
      <c r="DQ518" s="24"/>
      <c r="DR518" s="24"/>
      <c r="DS518" s="24"/>
      <c r="DT518" s="24"/>
      <c r="DU518" s="24"/>
      <c r="DV518" s="24"/>
      <c r="DW518" s="24"/>
      <c r="DX518" s="24"/>
      <c r="DY518" s="24"/>
      <c r="DZ518" s="24"/>
      <c r="EA518" s="24"/>
      <c r="EB518" s="24"/>
      <c r="EC518" s="24"/>
      <c r="ED518" s="24"/>
    </row>
    <row r="519" spans="1:134">
      <c r="A519" s="24"/>
      <c r="B519" s="24"/>
      <c r="C519" s="24"/>
      <c r="D519" s="24"/>
      <c r="E519" s="24"/>
      <c r="F519" s="24"/>
      <c r="G519" s="24"/>
      <c r="H519" s="24"/>
      <c r="I519" s="24"/>
      <c r="J519" s="24"/>
      <c r="K519" s="24"/>
      <c r="L519" s="24"/>
      <c r="M519" s="24"/>
      <c r="N519" s="24"/>
      <c r="O519" s="24"/>
      <c r="P519" s="24"/>
      <c r="Q519" s="24"/>
      <c r="R519" s="24"/>
      <c r="S519" s="24"/>
      <c r="T519" s="24"/>
      <c r="U519" s="24"/>
      <c r="V519" s="24"/>
      <c r="W519" s="24"/>
      <c r="X519" s="24"/>
      <c r="Y519" s="24"/>
      <c r="Z519" s="24"/>
      <c r="AA519" s="24"/>
      <c r="AB519" s="24"/>
      <c r="AC519" s="24"/>
      <c r="AD519" s="24"/>
      <c r="AE519" s="24"/>
      <c r="AF519" s="24"/>
      <c r="AG519" s="24"/>
      <c r="AH519" s="24"/>
      <c r="AI519" s="24"/>
      <c r="AJ519" s="24"/>
      <c r="AK519" s="24"/>
      <c r="AL519" s="24"/>
      <c r="AM519" s="24"/>
      <c r="AN519" s="24"/>
      <c r="AO519" s="24"/>
      <c r="AP519" s="24"/>
      <c r="AQ519" s="24"/>
      <c r="AR519" s="24"/>
      <c r="AS519" s="24"/>
      <c r="AT519" s="24"/>
      <c r="AU519" s="24"/>
      <c r="AV519" s="24"/>
      <c r="AW519" s="24"/>
      <c r="AX519" s="24"/>
      <c r="AY519" s="24"/>
      <c r="AZ519" s="24"/>
      <c r="BA519" s="24"/>
      <c r="BB519" s="24"/>
      <c r="BC519" s="24"/>
      <c r="BD519" s="24"/>
      <c r="BE519" s="24"/>
      <c r="BF519" s="24"/>
      <c r="BG519" s="24"/>
      <c r="BH519" s="24"/>
      <c r="BI519" s="24"/>
      <c r="BJ519" s="24"/>
      <c r="BK519" s="24"/>
      <c r="BL519" s="24"/>
      <c r="BM519" s="24"/>
      <c r="BN519" s="24"/>
      <c r="BO519" s="24"/>
      <c r="BP519" s="24"/>
      <c r="BQ519" s="24"/>
      <c r="BR519" s="24"/>
      <c r="BS519" s="24"/>
      <c r="BT519" s="24"/>
      <c r="BU519" s="24"/>
      <c r="BV519" s="24"/>
      <c r="BW519" s="24"/>
      <c r="BX519" s="24"/>
      <c r="BY519" s="24"/>
      <c r="BZ519" s="24"/>
      <c r="CA519" s="24"/>
      <c r="CB519" s="24"/>
      <c r="CC519" s="24"/>
      <c r="CD519" s="24"/>
      <c r="CE519" s="24"/>
      <c r="CF519" s="24"/>
      <c r="CG519" s="24"/>
      <c r="CH519" s="24"/>
      <c r="CI519" s="24"/>
      <c r="CJ519" s="24"/>
      <c r="CK519" s="24"/>
      <c r="CL519" s="24"/>
      <c r="CM519" s="24"/>
      <c r="CN519" s="24"/>
      <c r="CO519" s="24"/>
      <c r="CP519" s="24"/>
      <c r="CQ519" s="24"/>
      <c r="CR519" s="24"/>
      <c r="CS519" s="24"/>
      <c r="CT519" s="24"/>
      <c r="CU519" s="24"/>
      <c r="CV519" s="24"/>
      <c r="CW519" s="24"/>
      <c r="CX519" s="24"/>
      <c r="CY519" s="24"/>
      <c r="CZ519" s="24"/>
      <c r="DA519" s="24"/>
      <c r="DB519" s="24"/>
      <c r="DC519" s="24"/>
      <c r="DD519" s="24"/>
      <c r="DE519" s="24"/>
      <c r="DF519" s="24"/>
      <c r="DG519" s="24"/>
      <c r="DH519" s="24"/>
      <c r="DI519" s="24"/>
      <c r="DJ519" s="24"/>
      <c r="DK519" s="24"/>
      <c r="DL519" s="24"/>
      <c r="DM519" s="24"/>
      <c r="DN519" s="24"/>
      <c r="DO519" s="24"/>
      <c r="DP519" s="24"/>
      <c r="DQ519" s="24"/>
      <c r="DR519" s="24"/>
      <c r="DS519" s="24"/>
      <c r="DT519" s="24"/>
      <c r="DU519" s="24"/>
      <c r="DV519" s="24"/>
      <c r="DW519" s="24"/>
      <c r="DX519" s="24"/>
      <c r="DY519" s="24"/>
      <c r="DZ519" s="24"/>
      <c r="EA519" s="24"/>
      <c r="EB519" s="24"/>
      <c r="EC519" s="24"/>
      <c r="ED519" s="24"/>
    </row>
    <row r="520" spans="1:134">
      <c r="A520" s="24"/>
      <c r="B520" s="24"/>
      <c r="C520" s="24"/>
      <c r="D520" s="24"/>
      <c r="E520" s="24"/>
      <c r="F520" s="24"/>
      <c r="G520" s="24"/>
      <c r="H520" s="24"/>
      <c r="I520" s="24"/>
      <c r="J520" s="24"/>
      <c r="K520" s="24"/>
      <c r="L520" s="24"/>
      <c r="M520" s="24"/>
      <c r="N520" s="24"/>
      <c r="O520" s="24"/>
      <c r="P520" s="24"/>
      <c r="Q520" s="24"/>
      <c r="R520" s="24"/>
      <c r="S520" s="24"/>
      <c r="T520" s="24"/>
      <c r="U520" s="24"/>
      <c r="V520" s="24"/>
      <c r="W520" s="24"/>
      <c r="X520" s="24"/>
      <c r="Y520" s="24"/>
      <c r="Z520" s="24"/>
      <c r="AA520" s="24"/>
      <c r="AB520" s="24"/>
      <c r="AC520" s="24"/>
      <c r="AD520" s="24"/>
      <c r="AE520" s="24"/>
      <c r="AF520" s="24"/>
      <c r="AG520" s="24"/>
      <c r="AH520" s="24"/>
      <c r="AI520" s="24"/>
      <c r="AJ520" s="24"/>
      <c r="AK520" s="24"/>
      <c r="AL520" s="24"/>
      <c r="AM520" s="24"/>
      <c r="AN520" s="24"/>
      <c r="AO520" s="24"/>
      <c r="AP520" s="24"/>
      <c r="AQ520" s="24"/>
      <c r="AR520" s="24"/>
      <c r="AS520" s="24"/>
      <c r="AT520" s="24"/>
      <c r="AU520" s="24"/>
      <c r="AV520" s="24"/>
      <c r="AW520" s="24"/>
      <c r="AX520" s="24"/>
      <c r="AY520" s="24"/>
      <c r="AZ520" s="24"/>
      <c r="BA520" s="24"/>
      <c r="BB520" s="24"/>
      <c r="BC520" s="24"/>
      <c r="BD520" s="24"/>
      <c r="BE520" s="24"/>
      <c r="BF520" s="24"/>
      <c r="BG520" s="24"/>
      <c r="BH520" s="24"/>
      <c r="BI520" s="24"/>
      <c r="BJ520" s="24"/>
      <c r="BK520" s="24"/>
      <c r="BL520" s="24"/>
      <c r="BM520" s="24"/>
      <c r="BN520" s="24"/>
      <c r="BO520" s="24"/>
      <c r="BP520" s="24"/>
      <c r="BQ520" s="24"/>
      <c r="BR520" s="24"/>
      <c r="BS520" s="24"/>
      <c r="BT520" s="24"/>
      <c r="BU520" s="24"/>
      <c r="BV520" s="24"/>
      <c r="BW520" s="24"/>
      <c r="BX520" s="24"/>
      <c r="BY520" s="24"/>
      <c r="BZ520" s="24"/>
      <c r="CA520" s="24"/>
      <c r="CB520" s="24"/>
      <c r="CC520" s="24"/>
      <c r="CD520" s="24"/>
      <c r="CE520" s="24"/>
      <c r="CF520" s="24"/>
      <c r="CG520" s="24"/>
      <c r="CH520" s="24"/>
      <c r="CI520" s="24"/>
      <c r="CJ520" s="24"/>
      <c r="CK520" s="24"/>
      <c r="CL520" s="24"/>
      <c r="CM520" s="24"/>
      <c r="CN520" s="24"/>
      <c r="CO520" s="24"/>
      <c r="CP520" s="24"/>
      <c r="CQ520" s="24"/>
      <c r="CR520" s="24"/>
      <c r="CS520" s="24"/>
      <c r="CT520" s="24"/>
      <c r="CU520" s="24"/>
      <c r="CV520" s="24"/>
      <c r="CW520" s="24"/>
      <c r="CX520" s="24"/>
      <c r="CY520" s="24"/>
      <c r="CZ520" s="24"/>
      <c r="DA520" s="24"/>
      <c r="DB520" s="24"/>
      <c r="DC520" s="24"/>
      <c r="DD520" s="24"/>
      <c r="DE520" s="24"/>
      <c r="DF520" s="24"/>
      <c r="DG520" s="24"/>
      <c r="DH520" s="24"/>
      <c r="DI520" s="24"/>
      <c r="DJ520" s="24"/>
      <c r="DK520" s="24"/>
      <c r="DL520" s="24"/>
      <c r="DM520" s="24"/>
      <c r="DN520" s="24"/>
      <c r="DO520" s="24"/>
      <c r="DP520" s="24"/>
      <c r="DQ520" s="24"/>
      <c r="DR520" s="24"/>
      <c r="DS520" s="24"/>
      <c r="DT520" s="24"/>
      <c r="DU520" s="24"/>
      <c r="DV520" s="24"/>
      <c r="DW520" s="24"/>
      <c r="DX520" s="24"/>
      <c r="DY520" s="24"/>
      <c r="DZ520" s="24"/>
      <c r="EA520" s="24"/>
      <c r="EB520" s="24"/>
      <c r="EC520" s="24"/>
      <c r="ED520" s="24"/>
    </row>
    <row r="521" spans="1:134">
      <c r="A521" s="24"/>
      <c r="B521" s="24"/>
      <c r="C521" s="24"/>
      <c r="D521" s="24"/>
      <c r="E521" s="24"/>
      <c r="F521" s="24"/>
      <c r="G521" s="24"/>
      <c r="H521" s="24"/>
      <c r="I521" s="24"/>
      <c r="J521" s="24"/>
      <c r="K521" s="24"/>
      <c r="L521" s="24"/>
      <c r="M521" s="24"/>
      <c r="N521" s="24"/>
      <c r="O521" s="24"/>
      <c r="P521" s="24"/>
      <c r="Q521" s="24"/>
      <c r="R521" s="24"/>
      <c r="S521" s="24"/>
      <c r="T521" s="24"/>
      <c r="U521" s="24"/>
      <c r="V521" s="24"/>
      <c r="W521" s="24"/>
      <c r="X521" s="24"/>
      <c r="Y521" s="24"/>
      <c r="Z521" s="24"/>
      <c r="AA521" s="24"/>
      <c r="AB521" s="24"/>
      <c r="AC521" s="24"/>
      <c r="AD521" s="24"/>
      <c r="AE521" s="24"/>
      <c r="AF521" s="24"/>
      <c r="AG521" s="24"/>
      <c r="AH521" s="24"/>
      <c r="AI521" s="24"/>
      <c r="AJ521" s="24"/>
      <c r="AK521" s="24"/>
      <c r="AL521" s="24"/>
      <c r="AM521" s="24"/>
      <c r="AN521" s="24"/>
      <c r="AO521" s="24"/>
      <c r="AP521" s="24"/>
      <c r="AQ521" s="24"/>
      <c r="AR521" s="24"/>
      <c r="AS521" s="24"/>
      <c r="AT521" s="24"/>
      <c r="AU521" s="24"/>
      <c r="AV521" s="24"/>
      <c r="AW521" s="24"/>
      <c r="AX521" s="24"/>
      <c r="AY521" s="24"/>
      <c r="AZ521" s="24"/>
      <c r="BA521" s="24"/>
      <c r="BB521" s="24"/>
      <c r="BC521" s="24"/>
      <c r="BD521" s="24"/>
      <c r="BE521" s="24"/>
      <c r="BF521" s="24"/>
      <c r="BG521" s="24"/>
      <c r="BH521" s="24"/>
      <c r="BI521" s="24"/>
      <c r="BJ521" s="24"/>
      <c r="BK521" s="24"/>
      <c r="BL521" s="24"/>
      <c r="BM521" s="24"/>
      <c r="BN521" s="24"/>
      <c r="BO521" s="24"/>
      <c r="BP521" s="24"/>
      <c r="BQ521" s="24"/>
      <c r="BR521" s="24"/>
      <c r="BS521" s="24"/>
      <c r="BT521" s="24"/>
      <c r="BU521" s="24"/>
      <c r="BV521" s="24"/>
      <c r="BW521" s="24"/>
      <c r="BX521" s="24"/>
      <c r="BY521" s="24"/>
      <c r="BZ521" s="24"/>
      <c r="CA521" s="24"/>
      <c r="CB521" s="24"/>
      <c r="CC521" s="24"/>
      <c r="CD521" s="24"/>
      <c r="CE521" s="24"/>
      <c r="CF521" s="24"/>
      <c r="CG521" s="24"/>
      <c r="CH521" s="24"/>
      <c r="CI521" s="24"/>
      <c r="CJ521" s="24"/>
      <c r="CK521" s="24"/>
      <c r="CL521" s="24"/>
      <c r="CM521" s="24"/>
      <c r="CN521" s="24"/>
      <c r="CO521" s="24"/>
      <c r="CP521" s="24"/>
      <c r="CQ521" s="24"/>
      <c r="CR521" s="24"/>
      <c r="CS521" s="24"/>
      <c r="CT521" s="24"/>
      <c r="CU521" s="24"/>
      <c r="CV521" s="24"/>
      <c r="CW521" s="24"/>
      <c r="CX521" s="24"/>
      <c r="CY521" s="24"/>
      <c r="CZ521" s="24"/>
      <c r="DA521" s="24"/>
      <c r="DB521" s="24"/>
      <c r="DC521" s="24"/>
      <c r="DD521" s="24"/>
      <c r="DE521" s="24"/>
      <c r="DF521" s="24"/>
      <c r="DG521" s="24"/>
      <c r="DH521" s="24"/>
      <c r="DI521" s="24"/>
      <c r="DJ521" s="24"/>
      <c r="DK521" s="24"/>
      <c r="DL521" s="24"/>
      <c r="DM521" s="24"/>
      <c r="DN521" s="24"/>
      <c r="DO521" s="24"/>
      <c r="DP521" s="24"/>
      <c r="DQ521" s="24"/>
      <c r="DR521" s="24"/>
      <c r="DS521" s="24"/>
      <c r="DT521" s="24"/>
      <c r="DU521" s="24"/>
      <c r="DV521" s="24"/>
      <c r="DW521" s="24"/>
      <c r="DX521" s="24"/>
      <c r="DY521" s="24"/>
      <c r="DZ521" s="24"/>
      <c r="EA521" s="24"/>
      <c r="EB521" s="24"/>
      <c r="EC521" s="24"/>
      <c r="ED521" s="24"/>
    </row>
    <row r="522" spans="1:134">
      <c r="A522" s="24"/>
      <c r="B522" s="24"/>
      <c r="C522" s="24"/>
      <c r="D522" s="24"/>
      <c r="E522" s="24"/>
      <c r="F522" s="24"/>
      <c r="G522" s="24"/>
      <c r="H522" s="24"/>
      <c r="I522" s="24"/>
      <c r="J522" s="24"/>
      <c r="K522" s="24"/>
      <c r="L522" s="24"/>
      <c r="M522" s="24"/>
      <c r="N522" s="24"/>
      <c r="O522" s="24"/>
      <c r="P522" s="24"/>
      <c r="Q522" s="24"/>
      <c r="R522" s="24"/>
      <c r="S522" s="24"/>
      <c r="T522" s="24"/>
      <c r="U522" s="24"/>
      <c r="V522" s="24"/>
      <c r="W522" s="24"/>
      <c r="X522" s="24"/>
      <c r="Y522" s="24"/>
      <c r="Z522" s="24"/>
      <c r="AA522" s="24"/>
      <c r="AB522" s="24"/>
      <c r="AC522" s="24"/>
      <c r="AD522" s="24"/>
      <c r="AE522" s="24"/>
      <c r="AF522" s="24"/>
      <c r="AG522" s="24"/>
      <c r="AH522" s="24"/>
      <c r="AI522" s="24"/>
      <c r="AJ522" s="24"/>
      <c r="AK522" s="24"/>
      <c r="AL522" s="24"/>
      <c r="AM522" s="24"/>
      <c r="AN522" s="24"/>
      <c r="AO522" s="24"/>
      <c r="AP522" s="24"/>
      <c r="AQ522" s="24"/>
      <c r="AR522" s="24"/>
      <c r="AS522" s="24"/>
      <c r="AT522" s="24"/>
      <c r="AU522" s="24"/>
      <c r="AV522" s="24"/>
      <c r="AW522" s="24"/>
      <c r="AX522" s="24"/>
      <c r="AY522" s="24"/>
      <c r="AZ522" s="24"/>
      <c r="BA522" s="24"/>
      <c r="BB522" s="24"/>
      <c r="BC522" s="24"/>
      <c r="BD522" s="24"/>
      <c r="BE522" s="24"/>
      <c r="BF522" s="24"/>
      <c r="BG522" s="24"/>
      <c r="BH522" s="24"/>
      <c r="BI522" s="24"/>
      <c r="BJ522" s="24"/>
      <c r="BK522" s="24"/>
      <c r="BL522" s="24"/>
      <c r="BM522" s="24"/>
      <c r="BN522" s="24"/>
      <c r="BO522" s="24"/>
      <c r="BP522" s="24"/>
      <c r="BQ522" s="24"/>
      <c r="BR522" s="24"/>
      <c r="BS522" s="24"/>
      <c r="BT522" s="24"/>
      <c r="BU522" s="24"/>
      <c r="BV522" s="24"/>
      <c r="BW522" s="24"/>
      <c r="BX522" s="24"/>
      <c r="BY522" s="24"/>
      <c r="BZ522" s="24"/>
      <c r="CA522" s="24"/>
      <c r="CB522" s="24"/>
      <c r="CC522" s="24"/>
      <c r="CD522" s="24"/>
      <c r="CE522" s="24"/>
      <c r="CF522" s="24"/>
      <c r="CG522" s="24"/>
      <c r="CH522" s="24"/>
      <c r="CI522" s="24"/>
      <c r="CJ522" s="24"/>
      <c r="CK522" s="24"/>
      <c r="CL522" s="24"/>
      <c r="CM522" s="24"/>
      <c r="CN522" s="24"/>
      <c r="CO522" s="24"/>
      <c r="CP522" s="24"/>
      <c r="CQ522" s="24"/>
      <c r="CR522" s="24"/>
      <c r="CS522" s="24"/>
      <c r="CT522" s="24"/>
      <c r="CU522" s="24"/>
      <c r="CV522" s="24"/>
      <c r="CW522" s="24"/>
      <c r="CX522" s="24"/>
      <c r="CY522" s="24"/>
      <c r="CZ522" s="24"/>
      <c r="DA522" s="24"/>
      <c r="DB522" s="24"/>
      <c r="DC522" s="24"/>
      <c r="DD522" s="24"/>
      <c r="DE522" s="24"/>
      <c r="DF522" s="24"/>
      <c r="DG522" s="24"/>
      <c r="DH522" s="24"/>
      <c r="DI522" s="24"/>
      <c r="DJ522" s="24"/>
      <c r="DK522" s="24"/>
      <c r="DL522" s="24"/>
      <c r="DM522" s="24"/>
      <c r="DN522" s="24"/>
      <c r="DO522" s="24"/>
      <c r="DP522" s="24"/>
      <c r="DQ522" s="24"/>
      <c r="DR522" s="24"/>
      <c r="DS522" s="24"/>
      <c r="DT522" s="24"/>
      <c r="DU522" s="24"/>
      <c r="DV522" s="24"/>
      <c r="DW522" s="24"/>
      <c r="DX522" s="24"/>
      <c r="DY522" s="24"/>
      <c r="DZ522" s="24"/>
      <c r="EA522" s="24"/>
      <c r="EB522" s="24"/>
      <c r="EC522" s="24"/>
      <c r="ED522" s="24"/>
    </row>
    <row r="523" spans="1:134">
      <c r="A523" s="24"/>
      <c r="B523" s="24"/>
      <c r="C523" s="24"/>
      <c r="D523" s="24"/>
      <c r="E523" s="24"/>
      <c r="F523" s="24"/>
      <c r="G523" s="24"/>
      <c r="H523" s="24"/>
      <c r="I523" s="24"/>
      <c r="J523" s="24"/>
      <c r="K523" s="24"/>
      <c r="L523" s="24"/>
      <c r="M523" s="24"/>
      <c r="N523" s="24"/>
      <c r="O523" s="24"/>
      <c r="P523" s="24"/>
      <c r="Q523" s="24"/>
      <c r="R523" s="24"/>
      <c r="S523" s="24"/>
      <c r="T523" s="24"/>
      <c r="U523" s="24"/>
      <c r="V523" s="24"/>
      <c r="W523" s="24"/>
      <c r="X523" s="24"/>
      <c r="Y523" s="24"/>
      <c r="Z523" s="24"/>
      <c r="AA523" s="24"/>
      <c r="AB523" s="24"/>
      <c r="AC523" s="24"/>
      <c r="AD523" s="24"/>
      <c r="AE523" s="24"/>
      <c r="AF523" s="24"/>
      <c r="AG523" s="24"/>
      <c r="AH523" s="24"/>
      <c r="AI523" s="24"/>
      <c r="AJ523" s="24"/>
      <c r="AK523" s="24"/>
      <c r="AL523" s="24"/>
      <c r="AM523" s="24"/>
      <c r="AN523" s="24"/>
      <c r="AO523" s="24"/>
      <c r="AP523" s="24"/>
      <c r="AQ523" s="24"/>
      <c r="AR523" s="24"/>
      <c r="AS523" s="24"/>
      <c r="AT523" s="24"/>
      <c r="AU523" s="24"/>
      <c r="AV523" s="24"/>
      <c r="AW523" s="24"/>
      <c r="AX523" s="24"/>
      <c r="AY523" s="24"/>
      <c r="AZ523" s="24"/>
      <c r="BA523" s="24"/>
      <c r="BB523" s="24"/>
      <c r="BC523" s="24"/>
      <c r="BD523" s="24"/>
      <c r="BE523" s="24"/>
      <c r="BF523" s="24"/>
      <c r="BG523" s="24"/>
      <c r="BH523" s="24"/>
      <c r="BI523" s="24"/>
      <c r="BJ523" s="24"/>
      <c r="BK523" s="24"/>
      <c r="BL523" s="24"/>
      <c r="BM523" s="24"/>
      <c r="BN523" s="24"/>
      <c r="BO523" s="24"/>
      <c r="BP523" s="24"/>
      <c r="BQ523" s="24"/>
      <c r="BR523" s="24"/>
      <c r="BS523" s="24"/>
      <c r="BT523" s="24"/>
      <c r="BU523" s="24"/>
      <c r="BV523" s="24"/>
      <c r="BW523" s="24"/>
      <c r="BX523" s="24"/>
      <c r="BY523" s="24"/>
      <c r="BZ523" s="24"/>
      <c r="CA523" s="24"/>
      <c r="CB523" s="24"/>
      <c r="CC523" s="24"/>
      <c r="CD523" s="24"/>
      <c r="CE523" s="24"/>
      <c r="CF523" s="24"/>
      <c r="CG523" s="24"/>
      <c r="CH523" s="24"/>
      <c r="CI523" s="24"/>
      <c r="CJ523" s="24"/>
      <c r="CK523" s="24"/>
      <c r="CL523" s="24"/>
      <c r="CM523" s="24"/>
      <c r="CN523" s="24"/>
      <c r="CO523" s="24"/>
      <c r="CP523" s="24"/>
      <c r="CQ523" s="24"/>
      <c r="CR523" s="24"/>
      <c r="CS523" s="24"/>
      <c r="CT523" s="24"/>
      <c r="CU523" s="24"/>
      <c r="CV523" s="24"/>
      <c r="CW523" s="24"/>
      <c r="CX523" s="24"/>
      <c r="CY523" s="24"/>
      <c r="CZ523" s="24"/>
      <c r="DA523" s="24"/>
      <c r="DB523" s="24"/>
      <c r="DC523" s="24"/>
      <c r="DD523" s="24"/>
      <c r="DE523" s="24"/>
      <c r="DF523" s="24"/>
      <c r="DG523" s="24"/>
      <c r="DH523" s="24"/>
      <c r="DI523" s="24"/>
      <c r="DJ523" s="24"/>
      <c r="DK523" s="24"/>
      <c r="DL523" s="24"/>
      <c r="DM523" s="24"/>
      <c r="DN523" s="24"/>
      <c r="DO523" s="24"/>
      <c r="DP523" s="24"/>
      <c r="DQ523" s="24"/>
      <c r="DR523" s="24"/>
      <c r="DS523" s="24"/>
      <c r="DT523" s="24"/>
      <c r="DU523" s="24"/>
      <c r="DV523" s="24"/>
      <c r="DW523" s="24"/>
      <c r="DX523" s="24"/>
      <c r="DY523" s="24"/>
      <c r="DZ523" s="24"/>
      <c r="EA523" s="24"/>
      <c r="EB523" s="24"/>
      <c r="EC523" s="24"/>
      <c r="ED523" s="24"/>
    </row>
    <row r="524" spans="1:134">
      <c r="A524" s="24"/>
      <c r="B524" s="24"/>
      <c r="C524" s="24"/>
      <c r="D524" s="24"/>
      <c r="E524" s="24"/>
      <c r="F524" s="24"/>
      <c r="G524" s="24"/>
      <c r="H524" s="24"/>
      <c r="I524" s="24"/>
      <c r="J524" s="24"/>
      <c r="K524" s="24"/>
      <c r="L524" s="24"/>
      <c r="M524" s="24"/>
      <c r="N524" s="24"/>
      <c r="O524" s="24"/>
      <c r="P524" s="24"/>
      <c r="Q524" s="24"/>
      <c r="R524" s="24"/>
      <c r="S524" s="24"/>
      <c r="T524" s="24"/>
      <c r="U524" s="24"/>
      <c r="V524" s="24"/>
      <c r="W524" s="24"/>
      <c r="X524" s="24"/>
      <c r="Y524" s="24"/>
      <c r="Z524" s="24"/>
      <c r="AA524" s="24"/>
      <c r="AB524" s="24"/>
      <c r="AC524" s="24"/>
      <c r="AD524" s="24"/>
      <c r="AE524" s="24"/>
      <c r="AF524" s="24"/>
      <c r="AG524" s="24"/>
      <c r="AH524" s="24"/>
      <c r="AI524" s="24"/>
      <c r="AJ524" s="24"/>
      <c r="AK524" s="24"/>
      <c r="AL524" s="24"/>
      <c r="AM524" s="24"/>
      <c r="AN524" s="24"/>
      <c r="AO524" s="24"/>
      <c r="AP524" s="24"/>
      <c r="AQ524" s="24"/>
      <c r="AR524" s="24"/>
      <c r="AS524" s="24"/>
      <c r="AT524" s="24"/>
      <c r="AU524" s="24"/>
      <c r="AV524" s="24"/>
      <c r="AW524" s="24"/>
      <c r="AX524" s="24"/>
      <c r="AY524" s="24"/>
      <c r="AZ524" s="24"/>
      <c r="BA524" s="24"/>
      <c r="BB524" s="24"/>
      <c r="BC524" s="24"/>
      <c r="BD524" s="24"/>
      <c r="BE524" s="24"/>
      <c r="BF524" s="24"/>
      <c r="BG524" s="24"/>
      <c r="BH524" s="24"/>
      <c r="BI524" s="24"/>
      <c r="BJ524" s="24"/>
      <c r="BK524" s="24"/>
      <c r="BL524" s="24"/>
      <c r="BM524" s="24"/>
      <c r="BN524" s="24"/>
      <c r="BO524" s="24"/>
      <c r="BP524" s="24"/>
      <c r="BQ524" s="24"/>
      <c r="BR524" s="24"/>
      <c r="BS524" s="24"/>
      <c r="BT524" s="24"/>
      <c r="BU524" s="24"/>
      <c r="BV524" s="24"/>
      <c r="BW524" s="24"/>
      <c r="BX524" s="24"/>
      <c r="BY524" s="24"/>
      <c r="BZ524" s="24"/>
      <c r="CA524" s="24"/>
      <c r="CB524" s="24"/>
      <c r="CC524" s="24"/>
      <c r="CD524" s="24"/>
      <c r="CE524" s="24"/>
      <c r="CF524" s="24"/>
      <c r="CG524" s="24"/>
      <c r="CH524" s="24"/>
      <c r="CI524" s="24"/>
      <c r="CJ524" s="24"/>
      <c r="CK524" s="24"/>
      <c r="CL524" s="24"/>
      <c r="CM524" s="24"/>
      <c r="CN524" s="24"/>
      <c r="CO524" s="24"/>
      <c r="CP524" s="24"/>
      <c r="CQ524" s="24"/>
      <c r="CR524" s="24"/>
      <c r="CS524" s="24"/>
      <c r="CT524" s="24"/>
      <c r="CU524" s="24"/>
      <c r="CV524" s="24"/>
      <c r="CW524" s="24"/>
      <c r="CX524" s="24"/>
      <c r="CY524" s="24"/>
      <c r="CZ524" s="24"/>
      <c r="DA524" s="24"/>
      <c r="DB524" s="24"/>
      <c r="DC524" s="24"/>
      <c r="DD524" s="24"/>
      <c r="DE524" s="24"/>
      <c r="DF524" s="24"/>
      <c r="DG524" s="24"/>
      <c r="DH524" s="24"/>
      <c r="DI524" s="24"/>
      <c r="DJ524" s="24"/>
      <c r="DK524" s="24"/>
      <c r="DL524" s="24"/>
      <c r="DM524" s="24"/>
      <c r="DN524" s="24"/>
      <c r="DO524" s="24"/>
      <c r="DP524" s="24"/>
      <c r="DQ524" s="24"/>
      <c r="DR524" s="24"/>
      <c r="DS524" s="24"/>
      <c r="DT524" s="24"/>
      <c r="DU524" s="24"/>
      <c r="DV524" s="24"/>
      <c r="DW524" s="24"/>
      <c r="DX524" s="24"/>
      <c r="DY524" s="24"/>
      <c r="DZ524" s="24"/>
      <c r="EA524" s="24"/>
      <c r="EB524" s="24"/>
      <c r="EC524" s="24"/>
      <c r="ED524" s="24"/>
    </row>
    <row r="525" spans="1:134">
      <c r="A525" s="24"/>
      <c r="B525" s="24"/>
      <c r="C525" s="24"/>
      <c r="D525" s="24"/>
      <c r="E525" s="24"/>
      <c r="F525" s="24"/>
      <c r="G525" s="24"/>
      <c r="H525" s="24"/>
      <c r="I525" s="24"/>
      <c r="J525" s="24"/>
      <c r="K525" s="24"/>
      <c r="L525" s="24"/>
      <c r="M525" s="24"/>
      <c r="N525" s="24"/>
      <c r="O525" s="24"/>
      <c r="P525" s="24"/>
      <c r="Q525" s="24"/>
      <c r="R525" s="24"/>
      <c r="S525" s="24"/>
      <c r="T525" s="24"/>
      <c r="U525" s="24"/>
      <c r="V525" s="24"/>
      <c r="W525" s="24"/>
      <c r="X525" s="24"/>
      <c r="Y525" s="24"/>
      <c r="Z525" s="24"/>
      <c r="AA525" s="24"/>
      <c r="AB525" s="24"/>
      <c r="AC525" s="24"/>
      <c r="AD525" s="24"/>
      <c r="AE525" s="24"/>
      <c r="AF525" s="24"/>
      <c r="AG525" s="24"/>
      <c r="AH525" s="24"/>
      <c r="AI525" s="24"/>
      <c r="AJ525" s="24"/>
      <c r="AK525" s="24"/>
      <c r="AL525" s="24"/>
      <c r="AM525" s="24"/>
      <c r="AN525" s="24"/>
      <c r="AO525" s="24"/>
      <c r="AP525" s="24"/>
      <c r="AQ525" s="24"/>
      <c r="AR525" s="24"/>
      <c r="AS525" s="24"/>
      <c r="AT525" s="24"/>
      <c r="AU525" s="24"/>
      <c r="AV525" s="24"/>
      <c r="AW525" s="24"/>
      <c r="AX525" s="24"/>
      <c r="AY525" s="24"/>
      <c r="AZ525" s="24"/>
      <c r="BA525" s="24"/>
      <c r="BB525" s="24"/>
      <c r="BC525" s="24"/>
      <c r="BD525" s="24"/>
      <c r="BE525" s="24"/>
      <c r="BF525" s="24"/>
      <c r="BG525" s="24"/>
      <c r="BH525" s="24"/>
      <c r="BI525" s="24"/>
      <c r="BJ525" s="24"/>
      <c r="BK525" s="24"/>
      <c r="BL525" s="24"/>
      <c r="BM525" s="24"/>
      <c r="BN525" s="24"/>
      <c r="BO525" s="24"/>
      <c r="BP525" s="24"/>
      <c r="BQ525" s="24"/>
      <c r="BR525" s="24"/>
      <c r="BS525" s="24"/>
      <c r="BT525" s="24"/>
      <c r="BU525" s="24"/>
      <c r="BV525" s="24"/>
      <c r="BW525" s="24"/>
      <c r="BX525" s="24"/>
      <c r="BY525" s="24"/>
      <c r="BZ525" s="24"/>
      <c r="CA525" s="24"/>
      <c r="CB525" s="24"/>
      <c r="CC525" s="24"/>
      <c r="CD525" s="24"/>
      <c r="CE525" s="24"/>
      <c r="CF525" s="24"/>
      <c r="CG525" s="24"/>
      <c r="CH525" s="24"/>
      <c r="CI525" s="24"/>
      <c r="CJ525" s="24"/>
      <c r="CK525" s="24"/>
      <c r="CL525" s="24"/>
      <c r="CM525" s="24"/>
      <c r="CN525" s="24"/>
      <c r="CO525" s="24"/>
      <c r="CP525" s="24"/>
      <c r="CQ525" s="24"/>
      <c r="CR525" s="24"/>
      <c r="CS525" s="24"/>
      <c r="CT525" s="24"/>
      <c r="CU525" s="24"/>
      <c r="CV525" s="24"/>
      <c r="CW525" s="24"/>
      <c r="CX525" s="24"/>
      <c r="CY525" s="24"/>
      <c r="CZ525" s="24"/>
      <c r="DA525" s="24"/>
      <c r="DB525" s="24"/>
      <c r="DC525" s="24"/>
      <c r="DD525" s="24"/>
      <c r="DE525" s="24"/>
      <c r="DF525" s="24"/>
      <c r="DG525" s="24"/>
      <c r="DH525" s="24"/>
      <c r="DI525" s="24"/>
      <c r="DJ525" s="24"/>
      <c r="DK525" s="24"/>
      <c r="DL525" s="24"/>
      <c r="DM525" s="24"/>
      <c r="DN525" s="24"/>
      <c r="DO525" s="24"/>
      <c r="DP525" s="24"/>
      <c r="DQ525" s="24"/>
      <c r="DR525" s="24"/>
      <c r="DS525" s="24"/>
      <c r="DT525" s="24"/>
      <c r="DU525" s="24"/>
      <c r="DV525" s="24"/>
      <c r="DW525" s="24"/>
      <c r="DX525" s="24"/>
      <c r="DY525" s="24"/>
      <c r="DZ525" s="24"/>
      <c r="EA525" s="24"/>
      <c r="EB525" s="24"/>
      <c r="EC525" s="24"/>
      <c r="ED525" s="24"/>
    </row>
    <row r="526" spans="1:134">
      <c r="A526" s="24"/>
      <c r="B526" s="24"/>
      <c r="C526" s="24"/>
      <c r="D526" s="24"/>
      <c r="E526" s="24"/>
      <c r="F526" s="24"/>
      <c r="G526" s="24"/>
      <c r="H526" s="24"/>
      <c r="I526" s="24"/>
      <c r="J526" s="24"/>
      <c r="K526" s="24"/>
      <c r="L526" s="24"/>
      <c r="M526" s="24"/>
      <c r="N526" s="24"/>
      <c r="O526" s="24"/>
      <c r="P526" s="24"/>
      <c r="Q526" s="24"/>
      <c r="R526" s="24"/>
      <c r="S526" s="24"/>
      <c r="T526" s="24"/>
      <c r="U526" s="24"/>
      <c r="V526" s="24"/>
      <c r="W526" s="24"/>
      <c r="X526" s="24"/>
      <c r="Y526" s="24"/>
      <c r="Z526" s="24"/>
      <c r="AA526" s="24"/>
      <c r="AB526" s="24"/>
      <c r="AC526" s="24"/>
      <c r="AD526" s="24"/>
      <c r="AE526" s="24"/>
      <c r="AF526" s="24"/>
      <c r="AG526" s="24"/>
      <c r="AH526" s="24"/>
      <c r="AI526" s="24"/>
      <c r="AJ526" s="24"/>
      <c r="AK526" s="24"/>
      <c r="AL526" s="24"/>
      <c r="AM526" s="24"/>
      <c r="AN526" s="24"/>
      <c r="AO526" s="24"/>
      <c r="AP526" s="24"/>
      <c r="AQ526" s="24"/>
      <c r="AR526" s="24"/>
      <c r="AS526" s="24"/>
      <c r="AT526" s="24"/>
      <c r="AU526" s="24"/>
      <c r="AV526" s="24"/>
      <c r="AW526" s="24"/>
      <c r="AX526" s="24"/>
      <c r="AY526" s="24"/>
      <c r="AZ526" s="24"/>
      <c r="BA526" s="24"/>
      <c r="BB526" s="24"/>
      <c r="BC526" s="24"/>
      <c r="BD526" s="24"/>
      <c r="BE526" s="24"/>
      <c r="BF526" s="24"/>
      <c r="BG526" s="24"/>
      <c r="BH526" s="24"/>
      <c r="BI526" s="24"/>
      <c r="BJ526" s="24"/>
      <c r="BK526" s="24"/>
      <c r="BL526" s="24"/>
      <c r="BM526" s="24"/>
      <c r="BN526" s="24"/>
      <c r="BO526" s="24"/>
      <c r="BP526" s="24"/>
      <c r="BQ526" s="24"/>
      <c r="BR526" s="24"/>
      <c r="BS526" s="24"/>
      <c r="BT526" s="24"/>
      <c r="BU526" s="24"/>
      <c r="BV526" s="24"/>
      <c r="BW526" s="24"/>
      <c r="BX526" s="24"/>
      <c r="BY526" s="24"/>
      <c r="BZ526" s="24"/>
      <c r="CA526" s="24"/>
      <c r="CB526" s="24"/>
      <c r="CC526" s="24"/>
      <c r="CD526" s="24"/>
      <c r="CE526" s="24"/>
      <c r="CF526" s="24"/>
      <c r="CG526" s="24"/>
      <c r="CH526" s="24"/>
      <c r="CI526" s="24"/>
      <c r="CJ526" s="24"/>
      <c r="CK526" s="24"/>
      <c r="CL526" s="24"/>
      <c r="CM526" s="24"/>
      <c r="CN526" s="24"/>
      <c r="CO526" s="24"/>
      <c r="CP526" s="24"/>
      <c r="CQ526" s="24"/>
      <c r="CR526" s="24"/>
      <c r="CS526" s="24"/>
      <c r="CT526" s="24"/>
      <c r="CU526" s="24"/>
      <c r="CV526" s="24"/>
      <c r="CW526" s="24"/>
      <c r="CX526" s="24"/>
      <c r="CY526" s="24"/>
      <c r="CZ526" s="24"/>
      <c r="DA526" s="24"/>
      <c r="DB526" s="24"/>
      <c r="DC526" s="24"/>
      <c r="DD526" s="24"/>
      <c r="DE526" s="24"/>
      <c r="DF526" s="24"/>
      <c r="DG526" s="24"/>
      <c r="DH526" s="24"/>
      <c r="DI526" s="24"/>
      <c r="DJ526" s="24"/>
      <c r="DK526" s="24"/>
      <c r="DL526" s="24"/>
      <c r="DM526" s="24"/>
      <c r="DN526" s="24"/>
      <c r="DO526" s="24"/>
      <c r="DP526" s="24"/>
      <c r="DQ526" s="24"/>
      <c r="DR526" s="24"/>
      <c r="DS526" s="24"/>
      <c r="DT526" s="24"/>
      <c r="DU526" s="24"/>
      <c r="DV526" s="24"/>
      <c r="DW526" s="24"/>
      <c r="DX526" s="24"/>
      <c r="DY526" s="24"/>
      <c r="DZ526" s="24"/>
      <c r="EA526" s="24"/>
      <c r="EB526" s="24"/>
      <c r="EC526" s="24"/>
      <c r="ED526" s="24"/>
    </row>
    <row r="527" spans="1:134">
      <c r="A527" s="24"/>
      <c r="B527" s="24"/>
      <c r="C527" s="24"/>
      <c r="D527" s="24"/>
      <c r="E527" s="24"/>
      <c r="F527" s="24"/>
      <c r="G527" s="24"/>
      <c r="H527" s="24"/>
      <c r="I527" s="24"/>
      <c r="J527" s="24"/>
      <c r="K527" s="24"/>
      <c r="L527" s="24"/>
      <c r="M527" s="24"/>
      <c r="N527" s="24"/>
      <c r="O527" s="24"/>
      <c r="P527" s="24"/>
      <c r="Q527" s="24"/>
      <c r="R527" s="24"/>
      <c r="S527" s="24"/>
      <c r="T527" s="24"/>
      <c r="U527" s="24"/>
      <c r="V527" s="24"/>
      <c r="W527" s="24"/>
      <c r="X527" s="24"/>
      <c r="Y527" s="24"/>
      <c r="Z527" s="24"/>
      <c r="AA527" s="24"/>
      <c r="AB527" s="24"/>
      <c r="AC527" s="24"/>
      <c r="AD527" s="24"/>
      <c r="AE527" s="24"/>
      <c r="AF527" s="24"/>
      <c r="AG527" s="24"/>
      <c r="AH527" s="24"/>
      <c r="AI527" s="24"/>
      <c r="AJ527" s="24"/>
      <c r="AK527" s="24"/>
      <c r="AL527" s="24"/>
      <c r="AM527" s="24"/>
      <c r="AN527" s="24"/>
      <c r="AO527" s="24"/>
      <c r="AP527" s="24"/>
      <c r="AQ527" s="24"/>
      <c r="AR527" s="24"/>
      <c r="AS527" s="24"/>
      <c r="AT527" s="24"/>
      <c r="AU527" s="24"/>
      <c r="AV527" s="24"/>
      <c r="AW527" s="24"/>
      <c r="AX527" s="24"/>
      <c r="AY527" s="24"/>
      <c r="AZ527" s="24"/>
      <c r="BA527" s="24"/>
      <c r="BB527" s="24"/>
      <c r="BC527" s="24"/>
      <c r="BD527" s="24"/>
      <c r="BE527" s="24"/>
      <c r="BF527" s="24"/>
      <c r="BG527" s="24"/>
      <c r="BH527" s="24"/>
      <c r="BI527" s="24"/>
      <c r="BJ527" s="24"/>
      <c r="BK527" s="24"/>
      <c r="BL527" s="24"/>
      <c r="BM527" s="24"/>
      <c r="BN527" s="24"/>
      <c r="BO527" s="24"/>
      <c r="BP527" s="24"/>
      <c r="BQ527" s="24"/>
      <c r="BR527" s="24"/>
      <c r="BS527" s="24"/>
      <c r="BT527" s="24"/>
      <c r="BU527" s="24"/>
      <c r="BV527" s="24"/>
      <c r="BW527" s="24"/>
      <c r="BX527" s="24"/>
      <c r="BY527" s="24"/>
      <c r="BZ527" s="24"/>
      <c r="CA527" s="24"/>
      <c r="CB527" s="24"/>
      <c r="CC527" s="24"/>
      <c r="CD527" s="24"/>
      <c r="CE527" s="24"/>
      <c r="CF527" s="24"/>
      <c r="CG527" s="24"/>
      <c r="CH527" s="24"/>
      <c r="CI527" s="24"/>
      <c r="CJ527" s="24"/>
      <c r="CK527" s="24"/>
      <c r="CL527" s="24"/>
      <c r="CM527" s="24"/>
      <c r="CN527" s="24"/>
      <c r="CO527" s="24"/>
      <c r="CP527" s="24"/>
      <c r="CQ527" s="24"/>
      <c r="CR527" s="24"/>
      <c r="CS527" s="24"/>
      <c r="CT527" s="24"/>
      <c r="CU527" s="24"/>
      <c r="CV527" s="24"/>
      <c r="CW527" s="24"/>
      <c r="CX527" s="24"/>
      <c r="CY527" s="24"/>
      <c r="CZ527" s="24"/>
      <c r="DA527" s="24"/>
      <c r="DB527" s="24"/>
      <c r="DC527" s="24"/>
      <c r="DD527" s="24"/>
      <c r="DE527" s="24"/>
      <c r="DF527" s="24"/>
      <c r="DG527" s="24"/>
      <c r="DH527" s="24"/>
      <c r="DI527" s="24"/>
      <c r="DJ527" s="24"/>
      <c r="DK527" s="24"/>
      <c r="DL527" s="24"/>
      <c r="DM527" s="24"/>
      <c r="DN527" s="24"/>
      <c r="DO527" s="24"/>
      <c r="DP527" s="24"/>
      <c r="DQ527" s="24"/>
      <c r="DR527" s="24"/>
      <c r="DS527" s="24"/>
      <c r="DT527" s="24"/>
      <c r="DU527" s="24"/>
      <c r="DV527" s="24"/>
      <c r="DW527" s="24"/>
      <c r="DX527" s="24"/>
      <c r="DY527" s="24"/>
      <c r="DZ527" s="24"/>
      <c r="EA527" s="24"/>
      <c r="EB527" s="24"/>
      <c r="EC527" s="24"/>
      <c r="ED527" s="24"/>
    </row>
    <row r="528" spans="1:134">
      <c r="A528" s="24"/>
      <c r="B528" s="24"/>
      <c r="C528" s="24"/>
      <c r="D528" s="24"/>
      <c r="E528" s="24"/>
      <c r="F528" s="24"/>
      <c r="G528" s="24"/>
      <c r="H528" s="24"/>
      <c r="I528" s="24"/>
      <c r="J528" s="24"/>
      <c r="K528" s="24"/>
      <c r="L528" s="24"/>
      <c r="M528" s="24"/>
      <c r="N528" s="24"/>
      <c r="O528" s="24"/>
      <c r="P528" s="24"/>
      <c r="Q528" s="24"/>
      <c r="R528" s="24"/>
      <c r="S528" s="24"/>
      <c r="T528" s="24"/>
      <c r="U528" s="24"/>
      <c r="V528" s="24"/>
      <c r="W528" s="24"/>
      <c r="X528" s="24"/>
      <c r="Y528" s="24"/>
      <c r="Z528" s="24"/>
      <c r="AA528" s="24"/>
      <c r="AB528" s="24"/>
      <c r="AC528" s="24"/>
      <c r="AD528" s="24"/>
      <c r="AE528" s="24"/>
      <c r="AF528" s="24"/>
      <c r="AG528" s="24"/>
      <c r="AH528" s="24"/>
      <c r="AI528" s="24"/>
      <c r="AJ528" s="24"/>
      <c r="AK528" s="24"/>
      <c r="AL528" s="24"/>
      <c r="AM528" s="24"/>
      <c r="AN528" s="24"/>
      <c r="AO528" s="24"/>
      <c r="AP528" s="24"/>
      <c r="AQ528" s="24"/>
      <c r="AR528" s="24"/>
      <c r="AS528" s="24"/>
      <c r="AT528" s="24"/>
      <c r="AU528" s="24"/>
      <c r="AV528" s="24"/>
      <c r="AW528" s="24"/>
      <c r="AX528" s="24"/>
      <c r="AY528" s="24"/>
      <c r="AZ528" s="24"/>
      <c r="BA528" s="24"/>
      <c r="BB528" s="24"/>
      <c r="BC528" s="24"/>
      <c r="BD528" s="24"/>
      <c r="BE528" s="24"/>
      <c r="BF528" s="24"/>
      <c r="BG528" s="24"/>
      <c r="BH528" s="24"/>
      <c r="BI528" s="24"/>
      <c r="BJ528" s="24"/>
      <c r="BK528" s="24"/>
      <c r="BL528" s="24"/>
      <c r="BM528" s="24"/>
      <c r="BN528" s="24"/>
      <c r="BO528" s="24"/>
      <c r="BP528" s="24"/>
      <c r="BQ528" s="24"/>
      <c r="BR528" s="24"/>
      <c r="BS528" s="24"/>
      <c r="BT528" s="24"/>
      <c r="BU528" s="24"/>
      <c r="BV528" s="24"/>
      <c r="BW528" s="24"/>
      <c r="BX528" s="24"/>
      <c r="BY528" s="24"/>
      <c r="BZ528" s="24"/>
      <c r="CA528" s="24"/>
      <c r="CB528" s="24"/>
      <c r="CC528" s="24"/>
      <c r="CD528" s="24"/>
      <c r="CE528" s="24"/>
      <c r="CF528" s="24"/>
      <c r="CG528" s="24"/>
      <c r="CH528" s="24"/>
      <c r="CI528" s="24"/>
      <c r="CJ528" s="24"/>
      <c r="CK528" s="24"/>
      <c r="CL528" s="24"/>
      <c r="CM528" s="24"/>
      <c r="CN528" s="24"/>
      <c r="CO528" s="24"/>
      <c r="CP528" s="24"/>
      <c r="CQ528" s="24"/>
      <c r="CR528" s="24"/>
      <c r="CS528" s="24"/>
      <c r="CT528" s="24"/>
      <c r="CU528" s="24"/>
      <c r="CV528" s="24"/>
      <c r="CW528" s="24"/>
      <c r="CX528" s="24"/>
      <c r="CY528" s="24"/>
      <c r="CZ528" s="24"/>
      <c r="DA528" s="24"/>
      <c r="DB528" s="24"/>
      <c r="DC528" s="24"/>
      <c r="DD528" s="24"/>
      <c r="DE528" s="24"/>
      <c r="DF528" s="24"/>
      <c r="DG528" s="24"/>
      <c r="DH528" s="24"/>
      <c r="DI528" s="24"/>
      <c r="DJ528" s="24"/>
      <c r="DK528" s="24"/>
      <c r="DL528" s="24"/>
      <c r="DM528" s="24"/>
      <c r="DN528" s="24"/>
      <c r="DO528" s="24"/>
      <c r="DP528" s="24"/>
      <c r="DQ528" s="24"/>
      <c r="DR528" s="24"/>
      <c r="DS528" s="24"/>
      <c r="DT528" s="24"/>
      <c r="DU528" s="24"/>
      <c r="DV528" s="24"/>
      <c r="DW528" s="24"/>
      <c r="DX528" s="24"/>
      <c r="DY528" s="24"/>
      <c r="DZ528" s="24"/>
      <c r="EA528" s="24"/>
      <c r="EB528" s="24"/>
      <c r="EC528" s="24"/>
      <c r="ED528" s="24"/>
    </row>
    <row r="529" spans="1:134">
      <c r="A529" s="24"/>
      <c r="B529" s="24"/>
      <c r="C529" s="24"/>
      <c r="D529" s="24"/>
      <c r="E529" s="24"/>
      <c r="F529" s="24"/>
      <c r="G529" s="24"/>
      <c r="H529" s="24"/>
      <c r="I529" s="24"/>
      <c r="J529" s="24"/>
      <c r="K529" s="24"/>
      <c r="L529" s="24"/>
      <c r="M529" s="24"/>
      <c r="N529" s="24"/>
      <c r="O529" s="24"/>
      <c r="P529" s="24"/>
      <c r="Q529" s="24"/>
      <c r="R529" s="24"/>
      <c r="S529" s="24"/>
      <c r="T529" s="24"/>
      <c r="U529" s="24"/>
      <c r="V529" s="24"/>
      <c r="W529" s="24"/>
      <c r="X529" s="24"/>
      <c r="Y529" s="24"/>
      <c r="Z529" s="24"/>
      <c r="AA529" s="24"/>
      <c r="AB529" s="24"/>
      <c r="AC529" s="24"/>
      <c r="AD529" s="24"/>
      <c r="AE529" s="24"/>
      <c r="AF529" s="24"/>
      <c r="AG529" s="24"/>
      <c r="AH529" s="24"/>
      <c r="AI529" s="24"/>
      <c r="AJ529" s="24"/>
      <c r="AK529" s="24"/>
      <c r="AL529" s="24"/>
      <c r="AM529" s="24"/>
      <c r="AN529" s="24"/>
      <c r="AO529" s="24"/>
      <c r="AP529" s="24"/>
      <c r="AQ529" s="24"/>
      <c r="AR529" s="24"/>
      <c r="AS529" s="24"/>
      <c r="AT529" s="24"/>
      <c r="AU529" s="24"/>
      <c r="AV529" s="24"/>
      <c r="AW529" s="24"/>
      <c r="AX529" s="24"/>
      <c r="AY529" s="24"/>
      <c r="AZ529" s="24"/>
      <c r="BA529" s="24"/>
      <c r="BB529" s="24"/>
      <c r="BC529" s="24"/>
      <c r="BD529" s="24"/>
      <c r="BE529" s="24"/>
      <c r="BF529" s="24"/>
      <c r="BG529" s="24"/>
      <c r="BH529" s="24"/>
      <c r="BI529" s="24"/>
      <c r="BJ529" s="24"/>
      <c r="BK529" s="24"/>
      <c r="BL529" s="24"/>
      <c r="BM529" s="24"/>
      <c r="BN529" s="24"/>
      <c r="BO529" s="24"/>
      <c r="BP529" s="24"/>
      <c r="BQ529" s="24"/>
      <c r="BR529" s="24"/>
      <c r="BS529" s="24"/>
      <c r="BT529" s="24"/>
      <c r="BU529" s="24"/>
      <c r="BV529" s="24"/>
      <c r="BW529" s="24"/>
      <c r="BX529" s="24"/>
      <c r="BY529" s="24"/>
      <c r="BZ529" s="24"/>
      <c r="CA529" s="24"/>
      <c r="CB529" s="24"/>
      <c r="CC529" s="24"/>
      <c r="CD529" s="24"/>
      <c r="CE529" s="24"/>
      <c r="CF529" s="24"/>
      <c r="CG529" s="24"/>
      <c r="CH529" s="24"/>
      <c r="CI529" s="24"/>
      <c r="CJ529" s="24"/>
      <c r="CK529" s="24"/>
      <c r="CL529" s="24"/>
      <c r="CM529" s="24"/>
      <c r="CN529" s="24"/>
      <c r="CO529" s="24"/>
      <c r="CP529" s="24"/>
      <c r="CQ529" s="24"/>
      <c r="CR529" s="24"/>
      <c r="CS529" s="24"/>
      <c r="CT529" s="24"/>
      <c r="CU529" s="24"/>
      <c r="CV529" s="24"/>
      <c r="CW529" s="24"/>
      <c r="CX529" s="24"/>
      <c r="CY529" s="24"/>
      <c r="CZ529" s="24"/>
      <c r="DA529" s="24"/>
      <c r="DB529" s="24"/>
      <c r="DC529" s="24"/>
      <c r="DD529" s="24"/>
      <c r="DE529" s="24"/>
      <c r="DF529" s="24"/>
      <c r="DG529" s="24"/>
      <c r="DH529" s="24"/>
      <c r="DI529" s="24"/>
      <c r="DJ529" s="24"/>
      <c r="DK529" s="24"/>
      <c r="DL529" s="24"/>
      <c r="DM529" s="24"/>
      <c r="DN529" s="24"/>
      <c r="DO529" s="24"/>
      <c r="DP529" s="24"/>
      <c r="DQ529" s="24"/>
      <c r="DR529" s="24"/>
      <c r="DS529" s="24"/>
      <c r="DT529" s="24"/>
      <c r="DU529" s="24"/>
      <c r="DV529" s="24"/>
      <c r="DW529" s="24"/>
      <c r="DX529" s="24"/>
      <c r="DY529" s="24"/>
      <c r="DZ529" s="24"/>
      <c r="EA529" s="24"/>
      <c r="EB529" s="24"/>
      <c r="EC529" s="24"/>
      <c r="ED529" s="24"/>
    </row>
    <row r="530" spans="1:134">
      <c r="A530" s="24"/>
      <c r="B530" s="24"/>
      <c r="C530" s="24"/>
      <c r="D530" s="24"/>
      <c r="E530" s="24"/>
      <c r="F530" s="24"/>
      <c r="G530" s="24"/>
      <c r="H530" s="24"/>
      <c r="I530" s="24"/>
      <c r="J530" s="24"/>
      <c r="K530" s="24"/>
      <c r="L530" s="24"/>
      <c r="M530" s="24"/>
      <c r="N530" s="24"/>
      <c r="O530" s="24"/>
      <c r="P530" s="24"/>
      <c r="Q530" s="24"/>
      <c r="R530" s="24"/>
      <c r="S530" s="24"/>
      <c r="T530" s="24"/>
      <c r="U530" s="24"/>
      <c r="V530" s="24"/>
      <c r="W530" s="24"/>
      <c r="X530" s="24"/>
      <c r="Y530" s="24"/>
      <c r="Z530" s="24"/>
      <c r="AA530" s="24"/>
      <c r="AB530" s="24"/>
      <c r="AC530" s="24"/>
      <c r="AD530" s="24"/>
      <c r="AE530" s="24"/>
      <c r="AF530" s="24"/>
      <c r="AG530" s="24"/>
      <c r="AH530" s="24"/>
      <c r="AI530" s="24"/>
      <c r="AJ530" s="24"/>
      <c r="AK530" s="24"/>
      <c r="AL530" s="24"/>
      <c r="AM530" s="24"/>
      <c r="AN530" s="24"/>
      <c r="AO530" s="24"/>
      <c r="AP530" s="24"/>
      <c r="AQ530" s="24"/>
      <c r="AR530" s="24"/>
      <c r="AS530" s="24"/>
      <c r="AT530" s="24"/>
      <c r="AU530" s="24"/>
      <c r="AV530" s="24"/>
      <c r="AW530" s="24"/>
      <c r="AX530" s="24"/>
      <c r="AY530" s="24"/>
      <c r="AZ530" s="24"/>
      <c r="BA530" s="24"/>
      <c r="BB530" s="24"/>
      <c r="BC530" s="24"/>
      <c r="BD530" s="24"/>
      <c r="BE530" s="24"/>
      <c r="BF530" s="24"/>
      <c r="BG530" s="24"/>
      <c r="BH530" s="24"/>
      <c r="BI530" s="24"/>
      <c r="BJ530" s="24"/>
      <c r="BK530" s="24"/>
      <c r="BL530" s="24"/>
      <c r="BM530" s="24"/>
      <c r="BN530" s="24"/>
      <c r="BO530" s="24"/>
      <c r="BP530" s="24"/>
      <c r="BQ530" s="24"/>
      <c r="BR530" s="24"/>
      <c r="BS530" s="24"/>
      <c r="BT530" s="24"/>
      <c r="BU530" s="24"/>
      <c r="BV530" s="24"/>
      <c r="BW530" s="24"/>
      <c r="BX530" s="24"/>
      <c r="BY530" s="24"/>
      <c r="BZ530" s="24"/>
      <c r="CA530" s="24"/>
      <c r="CB530" s="24"/>
      <c r="CC530" s="24"/>
      <c r="CD530" s="24"/>
      <c r="CE530" s="24"/>
      <c r="CF530" s="24"/>
      <c r="CG530" s="24"/>
      <c r="CH530" s="24"/>
      <c r="CI530" s="24"/>
      <c r="CJ530" s="24"/>
      <c r="CK530" s="24"/>
      <c r="CL530" s="24"/>
      <c r="CM530" s="24"/>
      <c r="CN530" s="24"/>
      <c r="CO530" s="24"/>
      <c r="CP530" s="24"/>
      <c r="CQ530" s="24"/>
      <c r="CR530" s="24"/>
      <c r="CS530" s="24"/>
      <c r="CT530" s="24"/>
      <c r="CU530" s="24"/>
      <c r="CV530" s="24"/>
      <c r="CW530" s="24"/>
      <c r="CX530" s="24"/>
      <c r="CY530" s="24"/>
      <c r="CZ530" s="24"/>
      <c r="DA530" s="24"/>
      <c r="DB530" s="24"/>
      <c r="DC530" s="24"/>
      <c r="DD530" s="24"/>
      <c r="DE530" s="24"/>
      <c r="DF530" s="24"/>
      <c r="DG530" s="24"/>
      <c r="DH530" s="24"/>
      <c r="DI530" s="24"/>
      <c r="DJ530" s="24"/>
      <c r="DK530" s="24"/>
      <c r="DL530" s="24"/>
      <c r="DM530" s="24"/>
      <c r="DN530" s="24"/>
      <c r="DO530" s="24"/>
      <c r="DP530" s="24"/>
      <c r="DQ530" s="24"/>
      <c r="DR530" s="24"/>
      <c r="DS530" s="24"/>
      <c r="DT530" s="24"/>
      <c r="DU530" s="24"/>
      <c r="DV530" s="24"/>
      <c r="DW530" s="24"/>
      <c r="DX530" s="24"/>
      <c r="DY530" s="24"/>
      <c r="DZ530" s="24"/>
      <c r="EA530" s="24"/>
      <c r="EB530" s="24"/>
      <c r="EC530" s="24"/>
      <c r="ED530" s="24"/>
    </row>
    <row r="531" spans="1:134">
      <c r="A531" s="24"/>
      <c r="B531" s="24"/>
      <c r="C531" s="24"/>
      <c r="D531" s="24"/>
      <c r="E531" s="24"/>
      <c r="F531" s="24"/>
      <c r="G531" s="24"/>
      <c r="H531" s="24"/>
      <c r="I531" s="24"/>
      <c r="J531" s="24"/>
      <c r="K531" s="24"/>
      <c r="L531" s="24"/>
      <c r="M531" s="24"/>
      <c r="N531" s="24"/>
      <c r="O531" s="24"/>
      <c r="P531" s="24"/>
      <c r="Q531" s="24"/>
      <c r="R531" s="24"/>
      <c r="S531" s="24"/>
      <c r="T531" s="24"/>
      <c r="U531" s="24"/>
      <c r="V531" s="24"/>
      <c r="W531" s="24"/>
      <c r="X531" s="24"/>
      <c r="Y531" s="24"/>
      <c r="Z531" s="24"/>
      <c r="AA531" s="24"/>
      <c r="AB531" s="24"/>
      <c r="AC531" s="24"/>
      <c r="AD531" s="24"/>
      <c r="AE531" s="24"/>
      <c r="AF531" s="24"/>
      <c r="AG531" s="24"/>
      <c r="AH531" s="24"/>
      <c r="AI531" s="24"/>
      <c r="AJ531" s="24"/>
      <c r="AK531" s="24"/>
      <c r="AL531" s="24"/>
      <c r="AM531" s="24"/>
      <c r="AN531" s="24"/>
      <c r="AO531" s="24"/>
      <c r="AP531" s="24"/>
      <c r="AQ531" s="24"/>
      <c r="AR531" s="24"/>
      <c r="AS531" s="24"/>
      <c r="AT531" s="24"/>
      <c r="AU531" s="24"/>
      <c r="AV531" s="24"/>
      <c r="AW531" s="24"/>
      <c r="AX531" s="24"/>
      <c r="AY531" s="24"/>
      <c r="AZ531" s="24"/>
      <c r="BA531" s="24"/>
      <c r="BB531" s="24"/>
      <c r="BC531" s="24"/>
      <c r="BD531" s="24"/>
      <c r="BE531" s="24"/>
      <c r="BF531" s="24"/>
      <c r="BG531" s="24"/>
      <c r="BH531" s="24"/>
      <c r="BI531" s="24"/>
      <c r="BJ531" s="24"/>
      <c r="BK531" s="24"/>
      <c r="BL531" s="24"/>
      <c r="BM531" s="24"/>
      <c r="BN531" s="24"/>
      <c r="BO531" s="24"/>
      <c r="BP531" s="24"/>
      <c r="BQ531" s="24"/>
      <c r="BR531" s="24"/>
      <c r="BS531" s="24"/>
      <c r="BT531" s="24"/>
      <c r="BU531" s="24"/>
      <c r="BV531" s="24"/>
      <c r="BW531" s="24"/>
      <c r="BX531" s="24"/>
      <c r="BY531" s="24"/>
      <c r="BZ531" s="24"/>
      <c r="CA531" s="24"/>
      <c r="CB531" s="24"/>
      <c r="CC531" s="24"/>
      <c r="CD531" s="24"/>
      <c r="CE531" s="24"/>
      <c r="CF531" s="24"/>
      <c r="CG531" s="24"/>
      <c r="CH531" s="24"/>
      <c r="CI531" s="24"/>
      <c r="CJ531" s="24"/>
      <c r="CK531" s="24"/>
      <c r="CL531" s="24"/>
      <c r="CM531" s="24"/>
      <c r="CN531" s="24"/>
      <c r="CO531" s="24"/>
      <c r="CP531" s="24"/>
      <c r="CQ531" s="24"/>
      <c r="CR531" s="24"/>
      <c r="CS531" s="24"/>
      <c r="CT531" s="24"/>
      <c r="CU531" s="24"/>
      <c r="CV531" s="24"/>
      <c r="CW531" s="24"/>
      <c r="CX531" s="24"/>
      <c r="CY531" s="24"/>
      <c r="CZ531" s="24"/>
      <c r="DA531" s="24"/>
      <c r="DB531" s="24"/>
      <c r="DC531" s="24"/>
      <c r="DD531" s="24"/>
      <c r="DE531" s="24"/>
      <c r="DF531" s="24"/>
      <c r="DG531" s="24"/>
      <c r="DH531" s="24"/>
      <c r="DI531" s="24"/>
      <c r="DJ531" s="24"/>
      <c r="DK531" s="24"/>
      <c r="DL531" s="24"/>
      <c r="DM531" s="24"/>
      <c r="DN531" s="24"/>
      <c r="DO531" s="24"/>
      <c r="DP531" s="24"/>
      <c r="DQ531" s="24"/>
      <c r="DR531" s="24"/>
      <c r="DS531" s="24"/>
      <c r="DT531" s="24"/>
      <c r="DU531" s="24"/>
      <c r="DV531" s="24"/>
      <c r="DW531" s="24"/>
      <c r="DX531" s="24"/>
      <c r="DY531" s="24"/>
      <c r="DZ531" s="24"/>
      <c r="EA531" s="24"/>
      <c r="EB531" s="24"/>
      <c r="EC531" s="24"/>
      <c r="ED531" s="24"/>
    </row>
    <row r="532" spans="1:134">
      <c r="A532" s="24"/>
      <c r="B532" s="24"/>
      <c r="C532" s="24"/>
      <c r="D532" s="24"/>
      <c r="E532" s="24"/>
      <c r="F532" s="24"/>
      <c r="G532" s="24"/>
      <c r="H532" s="24"/>
      <c r="I532" s="24"/>
      <c r="J532" s="24"/>
      <c r="K532" s="24"/>
      <c r="L532" s="24"/>
      <c r="M532" s="24"/>
      <c r="N532" s="24"/>
      <c r="O532" s="24"/>
      <c r="P532" s="24"/>
      <c r="Q532" s="24"/>
      <c r="R532" s="24"/>
      <c r="S532" s="24"/>
      <c r="T532" s="24"/>
      <c r="U532" s="24"/>
      <c r="V532" s="24"/>
      <c r="W532" s="24"/>
      <c r="X532" s="24"/>
      <c r="Y532" s="24"/>
      <c r="Z532" s="24"/>
      <c r="AA532" s="24"/>
      <c r="AB532" s="24"/>
      <c r="AC532" s="24"/>
      <c r="AD532" s="24"/>
      <c r="AE532" s="24"/>
      <c r="AF532" s="24"/>
      <c r="AG532" s="24"/>
      <c r="AH532" s="24"/>
      <c r="AI532" s="24"/>
      <c r="AJ532" s="24"/>
      <c r="AK532" s="24"/>
      <c r="AL532" s="24"/>
      <c r="AM532" s="24"/>
      <c r="AN532" s="24"/>
      <c r="AO532" s="24"/>
      <c r="AP532" s="24"/>
      <c r="AQ532" s="24"/>
      <c r="AR532" s="24"/>
      <c r="AS532" s="24"/>
      <c r="AT532" s="24"/>
      <c r="AU532" s="24"/>
      <c r="AV532" s="24"/>
      <c r="AW532" s="24"/>
      <c r="AX532" s="24"/>
      <c r="AY532" s="24"/>
      <c r="AZ532" s="24"/>
      <c r="BA532" s="24"/>
      <c r="BB532" s="24"/>
      <c r="BC532" s="24"/>
      <c r="BD532" s="24"/>
      <c r="BE532" s="24"/>
      <c r="BF532" s="24"/>
      <c r="BG532" s="24"/>
      <c r="BH532" s="24"/>
      <c r="BI532" s="24"/>
      <c r="BJ532" s="24"/>
      <c r="BK532" s="24"/>
      <c r="BL532" s="24"/>
      <c r="BM532" s="24"/>
      <c r="BN532" s="24"/>
      <c r="BO532" s="24"/>
      <c r="BP532" s="24"/>
      <c r="BQ532" s="24"/>
      <c r="BR532" s="24"/>
      <c r="BS532" s="24"/>
      <c r="BT532" s="24"/>
      <c r="BU532" s="24"/>
      <c r="BV532" s="24"/>
      <c r="BW532" s="24"/>
      <c r="BX532" s="24"/>
      <c r="BY532" s="24"/>
      <c r="BZ532" s="24"/>
      <c r="CA532" s="24"/>
      <c r="CB532" s="24"/>
      <c r="CC532" s="24"/>
      <c r="CD532" s="24"/>
      <c r="CE532" s="24"/>
      <c r="CF532" s="24"/>
      <c r="CG532" s="24"/>
      <c r="CH532" s="24"/>
      <c r="CI532" s="24"/>
      <c r="CJ532" s="24"/>
      <c r="CK532" s="24"/>
      <c r="CL532" s="24"/>
      <c r="CM532" s="24"/>
      <c r="CN532" s="24"/>
      <c r="CO532" s="24"/>
      <c r="CP532" s="24"/>
      <c r="CQ532" s="24"/>
      <c r="CR532" s="24"/>
      <c r="CS532" s="24"/>
      <c r="CT532" s="24"/>
      <c r="CU532" s="24"/>
      <c r="CV532" s="24"/>
      <c r="CW532" s="24"/>
      <c r="CX532" s="24"/>
      <c r="CY532" s="24"/>
      <c r="CZ532" s="24"/>
      <c r="DA532" s="24"/>
      <c r="DB532" s="24"/>
      <c r="DC532" s="24"/>
      <c r="DD532" s="24"/>
      <c r="DE532" s="24"/>
      <c r="DF532" s="24"/>
      <c r="DG532" s="24"/>
      <c r="DH532" s="24"/>
      <c r="DI532" s="24"/>
      <c r="DJ532" s="24"/>
      <c r="DK532" s="24"/>
      <c r="DL532" s="24"/>
      <c r="DM532" s="24"/>
      <c r="DN532" s="24"/>
      <c r="DO532" s="24"/>
      <c r="DP532" s="24"/>
      <c r="DQ532" s="24"/>
      <c r="DR532" s="24"/>
      <c r="DS532" s="24"/>
      <c r="DT532" s="24"/>
      <c r="DU532" s="24"/>
      <c r="DV532" s="24"/>
      <c r="DW532" s="24"/>
      <c r="DX532" s="24"/>
      <c r="DY532" s="24"/>
      <c r="DZ532" s="24"/>
      <c r="EA532" s="24"/>
      <c r="EB532" s="24"/>
      <c r="EC532" s="24"/>
      <c r="ED532" s="24"/>
    </row>
    <row r="533" spans="1:134">
      <c r="A533" s="24"/>
      <c r="B533" s="24"/>
      <c r="C533" s="24"/>
      <c r="D533" s="24"/>
      <c r="E533" s="24"/>
      <c r="F533" s="24"/>
      <c r="G533" s="24"/>
      <c r="H533" s="24"/>
      <c r="I533" s="24"/>
      <c r="J533" s="24"/>
      <c r="K533" s="24"/>
      <c r="L533" s="24"/>
      <c r="M533" s="24"/>
      <c r="N533" s="24"/>
      <c r="O533" s="24"/>
      <c r="P533" s="24"/>
      <c r="Q533" s="24"/>
      <c r="R533" s="24"/>
      <c r="S533" s="24"/>
      <c r="T533" s="24"/>
      <c r="U533" s="24"/>
      <c r="V533" s="24"/>
      <c r="W533" s="24"/>
      <c r="X533" s="24"/>
      <c r="Y533" s="24"/>
      <c r="Z533" s="24"/>
      <c r="AA533" s="24"/>
      <c r="AB533" s="24"/>
      <c r="AC533" s="24"/>
      <c r="AD533" s="24"/>
      <c r="AE533" s="24"/>
      <c r="AF533" s="24"/>
      <c r="AG533" s="24"/>
      <c r="AH533" s="24"/>
      <c r="AI533" s="24"/>
      <c r="AJ533" s="24"/>
      <c r="AK533" s="24"/>
      <c r="AL533" s="24"/>
      <c r="AM533" s="24"/>
      <c r="AN533" s="24"/>
      <c r="AO533" s="24"/>
      <c r="AP533" s="24"/>
      <c r="AQ533" s="24"/>
      <c r="AR533" s="24"/>
      <c r="AS533" s="24"/>
      <c r="AT533" s="24"/>
      <c r="AU533" s="24"/>
      <c r="AV533" s="24"/>
      <c r="AW533" s="24"/>
      <c r="AX533" s="24"/>
      <c r="AY533" s="24"/>
      <c r="AZ533" s="24"/>
      <c r="BA533" s="24"/>
      <c r="BB533" s="24"/>
      <c r="BC533" s="24"/>
      <c r="BD533" s="24"/>
      <c r="BE533" s="24"/>
      <c r="BF533" s="24"/>
      <c r="BG533" s="24"/>
      <c r="BH533" s="24"/>
      <c r="BI533" s="24"/>
      <c r="BJ533" s="24"/>
      <c r="BK533" s="24"/>
      <c r="BL533" s="24"/>
      <c r="BM533" s="24"/>
      <c r="BN533" s="24"/>
      <c r="BO533" s="24"/>
      <c r="BP533" s="24"/>
      <c r="BQ533" s="24"/>
      <c r="BR533" s="24"/>
      <c r="BS533" s="24"/>
      <c r="BT533" s="24"/>
      <c r="BU533" s="24"/>
      <c r="BV533" s="24"/>
      <c r="BW533" s="24"/>
      <c r="BX533" s="24"/>
      <c r="BY533" s="24"/>
      <c r="BZ533" s="24"/>
      <c r="CA533" s="24"/>
      <c r="CB533" s="24"/>
      <c r="CC533" s="24"/>
      <c r="CD533" s="24"/>
      <c r="CE533" s="24"/>
      <c r="CF533" s="24"/>
      <c r="CG533" s="24"/>
      <c r="CH533" s="24"/>
      <c r="CI533" s="24"/>
      <c r="CJ533" s="24"/>
      <c r="CK533" s="24"/>
      <c r="CL533" s="24"/>
      <c r="CM533" s="24"/>
      <c r="CN533" s="24"/>
      <c r="CO533" s="24"/>
      <c r="CP533" s="24"/>
      <c r="CQ533" s="24"/>
      <c r="CR533" s="24"/>
      <c r="CS533" s="24"/>
      <c r="CT533" s="24"/>
      <c r="CU533" s="24"/>
      <c r="CV533" s="24"/>
      <c r="CW533" s="24"/>
      <c r="CX533" s="24"/>
      <c r="CY533" s="24"/>
      <c r="CZ533" s="24"/>
      <c r="DA533" s="24"/>
      <c r="DB533" s="24"/>
      <c r="DC533" s="24"/>
      <c r="DD533" s="24"/>
      <c r="DE533" s="24"/>
      <c r="DF533" s="24"/>
      <c r="DG533" s="24"/>
      <c r="DH533" s="24"/>
      <c r="DI533" s="24"/>
      <c r="DJ533" s="24"/>
      <c r="DK533" s="24"/>
      <c r="DL533" s="24"/>
      <c r="DM533" s="24"/>
      <c r="DN533" s="24"/>
      <c r="DO533" s="24"/>
      <c r="DP533" s="24"/>
      <c r="DQ533" s="24"/>
      <c r="DR533" s="24"/>
      <c r="DS533" s="24"/>
      <c r="DT533" s="24"/>
      <c r="DU533" s="24"/>
      <c r="DV533" s="24"/>
      <c r="DW533" s="24"/>
      <c r="DX533" s="24"/>
      <c r="DY533" s="24"/>
      <c r="DZ533" s="24"/>
      <c r="EA533" s="24"/>
      <c r="EB533" s="24"/>
      <c r="EC533" s="24"/>
      <c r="ED533" s="24"/>
    </row>
    <row r="534" spans="1:134">
      <c r="A534" s="24"/>
      <c r="B534" s="24"/>
      <c r="C534" s="24"/>
      <c r="D534" s="24"/>
      <c r="E534" s="24"/>
      <c r="F534" s="24"/>
      <c r="G534" s="24"/>
      <c r="H534" s="24"/>
      <c r="I534" s="24"/>
      <c r="J534" s="24"/>
      <c r="K534" s="24"/>
      <c r="L534" s="24"/>
      <c r="M534" s="24"/>
      <c r="N534" s="24"/>
      <c r="O534" s="24"/>
      <c r="P534" s="24"/>
      <c r="Q534" s="24"/>
      <c r="R534" s="24"/>
      <c r="S534" s="24"/>
      <c r="T534" s="24"/>
      <c r="U534" s="24"/>
      <c r="V534" s="24"/>
      <c r="W534" s="24"/>
      <c r="X534" s="24"/>
      <c r="Y534" s="24"/>
      <c r="Z534" s="24"/>
      <c r="AA534" s="24"/>
      <c r="AB534" s="24"/>
      <c r="AC534" s="24"/>
      <c r="AD534" s="24"/>
      <c r="AE534" s="24"/>
      <c r="AF534" s="24"/>
      <c r="AG534" s="24"/>
      <c r="AH534" s="24"/>
      <c r="AI534" s="24"/>
      <c r="AJ534" s="24"/>
      <c r="AK534" s="24"/>
      <c r="AL534" s="24"/>
      <c r="AM534" s="24"/>
      <c r="AN534" s="24"/>
      <c r="AO534" s="24"/>
      <c r="AP534" s="24"/>
      <c r="AQ534" s="24"/>
      <c r="AR534" s="24"/>
      <c r="AS534" s="24"/>
      <c r="AT534" s="24"/>
      <c r="AU534" s="24"/>
      <c r="AV534" s="24"/>
      <c r="AW534" s="24"/>
      <c r="AX534" s="24"/>
      <c r="AY534" s="24"/>
      <c r="AZ534" s="24"/>
      <c r="BA534" s="24"/>
      <c r="BB534" s="24"/>
      <c r="BC534" s="24"/>
      <c r="BD534" s="24"/>
      <c r="BE534" s="24"/>
      <c r="BF534" s="24"/>
      <c r="BG534" s="24"/>
      <c r="BH534" s="24"/>
      <c r="BI534" s="24"/>
      <c r="BJ534" s="24"/>
      <c r="BK534" s="24"/>
      <c r="BL534" s="24"/>
      <c r="BM534" s="24"/>
      <c r="BN534" s="24"/>
      <c r="BO534" s="24"/>
      <c r="BP534" s="24"/>
      <c r="BQ534" s="24"/>
      <c r="BR534" s="24"/>
      <c r="BS534" s="24"/>
      <c r="BT534" s="24"/>
      <c r="BU534" s="24"/>
      <c r="BV534" s="24"/>
      <c r="BW534" s="24"/>
      <c r="BX534" s="24"/>
      <c r="BY534" s="24"/>
      <c r="BZ534" s="24"/>
      <c r="CA534" s="24"/>
      <c r="CB534" s="24"/>
      <c r="CC534" s="24"/>
      <c r="CD534" s="24"/>
      <c r="CE534" s="24"/>
      <c r="CF534" s="24"/>
      <c r="CG534" s="24"/>
      <c r="CH534" s="24"/>
      <c r="CI534" s="24"/>
      <c r="CJ534" s="24"/>
      <c r="CK534" s="24"/>
      <c r="CL534" s="24"/>
      <c r="CM534" s="24"/>
      <c r="CN534" s="24"/>
      <c r="CO534" s="24"/>
      <c r="CP534" s="24"/>
      <c r="CQ534" s="24"/>
      <c r="CR534" s="24"/>
      <c r="CS534" s="24"/>
      <c r="CT534" s="24"/>
      <c r="CU534" s="24"/>
      <c r="CV534" s="24"/>
      <c r="CW534" s="24"/>
      <c r="CX534" s="24"/>
      <c r="CY534" s="24"/>
      <c r="CZ534" s="24"/>
      <c r="DA534" s="24"/>
      <c r="DB534" s="24"/>
      <c r="DC534" s="24"/>
      <c r="DD534" s="24"/>
      <c r="DE534" s="24"/>
      <c r="DF534" s="24"/>
      <c r="DG534" s="24"/>
      <c r="DH534" s="24"/>
      <c r="DI534" s="24"/>
      <c r="DJ534" s="24"/>
      <c r="DK534" s="24"/>
      <c r="DL534" s="24"/>
      <c r="DM534" s="24"/>
      <c r="DN534" s="24"/>
      <c r="DO534" s="24"/>
      <c r="DP534" s="24"/>
      <c r="DQ534" s="24"/>
      <c r="DR534" s="24"/>
      <c r="DS534" s="24"/>
      <c r="DT534" s="24"/>
      <c r="DU534" s="24"/>
      <c r="DV534" s="24"/>
      <c r="DW534" s="24"/>
      <c r="DX534" s="24"/>
      <c r="DY534" s="24"/>
      <c r="DZ534" s="24"/>
      <c r="EA534" s="24"/>
      <c r="EB534" s="24"/>
      <c r="EC534" s="24"/>
      <c r="ED534" s="24"/>
    </row>
    <row r="535" spans="1:134">
      <c r="A535" s="24"/>
      <c r="B535" s="24"/>
      <c r="C535" s="24"/>
      <c r="D535" s="24"/>
      <c r="E535" s="24"/>
      <c r="F535" s="24"/>
      <c r="G535" s="24"/>
      <c r="H535" s="24"/>
      <c r="I535" s="24"/>
      <c r="J535" s="24"/>
      <c r="K535" s="24"/>
      <c r="L535" s="24"/>
      <c r="M535" s="24"/>
      <c r="N535" s="24"/>
      <c r="O535" s="24"/>
      <c r="P535" s="24"/>
      <c r="Q535" s="24"/>
      <c r="R535" s="24"/>
      <c r="S535" s="24"/>
      <c r="T535" s="24"/>
      <c r="U535" s="24"/>
      <c r="V535" s="24"/>
      <c r="W535" s="24"/>
      <c r="X535" s="24"/>
      <c r="Y535" s="24"/>
      <c r="Z535" s="24"/>
      <c r="AA535" s="24"/>
      <c r="AB535" s="24"/>
      <c r="AC535" s="24"/>
      <c r="AD535" s="24"/>
      <c r="AE535" s="24"/>
      <c r="AF535" s="24"/>
      <c r="AG535" s="24"/>
      <c r="AH535" s="24"/>
      <c r="AI535" s="24"/>
      <c r="AJ535" s="24"/>
      <c r="AK535" s="24"/>
      <c r="AL535" s="24"/>
      <c r="AM535" s="24"/>
      <c r="AN535" s="24"/>
      <c r="AO535" s="24"/>
      <c r="AP535" s="24"/>
      <c r="AQ535" s="24"/>
      <c r="AR535" s="24"/>
      <c r="AS535" s="24"/>
      <c r="AT535" s="24"/>
      <c r="AU535" s="24"/>
      <c r="AV535" s="24"/>
      <c r="AW535" s="24"/>
      <c r="AX535" s="24"/>
      <c r="AY535" s="24"/>
      <c r="AZ535" s="24"/>
      <c r="BA535" s="24"/>
      <c r="BB535" s="24"/>
      <c r="BC535" s="24"/>
      <c r="BD535" s="24"/>
      <c r="BE535" s="24"/>
      <c r="BF535" s="24"/>
      <c r="BG535" s="24"/>
      <c r="BH535" s="24"/>
      <c r="BI535" s="24"/>
      <c r="BJ535" s="24"/>
      <c r="BK535" s="24"/>
      <c r="BL535" s="24"/>
      <c r="BM535" s="24"/>
      <c r="BN535" s="24"/>
      <c r="BO535" s="24"/>
      <c r="BP535" s="24"/>
      <c r="BQ535" s="24"/>
      <c r="BR535" s="24"/>
      <c r="BS535" s="24"/>
      <c r="BT535" s="24"/>
      <c r="BU535" s="24"/>
      <c r="BV535" s="24"/>
      <c r="BW535" s="24"/>
      <c r="BX535" s="24"/>
      <c r="BY535" s="24"/>
      <c r="BZ535" s="24"/>
      <c r="CA535" s="24"/>
      <c r="CB535" s="24"/>
      <c r="CC535" s="24"/>
      <c r="CD535" s="24"/>
      <c r="CE535" s="24"/>
      <c r="CF535" s="24"/>
      <c r="CG535" s="24"/>
      <c r="CH535" s="24"/>
      <c r="CI535" s="24"/>
      <c r="CJ535" s="24"/>
      <c r="CK535" s="24"/>
      <c r="CL535" s="24"/>
      <c r="CM535" s="24"/>
      <c r="CN535" s="24"/>
      <c r="CO535" s="24"/>
      <c r="CP535" s="24"/>
      <c r="CQ535" s="24"/>
      <c r="CR535" s="24"/>
      <c r="CS535" s="24"/>
      <c r="CT535" s="24"/>
      <c r="CU535" s="24"/>
      <c r="CV535" s="24"/>
      <c r="CW535" s="24"/>
      <c r="CX535" s="24"/>
      <c r="CY535" s="24"/>
      <c r="CZ535" s="24"/>
      <c r="DA535" s="24"/>
      <c r="DB535" s="24"/>
      <c r="DC535" s="24"/>
      <c r="DD535" s="24"/>
      <c r="DE535" s="24"/>
      <c r="DF535" s="24"/>
      <c r="DG535" s="24"/>
      <c r="DH535" s="24"/>
      <c r="DI535" s="24"/>
      <c r="DJ535" s="24"/>
      <c r="DK535" s="24"/>
      <c r="DL535" s="24"/>
      <c r="DM535" s="24"/>
      <c r="DN535" s="24"/>
      <c r="DO535" s="24"/>
      <c r="DP535" s="24"/>
      <c r="DQ535" s="24"/>
      <c r="DR535" s="24"/>
      <c r="DS535" s="24"/>
      <c r="DT535" s="24"/>
      <c r="DU535" s="24"/>
      <c r="DV535" s="24"/>
      <c r="DW535" s="24"/>
      <c r="DX535" s="24"/>
      <c r="DY535" s="24"/>
      <c r="DZ535" s="24"/>
      <c r="EA535" s="24"/>
      <c r="EB535" s="24"/>
      <c r="EC535" s="24"/>
      <c r="ED535" s="24"/>
    </row>
    <row r="536" spans="1:134">
      <c r="A536" s="24"/>
      <c r="B536" s="24"/>
      <c r="C536" s="24"/>
      <c r="D536" s="24"/>
      <c r="E536" s="24"/>
      <c r="F536" s="24"/>
      <c r="G536" s="24"/>
      <c r="H536" s="24"/>
      <c r="I536" s="24"/>
      <c r="J536" s="24"/>
      <c r="K536" s="24"/>
      <c r="L536" s="24"/>
      <c r="M536" s="24"/>
      <c r="N536" s="24"/>
      <c r="O536" s="24"/>
      <c r="P536" s="24"/>
      <c r="Q536" s="24"/>
      <c r="R536" s="24"/>
      <c r="S536" s="24"/>
      <c r="T536" s="24"/>
      <c r="U536" s="24"/>
      <c r="V536" s="24"/>
      <c r="W536" s="24"/>
      <c r="X536" s="24"/>
      <c r="Y536" s="24"/>
      <c r="Z536" s="24"/>
      <c r="AA536" s="24"/>
      <c r="AB536" s="24"/>
      <c r="AC536" s="24"/>
      <c r="AD536" s="24"/>
      <c r="AE536" s="24"/>
      <c r="AF536" s="24"/>
      <c r="AG536" s="24"/>
      <c r="AH536" s="24"/>
      <c r="AI536" s="24"/>
      <c r="AJ536" s="24"/>
      <c r="AK536" s="24"/>
      <c r="AL536" s="24"/>
      <c r="AM536" s="24"/>
      <c r="AN536" s="24"/>
      <c r="AO536" s="24"/>
      <c r="AP536" s="24"/>
      <c r="AQ536" s="24"/>
      <c r="AR536" s="24"/>
      <c r="AS536" s="24"/>
      <c r="AT536" s="24"/>
      <c r="AU536" s="24"/>
      <c r="AV536" s="24"/>
      <c r="AW536" s="24"/>
      <c r="AX536" s="24"/>
      <c r="AY536" s="24"/>
      <c r="AZ536" s="24"/>
      <c r="BA536" s="24"/>
      <c r="BB536" s="24"/>
      <c r="BC536" s="24"/>
      <c r="BD536" s="24"/>
      <c r="BE536" s="24"/>
      <c r="BF536" s="24"/>
      <c r="BG536" s="24"/>
      <c r="BH536" s="24"/>
      <c r="BI536" s="24"/>
      <c r="BJ536" s="24"/>
      <c r="BK536" s="24"/>
      <c r="BL536" s="24"/>
      <c r="BM536" s="24"/>
      <c r="BN536" s="24"/>
      <c r="BO536" s="24"/>
      <c r="BP536" s="24"/>
      <c r="BQ536" s="24"/>
      <c r="BR536" s="24"/>
      <c r="BS536" s="24"/>
      <c r="BT536" s="24"/>
      <c r="BU536" s="24"/>
      <c r="BV536" s="24"/>
      <c r="BW536" s="24"/>
      <c r="BX536" s="24"/>
      <c r="BY536" s="24"/>
      <c r="BZ536" s="24"/>
      <c r="CA536" s="24"/>
      <c r="CB536" s="24"/>
      <c r="CC536" s="24"/>
      <c r="CD536" s="24"/>
      <c r="CE536" s="24"/>
      <c r="CF536" s="24"/>
      <c r="CG536" s="24"/>
      <c r="CH536" s="24"/>
      <c r="CI536" s="24"/>
      <c r="CJ536" s="24"/>
      <c r="CK536" s="24"/>
      <c r="CL536" s="24"/>
      <c r="CM536" s="24"/>
      <c r="CN536" s="24"/>
      <c r="CO536" s="24"/>
      <c r="CP536" s="24"/>
      <c r="CQ536" s="24"/>
      <c r="CR536" s="24"/>
      <c r="CS536" s="24"/>
      <c r="CT536" s="24"/>
      <c r="CU536" s="24"/>
      <c r="CV536" s="24"/>
      <c r="CW536" s="24"/>
      <c r="CX536" s="24"/>
      <c r="CY536" s="24"/>
      <c r="CZ536" s="24"/>
      <c r="DA536" s="24"/>
      <c r="DB536" s="24"/>
      <c r="DC536" s="24"/>
      <c r="DD536" s="24"/>
      <c r="DE536" s="24"/>
      <c r="DF536" s="24"/>
      <c r="DG536" s="24"/>
      <c r="DH536" s="24"/>
      <c r="DI536" s="24"/>
      <c r="DJ536" s="24"/>
      <c r="DK536" s="24"/>
      <c r="DL536" s="24"/>
      <c r="DM536" s="24"/>
      <c r="DN536" s="24"/>
      <c r="DO536" s="24"/>
      <c r="DP536" s="24"/>
      <c r="DQ536" s="24"/>
      <c r="DR536" s="24"/>
      <c r="DS536" s="24"/>
      <c r="DT536" s="24"/>
      <c r="DU536" s="24"/>
      <c r="DV536" s="24"/>
      <c r="DW536" s="24"/>
      <c r="DX536" s="24"/>
      <c r="DY536" s="24"/>
      <c r="DZ536" s="24"/>
      <c r="EA536" s="24"/>
      <c r="EB536" s="24"/>
      <c r="EC536" s="24"/>
      <c r="ED536" s="24"/>
    </row>
    <row r="537" spans="1:134">
      <c r="A537" s="24"/>
      <c r="B537" s="24"/>
      <c r="C537" s="24"/>
      <c r="D537" s="24"/>
      <c r="E537" s="24"/>
      <c r="F537" s="24"/>
      <c r="G537" s="24"/>
      <c r="H537" s="24"/>
      <c r="I537" s="24"/>
      <c r="J537" s="24"/>
      <c r="K537" s="24"/>
      <c r="L537" s="24"/>
      <c r="M537" s="24"/>
      <c r="N537" s="24"/>
      <c r="O537" s="24"/>
      <c r="P537" s="24"/>
      <c r="Q537" s="24"/>
      <c r="R537" s="24"/>
      <c r="S537" s="24"/>
      <c r="T537" s="24"/>
      <c r="U537" s="24"/>
      <c r="V537" s="24"/>
      <c r="W537" s="24"/>
      <c r="X537" s="24"/>
      <c r="Y537" s="24"/>
      <c r="Z537" s="24"/>
      <c r="AA537" s="24"/>
      <c r="AB537" s="24"/>
      <c r="AC537" s="24"/>
      <c r="AD537" s="24"/>
      <c r="AE537" s="24"/>
      <c r="AF537" s="24"/>
      <c r="AG537" s="24"/>
      <c r="AH537" s="24"/>
      <c r="AI537" s="24"/>
      <c r="AJ537" s="24"/>
      <c r="AK537" s="24"/>
      <c r="AL537" s="24"/>
      <c r="AM537" s="24"/>
      <c r="AN537" s="24"/>
      <c r="AO537" s="24"/>
      <c r="AP537" s="24"/>
      <c r="AQ537" s="24"/>
      <c r="AR537" s="24"/>
      <c r="AS537" s="24"/>
      <c r="AT537" s="24"/>
      <c r="AU537" s="24"/>
      <c r="AV537" s="24"/>
      <c r="AW537" s="24"/>
      <c r="AX537" s="24"/>
      <c r="AY537" s="24"/>
      <c r="AZ537" s="24"/>
      <c r="BA537" s="24"/>
      <c r="BB537" s="24"/>
      <c r="BC537" s="24"/>
      <c r="BD537" s="24"/>
      <c r="BE537" s="24"/>
      <c r="BF537" s="24"/>
      <c r="BG537" s="24"/>
      <c r="BH537" s="24"/>
      <c r="BI537" s="24"/>
      <c r="BJ537" s="24"/>
      <c r="BK537" s="24"/>
      <c r="BL537" s="24"/>
      <c r="BM537" s="24"/>
      <c r="BN537" s="24"/>
      <c r="BO537" s="24"/>
      <c r="BP537" s="24"/>
      <c r="BQ537" s="24"/>
      <c r="BR537" s="24"/>
      <c r="BS537" s="24"/>
      <c r="BT537" s="24"/>
      <c r="BU537" s="24"/>
      <c r="BV537" s="24"/>
      <c r="BW537" s="24"/>
      <c r="BX537" s="24"/>
      <c r="BY537" s="24"/>
      <c r="BZ537" s="24"/>
      <c r="CA537" s="24"/>
      <c r="CB537" s="24"/>
      <c r="CC537" s="24"/>
      <c r="CD537" s="24"/>
      <c r="CE537" s="24"/>
      <c r="CF537" s="24"/>
      <c r="CG537" s="24"/>
      <c r="CH537" s="24"/>
      <c r="CI537" s="24"/>
      <c r="CJ537" s="24"/>
      <c r="CK537" s="24"/>
      <c r="CL537" s="24"/>
      <c r="CM537" s="24"/>
      <c r="CN537" s="24"/>
      <c r="CO537" s="24"/>
      <c r="CP537" s="24"/>
      <c r="CQ537" s="24"/>
      <c r="CR537" s="24"/>
      <c r="CS537" s="24"/>
      <c r="CT537" s="24"/>
      <c r="CU537" s="24"/>
      <c r="CV537" s="24"/>
      <c r="CW537" s="24"/>
      <c r="CX537" s="24"/>
      <c r="CY537" s="24"/>
      <c r="CZ537" s="24"/>
      <c r="DA537" s="24"/>
      <c r="DB537" s="24"/>
      <c r="DC537" s="24"/>
      <c r="DD537" s="24"/>
      <c r="DE537" s="24"/>
      <c r="DF537" s="24"/>
      <c r="DG537" s="24"/>
      <c r="DH537" s="24"/>
      <c r="DI537" s="24"/>
      <c r="DJ537" s="24"/>
      <c r="DK537" s="24"/>
      <c r="DL537" s="24"/>
      <c r="DM537" s="24"/>
      <c r="DN537" s="24"/>
      <c r="DO537" s="24"/>
      <c r="DP537" s="24"/>
      <c r="DQ537" s="24"/>
      <c r="DR537" s="24"/>
      <c r="DS537" s="24"/>
      <c r="DT537" s="24"/>
      <c r="DU537" s="24"/>
      <c r="DV537" s="24"/>
      <c r="DW537" s="24"/>
      <c r="DX537" s="24"/>
      <c r="DY537" s="24"/>
      <c r="DZ537" s="24"/>
      <c r="EA537" s="24"/>
      <c r="EB537" s="24"/>
      <c r="EC537" s="24"/>
      <c r="ED537" s="24"/>
    </row>
    <row r="538" spans="1:134">
      <c r="A538" s="24"/>
      <c r="B538" s="24"/>
      <c r="C538" s="24"/>
      <c r="D538" s="24"/>
      <c r="E538" s="24"/>
      <c r="F538" s="24"/>
      <c r="G538" s="24"/>
      <c r="H538" s="24"/>
      <c r="I538" s="24"/>
      <c r="J538" s="24"/>
      <c r="K538" s="24"/>
      <c r="L538" s="24"/>
      <c r="M538" s="24"/>
      <c r="N538" s="24"/>
      <c r="O538" s="24"/>
      <c r="P538" s="24"/>
      <c r="Q538" s="24"/>
      <c r="R538" s="24"/>
      <c r="S538" s="24"/>
      <c r="T538" s="24"/>
      <c r="U538" s="24"/>
      <c r="V538" s="24"/>
      <c r="W538" s="24"/>
      <c r="X538" s="24"/>
      <c r="Y538" s="24"/>
      <c r="Z538" s="24"/>
      <c r="AA538" s="24"/>
      <c r="AB538" s="24"/>
      <c r="AC538" s="24"/>
      <c r="AD538" s="24"/>
      <c r="AE538" s="24"/>
      <c r="AF538" s="24"/>
      <c r="AG538" s="24"/>
      <c r="AH538" s="24"/>
      <c r="AI538" s="24"/>
      <c r="AJ538" s="24"/>
      <c r="AK538" s="24"/>
      <c r="AL538" s="24"/>
      <c r="AM538" s="24"/>
      <c r="AN538" s="24"/>
      <c r="AO538" s="24"/>
      <c r="AP538" s="24"/>
      <c r="AQ538" s="24"/>
      <c r="AR538" s="24"/>
      <c r="AS538" s="24"/>
      <c r="AT538" s="24"/>
      <c r="AU538" s="24"/>
      <c r="AV538" s="24"/>
      <c r="AW538" s="24"/>
      <c r="AX538" s="24"/>
      <c r="AY538" s="24"/>
      <c r="AZ538" s="24"/>
      <c r="BA538" s="24"/>
      <c r="BB538" s="24"/>
      <c r="BC538" s="24"/>
      <c r="BD538" s="24"/>
      <c r="BE538" s="24"/>
      <c r="BF538" s="24"/>
      <c r="BG538" s="24"/>
      <c r="BH538" s="24"/>
      <c r="BI538" s="24"/>
      <c r="BJ538" s="24"/>
      <c r="BK538" s="24"/>
      <c r="BL538" s="24"/>
      <c r="BM538" s="24"/>
      <c r="BN538" s="24"/>
      <c r="BO538" s="24"/>
      <c r="BP538" s="24"/>
      <c r="BQ538" s="24"/>
      <c r="BR538" s="24"/>
      <c r="BS538" s="24"/>
      <c r="BT538" s="24"/>
      <c r="BU538" s="24"/>
      <c r="BV538" s="24"/>
      <c r="BW538" s="24"/>
      <c r="BX538" s="24"/>
      <c r="BY538" s="24"/>
      <c r="BZ538" s="24"/>
      <c r="CA538" s="24"/>
      <c r="CB538" s="24"/>
      <c r="CC538" s="24"/>
      <c r="CD538" s="24"/>
      <c r="CE538" s="24"/>
      <c r="CF538" s="24"/>
      <c r="CG538" s="24"/>
      <c r="CH538" s="24"/>
      <c r="CI538" s="24"/>
      <c r="CJ538" s="24"/>
      <c r="CK538" s="24"/>
      <c r="CL538" s="24"/>
      <c r="CM538" s="24"/>
      <c r="CN538" s="24"/>
      <c r="CO538" s="24"/>
      <c r="CP538" s="24"/>
      <c r="CQ538" s="24"/>
      <c r="CR538" s="24"/>
      <c r="CS538" s="24"/>
      <c r="CT538" s="24"/>
      <c r="CU538" s="24"/>
      <c r="CV538" s="24"/>
      <c r="CW538" s="24"/>
      <c r="CX538" s="24"/>
      <c r="CY538" s="24"/>
      <c r="CZ538" s="24"/>
      <c r="DA538" s="24"/>
      <c r="DB538" s="24"/>
      <c r="DC538" s="24"/>
      <c r="DD538" s="24"/>
      <c r="DE538" s="24"/>
      <c r="DF538" s="24"/>
      <c r="DG538" s="24"/>
      <c r="DH538" s="24"/>
      <c r="DI538" s="24"/>
      <c r="DJ538" s="24"/>
      <c r="DK538" s="24"/>
      <c r="DL538" s="24"/>
      <c r="DM538" s="24"/>
      <c r="DN538" s="24"/>
      <c r="DO538" s="24"/>
      <c r="DP538" s="24"/>
      <c r="DQ538" s="24"/>
      <c r="DR538" s="24"/>
      <c r="DS538" s="24"/>
      <c r="DT538" s="24"/>
      <c r="DU538" s="24"/>
      <c r="DV538" s="24"/>
      <c r="DW538" s="24"/>
      <c r="DX538" s="24"/>
      <c r="DY538" s="24"/>
      <c r="DZ538" s="24"/>
      <c r="EA538" s="24"/>
      <c r="EB538" s="24"/>
      <c r="EC538" s="24"/>
      <c r="ED538" s="24"/>
    </row>
    <row r="539" spans="1:134">
      <c r="A539" s="24"/>
      <c r="B539" s="24"/>
      <c r="C539" s="24"/>
      <c r="D539" s="24"/>
      <c r="E539" s="24"/>
      <c r="F539" s="24"/>
      <c r="G539" s="24"/>
      <c r="H539" s="24"/>
      <c r="I539" s="24"/>
      <c r="J539" s="24"/>
      <c r="K539" s="24"/>
      <c r="L539" s="24"/>
      <c r="M539" s="24"/>
      <c r="N539" s="24"/>
      <c r="O539" s="24"/>
      <c r="P539" s="24"/>
      <c r="Q539" s="24"/>
      <c r="R539" s="24"/>
      <c r="S539" s="24"/>
      <c r="T539" s="24"/>
      <c r="U539" s="24"/>
      <c r="V539" s="24"/>
      <c r="W539" s="24"/>
      <c r="X539" s="24"/>
      <c r="Y539" s="24"/>
      <c r="Z539" s="24"/>
      <c r="AA539" s="24"/>
      <c r="AB539" s="24"/>
      <c r="AC539" s="24"/>
      <c r="AD539" s="24"/>
      <c r="AE539" s="24"/>
      <c r="AF539" s="24"/>
      <c r="AG539" s="24"/>
      <c r="AH539" s="24"/>
      <c r="AI539" s="24"/>
      <c r="AJ539" s="24"/>
      <c r="AK539" s="24"/>
      <c r="AL539" s="24"/>
      <c r="AM539" s="24"/>
      <c r="AN539" s="24"/>
      <c r="AO539" s="24"/>
      <c r="AP539" s="24"/>
      <c r="AQ539" s="24"/>
      <c r="AR539" s="24"/>
      <c r="AS539" s="24"/>
      <c r="AT539" s="24"/>
      <c r="AU539" s="24"/>
      <c r="AV539" s="24"/>
      <c r="AW539" s="24"/>
      <c r="AX539" s="24"/>
      <c r="AY539" s="24"/>
      <c r="AZ539" s="24"/>
      <c r="BA539" s="24"/>
      <c r="BB539" s="24"/>
      <c r="BC539" s="24"/>
      <c r="BD539" s="24"/>
      <c r="BE539" s="24"/>
      <c r="BF539" s="24"/>
      <c r="BG539" s="24"/>
      <c r="BH539" s="24"/>
      <c r="BI539" s="24"/>
      <c r="BJ539" s="24"/>
      <c r="BK539" s="24"/>
      <c r="BL539" s="24"/>
      <c r="BM539" s="24"/>
      <c r="BN539" s="24"/>
      <c r="BO539" s="24"/>
      <c r="BP539" s="24"/>
      <c r="BQ539" s="24"/>
      <c r="BR539" s="24"/>
      <c r="BS539" s="24"/>
      <c r="BT539" s="24"/>
      <c r="BU539" s="24"/>
      <c r="BV539" s="24"/>
      <c r="BW539" s="24"/>
      <c r="BX539" s="24"/>
      <c r="BY539" s="24"/>
      <c r="BZ539" s="24"/>
      <c r="CA539" s="24"/>
      <c r="CB539" s="24"/>
      <c r="CC539" s="24"/>
      <c r="CD539" s="24"/>
      <c r="CE539" s="24"/>
      <c r="CF539" s="24"/>
      <c r="CG539" s="24"/>
      <c r="CH539" s="24"/>
      <c r="CI539" s="24"/>
      <c r="CJ539" s="24"/>
      <c r="CK539" s="24"/>
      <c r="CL539" s="24"/>
      <c r="CM539" s="24"/>
      <c r="CN539" s="24"/>
      <c r="CO539" s="24"/>
      <c r="CP539" s="24"/>
      <c r="CQ539" s="24"/>
      <c r="CR539" s="24"/>
      <c r="CS539" s="24"/>
      <c r="CT539" s="24"/>
      <c r="CU539" s="24"/>
      <c r="CV539" s="24"/>
      <c r="CW539" s="24"/>
      <c r="CX539" s="24"/>
      <c r="CY539" s="24"/>
      <c r="CZ539" s="24"/>
      <c r="DA539" s="24"/>
      <c r="DB539" s="24"/>
      <c r="DC539" s="24"/>
      <c r="DD539" s="24"/>
      <c r="DE539" s="24"/>
      <c r="DF539" s="24"/>
      <c r="DG539" s="24"/>
      <c r="DH539" s="24"/>
      <c r="DI539" s="24"/>
      <c r="DJ539" s="24"/>
      <c r="DK539" s="24"/>
      <c r="DL539" s="24"/>
      <c r="DM539" s="24"/>
      <c r="DN539" s="24"/>
      <c r="DO539" s="24"/>
      <c r="DP539" s="24"/>
      <c r="DQ539" s="24"/>
      <c r="DR539" s="24"/>
      <c r="DS539" s="24"/>
      <c r="DT539" s="24"/>
      <c r="DU539" s="24"/>
      <c r="DV539" s="24"/>
      <c r="DW539" s="24"/>
      <c r="DX539" s="24"/>
      <c r="DY539" s="24"/>
      <c r="DZ539" s="24"/>
      <c r="EA539" s="24"/>
      <c r="EB539" s="24"/>
      <c r="EC539" s="24"/>
      <c r="ED539" s="24"/>
    </row>
    <row r="540" spans="1:134">
      <c r="A540" s="24"/>
      <c r="B540" s="24"/>
      <c r="C540" s="24"/>
      <c r="D540" s="24"/>
      <c r="E540" s="24"/>
      <c r="F540" s="24"/>
      <c r="G540" s="24"/>
      <c r="H540" s="24"/>
      <c r="I540" s="24"/>
      <c r="J540" s="24"/>
      <c r="K540" s="24"/>
      <c r="L540" s="24"/>
      <c r="M540" s="24"/>
      <c r="N540" s="24"/>
      <c r="O540" s="24"/>
      <c r="P540" s="24"/>
      <c r="Q540" s="24"/>
      <c r="R540" s="24"/>
      <c r="S540" s="24"/>
      <c r="T540" s="24"/>
      <c r="U540" s="24"/>
      <c r="V540" s="24"/>
      <c r="W540" s="24"/>
      <c r="X540" s="24"/>
      <c r="Y540" s="24"/>
      <c r="Z540" s="24"/>
      <c r="AA540" s="24"/>
      <c r="AB540" s="24"/>
      <c r="AC540" s="24"/>
      <c r="AD540" s="24"/>
      <c r="AE540" s="24"/>
      <c r="AF540" s="24"/>
      <c r="AG540" s="24"/>
      <c r="AH540" s="24"/>
      <c r="AI540" s="24"/>
      <c r="AJ540" s="24"/>
      <c r="AK540" s="24"/>
      <c r="AL540" s="24"/>
      <c r="AM540" s="24"/>
      <c r="AN540" s="24"/>
      <c r="AO540" s="24"/>
      <c r="AP540" s="24"/>
      <c r="AQ540" s="24"/>
      <c r="AR540" s="24"/>
      <c r="AS540" s="24"/>
      <c r="AT540" s="24"/>
      <c r="AU540" s="24"/>
      <c r="AV540" s="24"/>
      <c r="AW540" s="24"/>
      <c r="AX540" s="24"/>
      <c r="AY540" s="24"/>
      <c r="AZ540" s="24"/>
      <c r="BA540" s="24"/>
      <c r="BB540" s="24"/>
      <c r="BC540" s="24"/>
      <c r="BD540" s="24"/>
      <c r="BE540" s="24"/>
      <c r="BF540" s="24"/>
      <c r="BG540" s="24"/>
      <c r="BH540" s="24"/>
      <c r="BI540" s="24"/>
      <c r="BJ540" s="24"/>
      <c r="BK540" s="24"/>
      <c r="BL540" s="24"/>
      <c r="BM540" s="24"/>
      <c r="BN540" s="24"/>
      <c r="BO540" s="24"/>
      <c r="BP540" s="24"/>
      <c r="BQ540" s="24"/>
      <c r="BR540" s="24"/>
      <c r="BS540" s="24"/>
      <c r="BT540" s="24"/>
      <c r="BU540" s="24"/>
      <c r="BV540" s="24"/>
      <c r="BW540" s="24"/>
      <c r="BX540" s="24"/>
      <c r="BY540" s="24"/>
      <c r="BZ540" s="24"/>
      <c r="CA540" s="24"/>
      <c r="CB540" s="24"/>
      <c r="CC540" s="24"/>
      <c r="CD540" s="24"/>
      <c r="CE540" s="24"/>
      <c r="CF540" s="24"/>
      <c r="CG540" s="24"/>
      <c r="CH540" s="24"/>
      <c r="CI540" s="24"/>
      <c r="CJ540" s="24"/>
      <c r="CK540" s="24"/>
      <c r="CL540" s="24"/>
      <c r="CM540" s="24"/>
      <c r="CN540" s="24"/>
      <c r="CO540" s="24"/>
      <c r="CP540" s="24"/>
      <c r="CQ540" s="24"/>
      <c r="CR540" s="24"/>
      <c r="CS540" s="24"/>
      <c r="CT540" s="24"/>
      <c r="CU540" s="24"/>
      <c r="CV540" s="24"/>
      <c r="CW540" s="24"/>
      <c r="CX540" s="24"/>
      <c r="CY540" s="24"/>
      <c r="CZ540" s="24"/>
      <c r="DA540" s="24"/>
      <c r="DB540" s="24"/>
      <c r="DC540" s="24"/>
      <c r="DD540" s="24"/>
      <c r="DE540" s="24"/>
      <c r="DF540" s="24"/>
      <c r="DG540" s="24"/>
      <c r="DH540" s="24"/>
      <c r="DI540" s="24"/>
      <c r="DJ540" s="24"/>
      <c r="DK540" s="24"/>
      <c r="DL540" s="24"/>
      <c r="DM540" s="24"/>
      <c r="DN540" s="24"/>
      <c r="DO540" s="24"/>
      <c r="DP540" s="24"/>
      <c r="DQ540" s="24"/>
      <c r="DR540" s="24"/>
      <c r="DS540" s="24"/>
      <c r="DT540" s="24"/>
      <c r="DU540" s="24"/>
      <c r="DV540" s="24"/>
      <c r="DW540" s="24"/>
      <c r="DX540" s="24"/>
      <c r="DY540" s="24"/>
      <c r="DZ540" s="24"/>
      <c r="EA540" s="24"/>
      <c r="EB540" s="24"/>
      <c r="EC540" s="24"/>
      <c r="ED540" s="24"/>
    </row>
    <row r="541" spans="1:134">
      <c r="A541" s="24"/>
      <c r="B541" s="24"/>
      <c r="C541" s="24"/>
      <c r="D541" s="24"/>
      <c r="E541" s="24"/>
      <c r="F541" s="24"/>
      <c r="G541" s="24"/>
      <c r="H541" s="24"/>
      <c r="I541" s="24"/>
      <c r="J541" s="24"/>
      <c r="K541" s="24"/>
      <c r="L541" s="24"/>
      <c r="M541" s="24"/>
      <c r="N541" s="24"/>
      <c r="O541" s="24"/>
      <c r="P541" s="24"/>
      <c r="Q541" s="24"/>
      <c r="R541" s="24"/>
      <c r="S541" s="24"/>
      <c r="T541" s="24"/>
      <c r="U541" s="24"/>
      <c r="V541" s="24"/>
      <c r="W541" s="24"/>
      <c r="X541" s="24"/>
      <c r="Y541" s="24"/>
      <c r="Z541" s="24"/>
      <c r="AA541" s="24"/>
      <c r="AB541" s="24"/>
      <c r="AC541" s="24"/>
      <c r="AD541" s="24"/>
      <c r="AE541" s="24"/>
      <c r="AF541" s="24"/>
      <c r="AG541" s="24"/>
      <c r="AH541" s="24"/>
      <c r="AI541" s="24"/>
      <c r="AJ541" s="24"/>
      <c r="AK541" s="24"/>
      <c r="AL541" s="24"/>
      <c r="AM541" s="24"/>
      <c r="AN541" s="24"/>
      <c r="AO541" s="24"/>
      <c r="AP541" s="24"/>
      <c r="AQ541" s="24"/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</row>
    <row r="542" spans="1:134">
      <c r="A542" s="24"/>
      <c r="B542" s="24"/>
      <c r="C542" s="24"/>
      <c r="D542" s="24"/>
      <c r="E542" s="24"/>
      <c r="F542" s="24"/>
      <c r="G542" s="24"/>
      <c r="H542" s="24"/>
      <c r="I542" s="24"/>
      <c r="J542" s="24"/>
      <c r="K542" s="24"/>
      <c r="L542" s="24"/>
      <c r="M542" s="24"/>
      <c r="N542" s="24"/>
      <c r="O542" s="24"/>
      <c r="P542" s="24"/>
      <c r="Q542" s="24"/>
      <c r="R542" s="24"/>
      <c r="S542" s="24"/>
      <c r="T542" s="24"/>
      <c r="U542" s="24"/>
      <c r="V542" s="24"/>
      <c r="W542" s="24"/>
      <c r="X542" s="24"/>
      <c r="Y542" s="24"/>
      <c r="Z542" s="24"/>
      <c r="AA542" s="24"/>
      <c r="AB542" s="24"/>
      <c r="AC542" s="24"/>
      <c r="AD542" s="24"/>
      <c r="AE542" s="24"/>
      <c r="AF542" s="24"/>
      <c r="AG542" s="24"/>
      <c r="AH542" s="24"/>
      <c r="AI542" s="24"/>
      <c r="AJ542" s="24"/>
      <c r="AK542" s="24"/>
      <c r="AL542" s="24"/>
      <c r="AM542" s="24"/>
      <c r="AN542" s="24"/>
      <c r="AO542" s="24"/>
      <c r="AP542" s="24"/>
      <c r="AQ542" s="24"/>
      <c r="AR542" s="24"/>
      <c r="AS542" s="24"/>
      <c r="AT542" s="24"/>
      <c r="AU542" s="24"/>
      <c r="AV542" s="24"/>
      <c r="AW542" s="24"/>
      <c r="AX542" s="24"/>
      <c r="AY542" s="24"/>
      <c r="AZ542" s="24"/>
      <c r="BA542" s="24"/>
      <c r="BB542" s="24"/>
      <c r="BC542" s="24"/>
      <c r="BD542" s="24"/>
      <c r="BE542" s="24"/>
      <c r="BF542" s="24"/>
      <c r="BG542" s="24"/>
      <c r="BH542" s="24"/>
      <c r="BI542" s="24"/>
      <c r="BJ542" s="24"/>
      <c r="BK542" s="24"/>
      <c r="BL542" s="24"/>
      <c r="BM542" s="24"/>
      <c r="BN542" s="24"/>
      <c r="BO542" s="24"/>
      <c r="BP542" s="24"/>
      <c r="BQ542" s="24"/>
      <c r="BR542" s="24"/>
      <c r="BS542" s="24"/>
      <c r="BT542" s="24"/>
      <c r="BU542" s="24"/>
      <c r="BV542" s="24"/>
      <c r="BW542" s="24"/>
      <c r="BX542" s="24"/>
      <c r="BY542" s="24"/>
      <c r="BZ542" s="24"/>
      <c r="CA542" s="24"/>
      <c r="CB542" s="24"/>
      <c r="CC542" s="24"/>
      <c r="CD542" s="24"/>
      <c r="CE542" s="24"/>
      <c r="CF542" s="24"/>
      <c r="CG542" s="24"/>
      <c r="CH542" s="24"/>
      <c r="CI542" s="24"/>
      <c r="CJ542" s="24"/>
      <c r="CK542" s="24"/>
      <c r="CL542" s="24"/>
      <c r="CM542" s="24"/>
      <c r="CN542" s="24"/>
      <c r="CO542" s="24"/>
      <c r="CP542" s="24"/>
      <c r="CQ542" s="24"/>
      <c r="CR542" s="24"/>
      <c r="CS542" s="24"/>
      <c r="CT542" s="24"/>
      <c r="CU542" s="24"/>
      <c r="CV542" s="24"/>
      <c r="CW542" s="24"/>
      <c r="CX542" s="24"/>
      <c r="CY542" s="24"/>
      <c r="CZ542" s="24"/>
      <c r="DA542" s="24"/>
      <c r="DB542" s="24"/>
      <c r="DC542" s="24"/>
      <c r="DD542" s="24"/>
      <c r="DE542" s="24"/>
      <c r="DF542" s="24"/>
      <c r="DG542" s="24"/>
      <c r="DH542" s="24"/>
      <c r="DI542" s="24"/>
      <c r="DJ542" s="24"/>
      <c r="DK542" s="24"/>
      <c r="DL542" s="24"/>
      <c r="DM542" s="24"/>
      <c r="DN542" s="24"/>
      <c r="DO542" s="24"/>
      <c r="DP542" s="24"/>
      <c r="DQ542" s="24"/>
      <c r="DR542" s="24"/>
      <c r="DS542" s="24"/>
      <c r="DT542" s="24"/>
      <c r="DU542" s="24"/>
      <c r="DV542" s="24"/>
      <c r="DW542" s="24"/>
      <c r="DX542" s="24"/>
      <c r="DY542" s="24"/>
      <c r="DZ542" s="24"/>
      <c r="EA542" s="24"/>
      <c r="EB542" s="24"/>
      <c r="EC542" s="24"/>
      <c r="ED542" s="24"/>
    </row>
    <row r="543" spans="1:134">
      <c r="A543" s="24"/>
      <c r="B543" s="24"/>
      <c r="C543" s="24"/>
      <c r="D543" s="24"/>
      <c r="E543" s="24"/>
      <c r="F543" s="24"/>
      <c r="G543" s="24"/>
      <c r="H543" s="24"/>
      <c r="I543" s="24"/>
      <c r="J543" s="24"/>
      <c r="K543" s="24"/>
      <c r="L543" s="24"/>
      <c r="M543" s="24"/>
      <c r="N543" s="24"/>
      <c r="O543" s="24"/>
      <c r="P543" s="24"/>
      <c r="Q543" s="24"/>
      <c r="R543" s="24"/>
      <c r="S543" s="24"/>
      <c r="T543" s="24"/>
      <c r="U543" s="24"/>
      <c r="V543" s="24"/>
      <c r="W543" s="24"/>
      <c r="X543" s="24"/>
      <c r="Y543" s="24"/>
      <c r="Z543" s="24"/>
      <c r="AA543" s="24"/>
      <c r="AB543" s="24"/>
      <c r="AC543" s="24"/>
      <c r="AD543" s="24"/>
      <c r="AE543" s="24"/>
      <c r="AF543" s="24"/>
      <c r="AG543" s="24"/>
      <c r="AH543" s="24"/>
      <c r="AI543" s="24"/>
      <c r="AJ543" s="24"/>
      <c r="AK543" s="24"/>
      <c r="AL543" s="24"/>
      <c r="AM543" s="24"/>
      <c r="AN543" s="24"/>
      <c r="AO543" s="24"/>
      <c r="AP543" s="24"/>
      <c r="AQ543" s="24"/>
      <c r="AR543" s="24"/>
      <c r="AS543" s="24"/>
      <c r="AT543" s="24"/>
      <c r="AU543" s="24"/>
      <c r="AV543" s="24"/>
      <c r="AW543" s="24"/>
      <c r="AX543" s="24"/>
      <c r="AY543" s="24"/>
      <c r="AZ543" s="24"/>
      <c r="BA543" s="24"/>
      <c r="BB543" s="24"/>
      <c r="BC543" s="24"/>
      <c r="BD543" s="24"/>
      <c r="BE543" s="24"/>
      <c r="BF543" s="24"/>
      <c r="BG543" s="24"/>
      <c r="BH543" s="24"/>
      <c r="BI543" s="24"/>
      <c r="BJ543" s="24"/>
      <c r="BK543" s="24"/>
      <c r="BL543" s="24"/>
      <c r="BM543" s="24"/>
      <c r="BN543" s="24"/>
      <c r="BO543" s="24"/>
      <c r="BP543" s="24"/>
      <c r="BQ543" s="24"/>
      <c r="BR543" s="24"/>
      <c r="BS543" s="24"/>
      <c r="BT543" s="24"/>
      <c r="BU543" s="24"/>
      <c r="BV543" s="24"/>
      <c r="BW543" s="24"/>
      <c r="BX543" s="24"/>
      <c r="BY543" s="24"/>
      <c r="BZ543" s="24"/>
      <c r="CA543" s="24"/>
      <c r="CB543" s="24"/>
      <c r="CC543" s="24"/>
      <c r="CD543" s="24"/>
      <c r="CE543" s="24"/>
      <c r="CF543" s="24"/>
      <c r="CG543" s="24"/>
      <c r="CH543" s="24"/>
      <c r="CI543" s="24"/>
      <c r="CJ543" s="24"/>
      <c r="CK543" s="24"/>
      <c r="CL543" s="24"/>
      <c r="CM543" s="24"/>
      <c r="CN543" s="24"/>
      <c r="CO543" s="24"/>
      <c r="CP543" s="24"/>
      <c r="CQ543" s="24"/>
      <c r="CR543" s="24"/>
      <c r="CS543" s="24"/>
      <c r="CT543" s="24"/>
      <c r="CU543" s="24"/>
      <c r="CV543" s="24"/>
      <c r="CW543" s="24"/>
      <c r="CX543" s="24"/>
      <c r="CY543" s="24"/>
      <c r="CZ543" s="24"/>
      <c r="DA543" s="24"/>
      <c r="DB543" s="24"/>
      <c r="DC543" s="24"/>
      <c r="DD543" s="24"/>
      <c r="DE543" s="24"/>
      <c r="DF543" s="24"/>
      <c r="DG543" s="24"/>
      <c r="DH543" s="24"/>
      <c r="DI543" s="24"/>
      <c r="DJ543" s="24"/>
      <c r="DK543" s="24"/>
      <c r="DL543" s="24"/>
      <c r="DM543" s="24"/>
      <c r="DN543" s="24"/>
      <c r="DO543" s="24"/>
      <c r="DP543" s="24"/>
      <c r="DQ543" s="24"/>
      <c r="DR543" s="24"/>
      <c r="DS543" s="24"/>
      <c r="DT543" s="24"/>
      <c r="DU543" s="24"/>
      <c r="DV543" s="24"/>
      <c r="DW543" s="24"/>
      <c r="DX543" s="24"/>
      <c r="DY543" s="24"/>
      <c r="DZ543" s="24"/>
      <c r="EA543" s="24"/>
      <c r="EB543" s="24"/>
      <c r="EC543" s="24"/>
      <c r="ED543" s="24"/>
    </row>
    <row r="544" spans="1:134">
      <c r="A544" s="24"/>
      <c r="B544" s="24"/>
      <c r="C544" s="24"/>
      <c r="D544" s="24"/>
      <c r="E544" s="24"/>
      <c r="F544" s="24"/>
      <c r="G544" s="24"/>
      <c r="H544" s="24"/>
      <c r="I544" s="24"/>
      <c r="J544" s="24"/>
      <c r="K544" s="24"/>
      <c r="L544" s="24"/>
      <c r="M544" s="24"/>
      <c r="N544" s="24"/>
      <c r="O544" s="24"/>
      <c r="P544" s="24"/>
      <c r="Q544" s="24"/>
      <c r="R544" s="24"/>
      <c r="S544" s="24"/>
      <c r="T544" s="24"/>
      <c r="U544" s="24"/>
      <c r="V544" s="24"/>
      <c r="W544" s="24"/>
      <c r="X544" s="24"/>
      <c r="Y544" s="24"/>
      <c r="Z544" s="24"/>
      <c r="AA544" s="24"/>
      <c r="AB544" s="24"/>
      <c r="AC544" s="24"/>
      <c r="AD544" s="24"/>
      <c r="AE544" s="24"/>
      <c r="AF544" s="24"/>
      <c r="AG544" s="24"/>
      <c r="AH544" s="24"/>
      <c r="AI544" s="24"/>
      <c r="AJ544" s="24"/>
      <c r="AK544" s="24"/>
      <c r="AL544" s="24"/>
      <c r="AM544" s="24"/>
      <c r="AN544" s="24"/>
      <c r="AO544" s="24"/>
      <c r="AP544" s="24"/>
      <c r="AQ544" s="24"/>
      <c r="AR544" s="24"/>
      <c r="AS544" s="24"/>
      <c r="AT544" s="24"/>
      <c r="AU544" s="24"/>
      <c r="AV544" s="24"/>
      <c r="AW544" s="24"/>
      <c r="AX544" s="24"/>
      <c r="AY544" s="24"/>
      <c r="AZ544" s="24"/>
      <c r="BA544" s="24"/>
      <c r="BB544" s="24"/>
      <c r="BC544" s="24"/>
      <c r="BD544" s="24"/>
      <c r="BE544" s="24"/>
      <c r="BF544" s="24"/>
      <c r="BG544" s="24"/>
      <c r="BH544" s="24"/>
      <c r="BI544" s="24"/>
      <c r="BJ544" s="24"/>
      <c r="BK544" s="24"/>
      <c r="BL544" s="24"/>
      <c r="BM544" s="24"/>
      <c r="BN544" s="24"/>
      <c r="BO544" s="24"/>
      <c r="BP544" s="24"/>
      <c r="BQ544" s="24"/>
      <c r="BR544" s="24"/>
      <c r="BS544" s="24"/>
      <c r="BT544" s="24"/>
      <c r="BU544" s="24"/>
      <c r="BV544" s="24"/>
      <c r="BW544" s="24"/>
      <c r="BX544" s="24"/>
      <c r="BY544" s="24"/>
      <c r="BZ544" s="24"/>
      <c r="CA544" s="24"/>
      <c r="CB544" s="24"/>
      <c r="CC544" s="24"/>
      <c r="CD544" s="24"/>
      <c r="CE544" s="24"/>
      <c r="CF544" s="24"/>
      <c r="CG544" s="24"/>
      <c r="CH544" s="24"/>
      <c r="CI544" s="24"/>
      <c r="CJ544" s="24"/>
      <c r="CK544" s="24"/>
      <c r="CL544" s="24"/>
      <c r="CM544" s="24"/>
      <c r="CN544" s="24"/>
      <c r="CO544" s="24"/>
      <c r="CP544" s="24"/>
      <c r="CQ544" s="24"/>
      <c r="CR544" s="24"/>
      <c r="CS544" s="24"/>
      <c r="CT544" s="24"/>
      <c r="CU544" s="24"/>
      <c r="CV544" s="24"/>
      <c r="CW544" s="24"/>
      <c r="CX544" s="24"/>
      <c r="CY544" s="24"/>
      <c r="CZ544" s="24"/>
      <c r="DA544" s="24"/>
      <c r="DB544" s="24"/>
      <c r="DC544" s="24"/>
      <c r="DD544" s="24"/>
      <c r="DE544" s="24"/>
      <c r="DF544" s="24"/>
      <c r="DG544" s="24"/>
      <c r="DH544" s="24"/>
      <c r="DI544" s="24"/>
      <c r="DJ544" s="24"/>
      <c r="DK544" s="24"/>
      <c r="DL544" s="24"/>
      <c r="DM544" s="24"/>
      <c r="DN544" s="24"/>
      <c r="DO544" s="24"/>
      <c r="DP544" s="24"/>
      <c r="DQ544" s="24"/>
      <c r="DR544" s="24"/>
      <c r="DS544" s="24"/>
      <c r="DT544" s="24"/>
      <c r="DU544" s="24"/>
      <c r="DV544" s="24"/>
      <c r="DW544" s="24"/>
      <c r="DX544" s="24"/>
      <c r="DY544" s="24"/>
      <c r="DZ544" s="24"/>
      <c r="EA544" s="24"/>
      <c r="EB544" s="24"/>
      <c r="EC544" s="24"/>
      <c r="ED544" s="24"/>
    </row>
    <row r="545" spans="1:134">
      <c r="A545" s="24"/>
      <c r="B545" s="24"/>
      <c r="C545" s="24"/>
      <c r="D545" s="24"/>
      <c r="E545" s="24"/>
      <c r="F545" s="24"/>
      <c r="G545" s="24"/>
      <c r="H545" s="24"/>
      <c r="I545" s="24"/>
      <c r="J545" s="24"/>
      <c r="K545" s="24"/>
      <c r="L545" s="24"/>
      <c r="M545" s="24"/>
      <c r="N545" s="24"/>
      <c r="O545" s="24"/>
      <c r="P545" s="24"/>
      <c r="Q545" s="24"/>
      <c r="R545" s="24"/>
      <c r="S545" s="24"/>
      <c r="T545" s="24"/>
      <c r="U545" s="24"/>
      <c r="V545" s="24"/>
      <c r="W545" s="24"/>
      <c r="X545" s="24"/>
      <c r="Y545" s="24"/>
      <c r="Z545" s="24"/>
      <c r="AA545" s="24"/>
      <c r="AB545" s="24"/>
      <c r="AC545" s="24"/>
      <c r="AD545" s="24"/>
      <c r="AE545" s="24"/>
      <c r="AF545" s="24"/>
      <c r="AG545" s="24"/>
      <c r="AH545" s="24"/>
      <c r="AI545" s="24"/>
      <c r="AJ545" s="24"/>
      <c r="AK545" s="24"/>
      <c r="AL545" s="24"/>
      <c r="AM545" s="24"/>
      <c r="AN545" s="24"/>
      <c r="AO545" s="24"/>
      <c r="AP545" s="24"/>
      <c r="AQ545" s="24"/>
      <c r="AR545" s="24"/>
      <c r="AS545" s="24"/>
      <c r="AT545" s="24"/>
      <c r="AU545" s="24"/>
      <c r="AV545" s="24"/>
      <c r="AW545" s="24"/>
      <c r="AX545" s="24"/>
      <c r="AY545" s="24"/>
      <c r="AZ545" s="24"/>
      <c r="BA545" s="24"/>
      <c r="BB545" s="24"/>
      <c r="BC545" s="24"/>
      <c r="BD545" s="24"/>
      <c r="BE545" s="24"/>
      <c r="BF545" s="24"/>
      <c r="BG545" s="24"/>
      <c r="BH545" s="24"/>
      <c r="BI545" s="24"/>
      <c r="BJ545" s="24"/>
      <c r="BK545" s="24"/>
      <c r="BL545" s="24"/>
      <c r="BM545" s="24"/>
      <c r="BN545" s="24"/>
      <c r="BO545" s="24"/>
      <c r="BP545" s="24"/>
      <c r="BQ545" s="24"/>
      <c r="BR545" s="24"/>
      <c r="BS545" s="24"/>
      <c r="BT545" s="24"/>
      <c r="BU545" s="24"/>
      <c r="BV545" s="24"/>
      <c r="BW545" s="24"/>
      <c r="BX545" s="24"/>
      <c r="BY545" s="24"/>
      <c r="BZ545" s="24"/>
      <c r="CA545" s="24"/>
      <c r="CB545" s="24"/>
      <c r="CC545" s="24"/>
      <c r="CD545" s="24"/>
      <c r="CE545" s="24"/>
      <c r="CF545" s="24"/>
      <c r="CG545" s="24"/>
      <c r="CH545" s="24"/>
      <c r="CI545" s="24"/>
      <c r="CJ545" s="24"/>
      <c r="CK545" s="24"/>
      <c r="CL545" s="24"/>
      <c r="CM545" s="24"/>
      <c r="CN545" s="24"/>
      <c r="CO545" s="24"/>
      <c r="CP545" s="24"/>
      <c r="CQ545" s="24"/>
      <c r="CR545" s="24"/>
      <c r="CS545" s="24"/>
      <c r="CT545" s="24"/>
      <c r="CU545" s="24"/>
      <c r="CV545" s="24"/>
      <c r="CW545" s="24"/>
      <c r="CX545" s="24"/>
      <c r="CY545" s="24"/>
      <c r="CZ545" s="24"/>
      <c r="DA545" s="24"/>
      <c r="DB545" s="24"/>
      <c r="DC545" s="24"/>
      <c r="DD545" s="24"/>
      <c r="DE545" s="24"/>
      <c r="DF545" s="24"/>
      <c r="DG545" s="24"/>
      <c r="DH545" s="24"/>
      <c r="DI545" s="24"/>
      <c r="DJ545" s="24"/>
      <c r="DK545" s="24"/>
      <c r="DL545" s="24"/>
      <c r="DM545" s="24"/>
      <c r="DN545" s="24"/>
      <c r="DO545" s="24"/>
      <c r="DP545" s="24"/>
      <c r="DQ545" s="24"/>
      <c r="DR545" s="24"/>
      <c r="DS545" s="24"/>
      <c r="DT545" s="24"/>
      <c r="DU545" s="24"/>
      <c r="DV545" s="24"/>
      <c r="DW545" s="24"/>
      <c r="DX545" s="24"/>
      <c r="DY545" s="24"/>
      <c r="DZ545" s="24"/>
      <c r="EA545" s="24"/>
      <c r="EB545" s="24"/>
      <c r="EC545" s="24"/>
      <c r="ED545" s="24"/>
    </row>
    <row r="546" spans="1:134">
      <c r="A546" s="24"/>
      <c r="B546" s="24"/>
      <c r="C546" s="24"/>
      <c r="D546" s="24"/>
      <c r="E546" s="24"/>
      <c r="F546" s="24"/>
      <c r="G546" s="24"/>
      <c r="H546" s="24"/>
      <c r="I546" s="24"/>
      <c r="J546" s="24"/>
      <c r="K546" s="24"/>
      <c r="L546" s="24"/>
      <c r="M546" s="24"/>
      <c r="N546" s="24"/>
      <c r="O546" s="24"/>
      <c r="P546" s="24"/>
      <c r="Q546" s="24"/>
      <c r="R546" s="24"/>
      <c r="S546" s="24"/>
      <c r="T546" s="24"/>
      <c r="U546" s="24"/>
      <c r="V546" s="24"/>
      <c r="W546" s="24"/>
      <c r="X546" s="24"/>
      <c r="Y546" s="24"/>
      <c r="Z546" s="24"/>
      <c r="AA546" s="24"/>
      <c r="AB546" s="24"/>
      <c r="AC546" s="24"/>
      <c r="AD546" s="24"/>
      <c r="AE546" s="24"/>
      <c r="AF546" s="24"/>
      <c r="AG546" s="24"/>
      <c r="AH546" s="24"/>
      <c r="AI546" s="24"/>
      <c r="AJ546" s="24"/>
      <c r="AK546" s="24"/>
      <c r="AL546" s="24"/>
      <c r="AM546" s="24"/>
      <c r="AN546" s="24"/>
      <c r="AO546" s="24"/>
      <c r="AP546" s="24"/>
      <c r="AQ546" s="24"/>
      <c r="AR546" s="24"/>
      <c r="AS546" s="24"/>
      <c r="AT546" s="24"/>
      <c r="AU546" s="24"/>
      <c r="AV546" s="24"/>
      <c r="AW546" s="24"/>
      <c r="AX546" s="24"/>
      <c r="AY546" s="24"/>
      <c r="AZ546" s="24"/>
      <c r="BA546" s="24"/>
      <c r="BB546" s="24"/>
      <c r="BC546" s="24"/>
      <c r="BD546" s="24"/>
      <c r="BE546" s="24"/>
      <c r="BF546" s="24"/>
      <c r="BG546" s="24"/>
      <c r="BH546" s="24"/>
      <c r="BI546" s="24"/>
      <c r="BJ546" s="24"/>
      <c r="BK546" s="24"/>
      <c r="BL546" s="24"/>
      <c r="BM546" s="24"/>
      <c r="BN546" s="24"/>
      <c r="BO546" s="24"/>
      <c r="BP546" s="24"/>
      <c r="BQ546" s="24"/>
      <c r="BR546" s="24"/>
      <c r="BS546" s="24"/>
      <c r="BT546" s="24"/>
      <c r="BU546" s="24"/>
      <c r="BV546" s="24"/>
      <c r="BW546" s="24"/>
      <c r="BX546" s="24"/>
      <c r="BY546" s="24"/>
      <c r="BZ546" s="24"/>
      <c r="CA546" s="24"/>
      <c r="CB546" s="24"/>
      <c r="CC546" s="24"/>
      <c r="CD546" s="24"/>
      <c r="CE546" s="24"/>
      <c r="CF546" s="24"/>
      <c r="CG546" s="24"/>
      <c r="CH546" s="24"/>
      <c r="CI546" s="24"/>
      <c r="CJ546" s="24"/>
      <c r="CK546" s="24"/>
      <c r="CL546" s="24"/>
      <c r="CM546" s="24"/>
      <c r="CN546" s="24"/>
      <c r="CO546" s="24"/>
      <c r="CP546" s="24"/>
      <c r="CQ546" s="24"/>
      <c r="CR546" s="24"/>
      <c r="CS546" s="24"/>
      <c r="CT546" s="24"/>
      <c r="CU546" s="24"/>
      <c r="CV546" s="24"/>
      <c r="CW546" s="24"/>
      <c r="CX546" s="24"/>
      <c r="CY546" s="24"/>
      <c r="CZ546" s="24"/>
      <c r="DA546" s="24"/>
      <c r="DB546" s="24"/>
      <c r="DC546" s="24"/>
      <c r="DD546" s="24"/>
      <c r="DE546" s="24"/>
      <c r="DF546" s="24"/>
      <c r="DG546" s="24"/>
      <c r="DH546" s="24"/>
      <c r="DI546" s="24"/>
      <c r="DJ546" s="24"/>
      <c r="DK546" s="24"/>
      <c r="DL546" s="24"/>
      <c r="DM546" s="24"/>
      <c r="DN546" s="24"/>
      <c r="DO546" s="24"/>
      <c r="DP546" s="24"/>
      <c r="DQ546" s="24"/>
      <c r="DR546" s="24"/>
      <c r="DS546" s="24"/>
      <c r="DT546" s="24"/>
      <c r="DU546" s="24"/>
      <c r="DV546" s="24"/>
      <c r="DW546" s="24"/>
      <c r="DX546" s="24"/>
      <c r="DY546" s="24"/>
      <c r="DZ546" s="24"/>
      <c r="EA546" s="24"/>
      <c r="EB546" s="24"/>
      <c r="EC546" s="24"/>
      <c r="ED546" s="24"/>
    </row>
    <row r="547" spans="1:134">
      <c r="A547" s="24"/>
      <c r="B547" s="24"/>
      <c r="C547" s="24"/>
      <c r="D547" s="24"/>
      <c r="E547" s="24"/>
      <c r="F547" s="24"/>
      <c r="G547" s="24"/>
      <c r="H547" s="24"/>
      <c r="I547" s="24"/>
      <c r="J547" s="24"/>
      <c r="K547" s="24"/>
      <c r="L547" s="24"/>
      <c r="M547" s="24"/>
      <c r="N547" s="24"/>
      <c r="O547" s="24"/>
      <c r="P547" s="24"/>
      <c r="Q547" s="24"/>
      <c r="R547" s="24"/>
      <c r="S547" s="24"/>
      <c r="T547" s="24"/>
      <c r="U547" s="24"/>
      <c r="V547" s="24"/>
      <c r="W547" s="24"/>
      <c r="X547" s="24"/>
      <c r="Y547" s="24"/>
      <c r="Z547" s="24"/>
      <c r="AA547" s="24"/>
      <c r="AB547" s="24"/>
      <c r="AC547" s="24"/>
      <c r="AD547" s="24"/>
      <c r="AE547" s="24"/>
      <c r="AF547" s="24"/>
      <c r="AG547" s="24"/>
      <c r="AH547" s="24"/>
      <c r="AI547" s="24"/>
      <c r="AJ547" s="24"/>
      <c r="AK547" s="24"/>
      <c r="AL547" s="24"/>
      <c r="AM547" s="24"/>
      <c r="AN547" s="24"/>
      <c r="AO547" s="24"/>
      <c r="AP547" s="24"/>
      <c r="AQ547" s="24"/>
      <c r="AR547" s="24"/>
      <c r="AS547" s="24"/>
      <c r="AT547" s="24"/>
      <c r="AU547" s="24"/>
      <c r="AV547" s="24"/>
      <c r="AW547" s="24"/>
      <c r="AX547" s="24"/>
      <c r="AY547" s="24"/>
      <c r="AZ547" s="24"/>
      <c r="BA547" s="24"/>
      <c r="BB547" s="24"/>
      <c r="BC547" s="24"/>
      <c r="BD547" s="24"/>
      <c r="BE547" s="24"/>
      <c r="BF547" s="24"/>
      <c r="BG547" s="24"/>
      <c r="BH547" s="24"/>
      <c r="BI547" s="24"/>
      <c r="BJ547" s="24"/>
      <c r="BK547" s="24"/>
      <c r="BL547" s="24"/>
      <c r="BM547" s="24"/>
      <c r="BN547" s="24"/>
      <c r="BO547" s="24"/>
      <c r="BP547" s="24"/>
      <c r="BQ547" s="24"/>
      <c r="BR547" s="24"/>
      <c r="BS547" s="24"/>
      <c r="BT547" s="24"/>
      <c r="BU547" s="24"/>
      <c r="BV547" s="24"/>
      <c r="BW547" s="24"/>
      <c r="BX547" s="24"/>
      <c r="BY547" s="24"/>
      <c r="BZ547" s="24"/>
      <c r="CA547" s="24"/>
      <c r="CB547" s="24"/>
      <c r="CC547" s="24"/>
      <c r="CD547" s="24"/>
      <c r="CE547" s="24"/>
      <c r="CF547" s="24"/>
      <c r="CG547" s="24"/>
      <c r="CH547" s="24"/>
      <c r="CI547" s="24"/>
      <c r="CJ547" s="24"/>
      <c r="CK547" s="24"/>
      <c r="CL547" s="24"/>
      <c r="CM547" s="24"/>
      <c r="CN547" s="24"/>
      <c r="CO547" s="24"/>
      <c r="CP547" s="24"/>
      <c r="CQ547" s="24"/>
      <c r="CR547" s="24"/>
      <c r="CS547" s="24"/>
      <c r="CT547" s="24"/>
      <c r="CU547" s="24"/>
      <c r="CV547" s="24"/>
      <c r="CW547" s="24"/>
      <c r="CX547" s="24"/>
      <c r="CY547" s="24"/>
      <c r="CZ547" s="24"/>
      <c r="DA547" s="24"/>
      <c r="DB547" s="24"/>
      <c r="DC547" s="24"/>
      <c r="DD547" s="24"/>
      <c r="DE547" s="24"/>
      <c r="DF547" s="24"/>
      <c r="DG547" s="24"/>
      <c r="DH547" s="24"/>
      <c r="DI547" s="24"/>
      <c r="DJ547" s="24"/>
      <c r="DK547" s="24"/>
      <c r="DL547" s="24"/>
      <c r="DM547" s="24"/>
      <c r="DN547" s="24"/>
      <c r="DO547" s="24"/>
      <c r="DP547" s="24"/>
      <c r="DQ547" s="24"/>
      <c r="DR547" s="24"/>
      <c r="DS547" s="24"/>
      <c r="DT547" s="24"/>
      <c r="DU547" s="24"/>
      <c r="DV547" s="24"/>
      <c r="DW547" s="24"/>
      <c r="DX547" s="24"/>
      <c r="DY547" s="24"/>
      <c r="DZ547" s="24"/>
      <c r="EA547" s="24"/>
      <c r="EB547" s="24"/>
      <c r="EC547" s="24"/>
      <c r="ED547" s="24"/>
    </row>
    <row r="548" spans="1:134">
      <c r="A548" s="24"/>
      <c r="B548" s="24"/>
      <c r="C548" s="24"/>
      <c r="D548" s="24"/>
      <c r="E548" s="24"/>
      <c r="F548" s="24"/>
      <c r="G548" s="24"/>
      <c r="H548" s="24"/>
      <c r="I548" s="24"/>
      <c r="J548" s="24"/>
      <c r="K548" s="24"/>
      <c r="L548" s="24"/>
      <c r="M548" s="24"/>
      <c r="N548" s="24"/>
      <c r="O548" s="24"/>
      <c r="P548" s="24"/>
      <c r="Q548" s="24"/>
      <c r="R548" s="24"/>
      <c r="S548" s="24"/>
      <c r="T548" s="24"/>
      <c r="U548" s="24"/>
      <c r="V548" s="24"/>
      <c r="W548" s="24"/>
      <c r="X548" s="24"/>
      <c r="Y548" s="24"/>
      <c r="Z548" s="24"/>
      <c r="AA548" s="24"/>
      <c r="AB548" s="24"/>
      <c r="AC548" s="24"/>
      <c r="AD548" s="24"/>
      <c r="AE548" s="24"/>
      <c r="AF548" s="24"/>
      <c r="AG548" s="24"/>
      <c r="AH548" s="24"/>
      <c r="AI548" s="24"/>
      <c r="AJ548" s="24"/>
      <c r="AK548" s="24"/>
      <c r="AL548" s="24"/>
      <c r="AM548" s="24"/>
      <c r="AN548" s="24"/>
      <c r="AO548" s="24"/>
      <c r="AP548" s="24"/>
      <c r="AQ548" s="24"/>
      <c r="AR548" s="24"/>
      <c r="AS548" s="24"/>
      <c r="AT548" s="24"/>
      <c r="AU548" s="24"/>
      <c r="AV548" s="24"/>
      <c r="AW548" s="24"/>
      <c r="AX548" s="24"/>
      <c r="AY548" s="24"/>
      <c r="AZ548" s="24"/>
      <c r="BA548" s="24"/>
      <c r="BB548" s="24"/>
      <c r="BC548" s="24"/>
      <c r="BD548" s="24"/>
      <c r="BE548" s="24"/>
      <c r="BF548" s="24"/>
      <c r="BG548" s="24"/>
      <c r="BH548" s="24"/>
      <c r="BI548" s="24"/>
      <c r="BJ548" s="24"/>
      <c r="BK548" s="24"/>
      <c r="BL548" s="24"/>
      <c r="BM548" s="24"/>
      <c r="BN548" s="24"/>
      <c r="BO548" s="24"/>
      <c r="BP548" s="24"/>
      <c r="BQ548" s="24"/>
      <c r="BR548" s="24"/>
      <c r="BS548" s="24"/>
      <c r="BT548" s="24"/>
      <c r="BU548" s="24"/>
      <c r="BV548" s="24"/>
      <c r="BW548" s="24"/>
      <c r="BX548" s="24"/>
      <c r="BY548" s="24"/>
      <c r="BZ548" s="24"/>
      <c r="CA548" s="24"/>
      <c r="CB548" s="24"/>
      <c r="CC548" s="24"/>
      <c r="CD548" s="24"/>
      <c r="CE548" s="24"/>
      <c r="CF548" s="24"/>
      <c r="CG548" s="24"/>
      <c r="CH548" s="24"/>
      <c r="CI548" s="24"/>
      <c r="CJ548" s="24"/>
      <c r="CK548" s="24"/>
      <c r="CL548" s="24"/>
      <c r="CM548" s="24"/>
      <c r="CN548" s="24"/>
      <c r="CO548" s="24"/>
      <c r="CP548" s="24"/>
      <c r="CQ548" s="24"/>
      <c r="CR548" s="24"/>
      <c r="CS548" s="24"/>
      <c r="CT548" s="24"/>
      <c r="CU548" s="24"/>
      <c r="CV548" s="24"/>
      <c r="CW548" s="24"/>
      <c r="CX548" s="24"/>
      <c r="CY548" s="24"/>
      <c r="CZ548" s="24"/>
      <c r="DA548" s="24"/>
      <c r="DB548" s="24"/>
      <c r="DC548" s="24"/>
      <c r="DD548" s="24"/>
      <c r="DE548" s="24"/>
      <c r="DF548" s="24"/>
      <c r="DG548" s="24"/>
      <c r="DH548" s="24"/>
      <c r="DI548" s="24"/>
      <c r="DJ548" s="24"/>
      <c r="DK548" s="24"/>
      <c r="DL548" s="24"/>
      <c r="DM548" s="24"/>
      <c r="DN548" s="24"/>
      <c r="DO548" s="24"/>
      <c r="DP548" s="24"/>
      <c r="DQ548" s="24"/>
      <c r="DR548" s="24"/>
      <c r="DS548" s="24"/>
      <c r="DT548" s="24"/>
      <c r="DU548" s="24"/>
      <c r="DV548" s="24"/>
      <c r="DW548" s="24"/>
      <c r="DX548" s="24"/>
      <c r="DY548" s="24"/>
      <c r="DZ548" s="24"/>
      <c r="EA548" s="24"/>
      <c r="EB548" s="24"/>
      <c r="EC548" s="24"/>
      <c r="ED548" s="24"/>
    </row>
    <row r="549" spans="1:134">
      <c r="A549" s="24"/>
      <c r="B549" s="24"/>
      <c r="C549" s="24"/>
      <c r="D549" s="24"/>
      <c r="E549" s="24"/>
      <c r="F549" s="24"/>
      <c r="G549" s="24"/>
      <c r="H549" s="24"/>
      <c r="I549" s="24"/>
      <c r="J549" s="24"/>
      <c r="K549" s="24"/>
      <c r="L549" s="24"/>
      <c r="M549" s="24"/>
      <c r="N549" s="24"/>
      <c r="O549" s="24"/>
      <c r="P549" s="24"/>
      <c r="Q549" s="24"/>
      <c r="R549" s="24"/>
      <c r="S549" s="24"/>
      <c r="T549" s="24"/>
      <c r="U549" s="24"/>
      <c r="V549" s="24"/>
      <c r="W549" s="24"/>
      <c r="X549" s="24"/>
      <c r="Y549" s="24"/>
      <c r="Z549" s="24"/>
      <c r="AA549" s="24"/>
      <c r="AB549" s="24"/>
      <c r="AC549" s="24"/>
      <c r="AD549" s="24"/>
      <c r="AE549" s="24"/>
      <c r="AF549" s="24"/>
      <c r="AG549" s="24"/>
      <c r="AH549" s="24"/>
      <c r="AI549" s="24"/>
      <c r="AJ549" s="24"/>
      <c r="AK549" s="24"/>
      <c r="AL549" s="24"/>
      <c r="AM549" s="24"/>
      <c r="AN549" s="24"/>
      <c r="AO549" s="24"/>
      <c r="AP549" s="24"/>
      <c r="AQ549" s="24"/>
      <c r="AR549" s="24"/>
      <c r="AS549" s="24"/>
      <c r="AT549" s="24"/>
      <c r="AU549" s="24"/>
      <c r="AV549" s="24"/>
      <c r="AW549" s="24"/>
      <c r="AX549" s="24"/>
      <c r="AY549" s="24"/>
      <c r="AZ549" s="24"/>
      <c r="BA549" s="24"/>
      <c r="BB549" s="24"/>
      <c r="BC549" s="24"/>
      <c r="BD549" s="24"/>
      <c r="BE549" s="24"/>
      <c r="BF549" s="24"/>
      <c r="BG549" s="24"/>
      <c r="BH549" s="24"/>
      <c r="BI549" s="24"/>
      <c r="BJ549" s="24"/>
      <c r="BK549" s="24"/>
      <c r="BL549" s="24"/>
      <c r="BM549" s="24"/>
      <c r="BN549" s="24"/>
      <c r="BO549" s="24"/>
      <c r="BP549" s="24"/>
      <c r="BQ549" s="24"/>
      <c r="BR549" s="24"/>
      <c r="BS549" s="24"/>
      <c r="BT549" s="24"/>
      <c r="BU549" s="24"/>
      <c r="BV549" s="24"/>
      <c r="BW549" s="24"/>
      <c r="BX549" s="24"/>
      <c r="BY549" s="24"/>
      <c r="BZ549" s="24"/>
      <c r="CA549" s="24"/>
      <c r="CB549" s="24"/>
      <c r="CC549" s="24"/>
      <c r="CD549" s="24"/>
      <c r="CE549" s="24"/>
      <c r="CF549" s="24"/>
      <c r="CG549" s="24"/>
      <c r="CH549" s="24"/>
      <c r="CI549" s="24"/>
      <c r="CJ549" s="24"/>
      <c r="CK549" s="24"/>
      <c r="CL549" s="24"/>
      <c r="CM549" s="24"/>
      <c r="CN549" s="24"/>
      <c r="CO549" s="24"/>
      <c r="CP549" s="24"/>
      <c r="CQ549" s="24"/>
      <c r="CR549" s="24"/>
      <c r="CS549" s="24"/>
      <c r="CT549" s="24"/>
      <c r="CU549" s="24"/>
      <c r="CV549" s="24"/>
      <c r="CW549" s="24"/>
      <c r="CX549" s="24"/>
      <c r="CY549" s="24"/>
      <c r="CZ549" s="24"/>
      <c r="DA549" s="24"/>
      <c r="DB549" s="24"/>
      <c r="DC549" s="24"/>
      <c r="DD549" s="24"/>
      <c r="DE549" s="24"/>
      <c r="DF549" s="24"/>
      <c r="DG549" s="24"/>
      <c r="DH549" s="24"/>
      <c r="DI549" s="24"/>
      <c r="DJ549" s="24"/>
      <c r="DK549" s="24"/>
      <c r="DL549" s="24"/>
      <c r="DM549" s="24"/>
      <c r="DN549" s="24"/>
      <c r="DO549" s="24"/>
      <c r="DP549" s="24"/>
      <c r="DQ549" s="24"/>
      <c r="DR549" s="24"/>
      <c r="DS549" s="24"/>
      <c r="DT549" s="24"/>
      <c r="DU549" s="24"/>
      <c r="DV549" s="24"/>
      <c r="DW549" s="24"/>
      <c r="DX549" s="24"/>
      <c r="DY549" s="24"/>
      <c r="DZ549" s="24"/>
      <c r="EA549" s="24"/>
      <c r="EB549" s="24"/>
      <c r="EC549" s="24"/>
      <c r="ED549" s="24"/>
    </row>
    <row r="550" spans="1:134">
      <c r="A550" s="24"/>
      <c r="B550" s="24"/>
      <c r="C550" s="24"/>
      <c r="D550" s="24"/>
      <c r="E550" s="24"/>
      <c r="F550" s="24"/>
      <c r="G550" s="24"/>
      <c r="H550" s="24"/>
      <c r="I550" s="24"/>
      <c r="J550" s="24"/>
      <c r="K550" s="24"/>
      <c r="L550" s="24"/>
      <c r="M550" s="24"/>
      <c r="N550" s="24"/>
      <c r="O550" s="24"/>
      <c r="P550" s="24"/>
      <c r="Q550" s="24"/>
      <c r="R550" s="24"/>
      <c r="S550" s="24"/>
      <c r="T550" s="24"/>
      <c r="U550" s="24"/>
      <c r="V550" s="24"/>
      <c r="W550" s="24"/>
      <c r="X550" s="24"/>
      <c r="Y550" s="24"/>
      <c r="Z550" s="24"/>
      <c r="AA550" s="24"/>
      <c r="AB550" s="24"/>
      <c r="AC550" s="24"/>
      <c r="AD550" s="24"/>
      <c r="AE550" s="24"/>
      <c r="AF550" s="24"/>
      <c r="AG550" s="24"/>
      <c r="AH550" s="24"/>
      <c r="AI550" s="24"/>
      <c r="AJ550" s="24"/>
      <c r="AK550" s="24"/>
      <c r="AL550" s="24"/>
      <c r="AM550" s="24"/>
      <c r="AN550" s="24"/>
      <c r="AO550" s="24"/>
      <c r="AP550" s="24"/>
      <c r="AQ550" s="24"/>
      <c r="AR550" s="24"/>
      <c r="AS550" s="24"/>
      <c r="AT550" s="24"/>
      <c r="AU550" s="24"/>
      <c r="AV550" s="24"/>
      <c r="AW550" s="24"/>
      <c r="AX550" s="24"/>
      <c r="AY550" s="24"/>
      <c r="AZ550" s="24"/>
      <c r="BA550" s="24"/>
      <c r="BB550" s="24"/>
      <c r="BC550" s="24"/>
      <c r="BD550" s="24"/>
      <c r="BE550" s="24"/>
      <c r="BF550" s="24"/>
      <c r="BG550" s="24"/>
      <c r="BH550" s="24"/>
      <c r="BI550" s="24"/>
      <c r="BJ550" s="24"/>
      <c r="BK550" s="24"/>
      <c r="BL550" s="24"/>
      <c r="BM550" s="24"/>
      <c r="BN550" s="24"/>
      <c r="BO550" s="24"/>
      <c r="BP550" s="24"/>
      <c r="BQ550" s="24"/>
      <c r="BR550" s="24"/>
      <c r="BS550" s="24"/>
      <c r="BT550" s="24"/>
      <c r="BU550" s="24"/>
      <c r="BV550" s="24"/>
      <c r="BW550" s="24"/>
      <c r="BX550" s="24"/>
      <c r="BY550" s="24"/>
      <c r="BZ550" s="24"/>
      <c r="CA550" s="24"/>
      <c r="CB550" s="24"/>
      <c r="CC550" s="24"/>
      <c r="CD550" s="24"/>
      <c r="CE550" s="24"/>
      <c r="CF550" s="24"/>
      <c r="CG550" s="24"/>
      <c r="CH550" s="24"/>
      <c r="CI550" s="24"/>
      <c r="CJ550" s="24"/>
      <c r="CK550" s="24"/>
      <c r="CL550" s="24"/>
      <c r="CM550" s="24"/>
      <c r="CN550" s="24"/>
      <c r="CO550" s="24"/>
      <c r="CP550" s="24"/>
      <c r="CQ550" s="24"/>
      <c r="CR550" s="24"/>
      <c r="CS550" s="24"/>
      <c r="CT550" s="24"/>
      <c r="CU550" s="24"/>
      <c r="CV550" s="24"/>
      <c r="CW550" s="24"/>
      <c r="CX550" s="24"/>
      <c r="CY550" s="24"/>
      <c r="CZ550" s="24"/>
      <c r="DA550" s="24"/>
      <c r="DB550" s="24"/>
      <c r="DC550" s="24"/>
      <c r="DD550" s="24"/>
      <c r="DE550" s="24"/>
      <c r="DF550" s="24"/>
      <c r="DG550" s="24"/>
      <c r="DH550" s="24"/>
      <c r="DI550" s="24"/>
      <c r="DJ550" s="24"/>
      <c r="DK550" s="24"/>
      <c r="DL550" s="24"/>
      <c r="DM550" s="24"/>
      <c r="DN550" s="24"/>
      <c r="DO550" s="24"/>
      <c r="DP550" s="24"/>
      <c r="DQ550" s="24"/>
      <c r="DR550" s="24"/>
      <c r="DS550" s="24"/>
      <c r="DT550" s="24"/>
      <c r="DU550" s="24"/>
      <c r="DV550" s="24"/>
      <c r="DW550" s="24"/>
      <c r="DX550" s="24"/>
      <c r="DY550" s="24"/>
      <c r="DZ550" s="24"/>
      <c r="EA550" s="24"/>
      <c r="EB550" s="24"/>
      <c r="EC550" s="24"/>
      <c r="ED550" s="24"/>
    </row>
    <row r="551" spans="1:134">
      <c r="A551" s="24"/>
      <c r="B551" s="24"/>
      <c r="C551" s="24"/>
      <c r="D551" s="24"/>
      <c r="E551" s="24"/>
      <c r="F551" s="24"/>
      <c r="G551" s="24"/>
      <c r="H551" s="24"/>
      <c r="I551" s="24"/>
      <c r="J551" s="24"/>
      <c r="K551" s="24"/>
      <c r="L551" s="24"/>
      <c r="M551" s="24"/>
      <c r="N551" s="24"/>
      <c r="O551" s="24"/>
      <c r="P551" s="24"/>
      <c r="Q551" s="24"/>
      <c r="R551" s="24"/>
      <c r="S551" s="24"/>
      <c r="T551" s="24"/>
      <c r="U551" s="24"/>
      <c r="V551" s="24"/>
      <c r="W551" s="24"/>
      <c r="X551" s="24"/>
      <c r="Y551" s="24"/>
      <c r="Z551" s="24"/>
      <c r="AA551" s="24"/>
      <c r="AB551" s="24"/>
      <c r="AC551" s="24"/>
      <c r="AD551" s="24"/>
      <c r="AE551" s="24"/>
      <c r="AF551" s="24"/>
      <c r="AG551" s="24"/>
      <c r="AH551" s="24"/>
      <c r="AI551" s="24"/>
      <c r="AJ551" s="24"/>
      <c r="AK551" s="24"/>
      <c r="AL551" s="24"/>
      <c r="AM551" s="24"/>
      <c r="AN551" s="24"/>
      <c r="AO551" s="24"/>
      <c r="AP551" s="24"/>
      <c r="AQ551" s="24"/>
      <c r="AR551" s="24"/>
      <c r="AS551" s="24"/>
      <c r="AT551" s="24"/>
      <c r="AU551" s="24"/>
      <c r="AV551" s="24"/>
      <c r="AW551" s="24"/>
      <c r="AX551" s="24"/>
      <c r="AY551" s="24"/>
      <c r="AZ551" s="24"/>
      <c r="BA551" s="24"/>
      <c r="BB551" s="24"/>
      <c r="BC551" s="24"/>
      <c r="BD551" s="24"/>
      <c r="BE551" s="24"/>
      <c r="BF551" s="24"/>
      <c r="BG551" s="24"/>
      <c r="BH551" s="24"/>
      <c r="BI551" s="24"/>
      <c r="BJ551" s="24"/>
      <c r="BK551" s="24"/>
      <c r="BL551" s="24"/>
      <c r="BM551" s="24"/>
      <c r="BN551" s="24"/>
      <c r="BO551" s="24"/>
      <c r="BP551" s="24"/>
      <c r="BQ551" s="24"/>
      <c r="BR551" s="24"/>
      <c r="BS551" s="24"/>
      <c r="BT551" s="24"/>
      <c r="BU551" s="24"/>
      <c r="BV551" s="24"/>
      <c r="BW551" s="24"/>
      <c r="BX551" s="24"/>
      <c r="BY551" s="24"/>
      <c r="BZ551" s="24"/>
      <c r="CA551" s="24"/>
      <c r="CB551" s="24"/>
      <c r="CC551" s="24"/>
      <c r="CD551" s="24"/>
      <c r="CE551" s="24"/>
      <c r="CF551" s="24"/>
      <c r="CG551" s="24"/>
      <c r="CH551" s="24"/>
      <c r="CI551" s="24"/>
      <c r="CJ551" s="24"/>
      <c r="CK551" s="24"/>
      <c r="CL551" s="24"/>
      <c r="CM551" s="24"/>
      <c r="CN551" s="24"/>
      <c r="CO551" s="24"/>
      <c r="CP551" s="24"/>
      <c r="CQ551" s="24"/>
      <c r="CR551" s="24"/>
      <c r="CS551" s="24"/>
      <c r="CT551" s="24"/>
      <c r="CU551" s="24"/>
      <c r="CV551" s="24"/>
      <c r="CW551" s="24"/>
      <c r="CX551" s="24"/>
      <c r="CY551" s="24"/>
      <c r="CZ551" s="24"/>
      <c r="DA551" s="24"/>
      <c r="DB551" s="24"/>
      <c r="DC551" s="24"/>
      <c r="DD551" s="24"/>
      <c r="DE551" s="24"/>
      <c r="DF551" s="24"/>
      <c r="DG551" s="24"/>
      <c r="DH551" s="24"/>
      <c r="DI551" s="24"/>
      <c r="DJ551" s="24"/>
      <c r="DK551" s="24"/>
      <c r="DL551" s="24"/>
      <c r="DM551" s="24"/>
      <c r="DN551" s="24"/>
      <c r="DO551" s="24"/>
      <c r="DP551" s="24"/>
      <c r="DQ551" s="24"/>
      <c r="DR551" s="24"/>
      <c r="DS551" s="24"/>
      <c r="DT551" s="24"/>
      <c r="DU551" s="24"/>
      <c r="DV551" s="24"/>
      <c r="DW551" s="24"/>
      <c r="DX551" s="24"/>
      <c r="DY551" s="24"/>
      <c r="DZ551" s="24"/>
      <c r="EA551" s="24"/>
      <c r="EB551" s="24"/>
      <c r="EC551" s="24"/>
      <c r="ED551" s="24"/>
    </row>
    <row r="552" spans="1:134">
      <c r="A552" s="24"/>
      <c r="B552" s="24"/>
      <c r="C552" s="24"/>
      <c r="D552" s="24"/>
      <c r="E552" s="24"/>
      <c r="F552" s="24"/>
      <c r="G552" s="24"/>
      <c r="H552" s="24"/>
      <c r="I552" s="24"/>
      <c r="J552" s="24"/>
      <c r="K552" s="24"/>
      <c r="L552" s="24"/>
      <c r="M552" s="24"/>
      <c r="N552" s="24"/>
      <c r="O552" s="24"/>
      <c r="P552" s="24"/>
      <c r="Q552" s="24"/>
      <c r="R552" s="24"/>
      <c r="S552" s="24"/>
      <c r="T552" s="24"/>
      <c r="U552" s="24"/>
      <c r="V552" s="24"/>
      <c r="W552" s="24"/>
      <c r="X552" s="24"/>
      <c r="Y552" s="24"/>
      <c r="Z552" s="24"/>
      <c r="AA552" s="24"/>
      <c r="AB552" s="24"/>
      <c r="AC552" s="24"/>
      <c r="AD552" s="24"/>
      <c r="AE552" s="24"/>
      <c r="AF552" s="24"/>
      <c r="AG552" s="24"/>
      <c r="AH552" s="24"/>
      <c r="AI552" s="24"/>
      <c r="AJ552" s="24"/>
      <c r="AK552" s="24"/>
      <c r="AL552" s="24"/>
      <c r="AM552" s="24"/>
      <c r="AN552" s="24"/>
      <c r="AO552" s="24"/>
      <c r="AP552" s="24"/>
      <c r="AQ552" s="24"/>
      <c r="AR552" s="24"/>
      <c r="AS552" s="24"/>
      <c r="AT552" s="24"/>
      <c r="AU552" s="24"/>
      <c r="AV552" s="24"/>
      <c r="AW552" s="24"/>
      <c r="AX552" s="24"/>
      <c r="AY552" s="24"/>
      <c r="AZ552" s="24"/>
      <c r="BA552" s="24"/>
      <c r="BB552" s="24"/>
      <c r="BC552" s="24"/>
      <c r="BD552" s="24"/>
      <c r="BE552" s="24"/>
      <c r="BF552" s="24"/>
      <c r="BG552" s="24"/>
      <c r="BH552" s="24"/>
      <c r="BI552" s="24"/>
      <c r="BJ552" s="24"/>
      <c r="BK552" s="24"/>
      <c r="BL552" s="24"/>
      <c r="BM552" s="24"/>
      <c r="BN552" s="24"/>
      <c r="BO552" s="24"/>
      <c r="BP552" s="24"/>
      <c r="BQ552" s="24"/>
      <c r="BR552" s="24"/>
      <c r="BS552" s="24"/>
      <c r="BT552" s="24"/>
      <c r="BU552" s="24"/>
      <c r="BV552" s="24"/>
      <c r="BW552" s="24"/>
      <c r="BX552" s="24"/>
      <c r="BY552" s="24"/>
      <c r="BZ552" s="24"/>
      <c r="CA552" s="24"/>
      <c r="CB552" s="24"/>
      <c r="CC552" s="24"/>
      <c r="CD552" s="24"/>
      <c r="CE552" s="24"/>
      <c r="CF552" s="24"/>
      <c r="CG552" s="24"/>
      <c r="CH552" s="24"/>
      <c r="CI552" s="24"/>
      <c r="CJ552" s="24"/>
      <c r="CK552" s="24"/>
      <c r="CL552" s="24"/>
      <c r="CM552" s="24"/>
      <c r="CN552" s="24"/>
      <c r="CO552" s="24"/>
      <c r="CP552" s="24"/>
      <c r="CQ552" s="24"/>
      <c r="CR552" s="24"/>
      <c r="CS552" s="24"/>
      <c r="CT552" s="24"/>
      <c r="CU552" s="24"/>
      <c r="CV552" s="24"/>
      <c r="CW552" s="24"/>
      <c r="CX552" s="24"/>
      <c r="CY552" s="24"/>
      <c r="CZ552" s="24"/>
      <c r="DA552" s="24"/>
      <c r="DB552" s="24"/>
      <c r="DC552" s="24"/>
      <c r="DD552" s="24"/>
      <c r="DE552" s="24"/>
      <c r="DF552" s="24"/>
      <c r="DG552" s="24"/>
      <c r="DH552" s="24"/>
      <c r="DI552" s="24"/>
      <c r="DJ552" s="24"/>
      <c r="DK552" s="24"/>
      <c r="DL552" s="24"/>
      <c r="DM552" s="24"/>
      <c r="DN552" s="24"/>
      <c r="DO552" s="24"/>
      <c r="DP552" s="24"/>
      <c r="DQ552" s="24"/>
      <c r="DR552" s="24"/>
      <c r="DS552" s="24"/>
      <c r="DT552" s="24"/>
      <c r="DU552" s="24"/>
      <c r="DV552" s="24"/>
      <c r="DW552" s="24"/>
      <c r="DX552" s="24"/>
      <c r="DY552" s="24"/>
      <c r="DZ552" s="24"/>
      <c r="EA552" s="24"/>
      <c r="EB552" s="24"/>
      <c r="EC552" s="24"/>
      <c r="ED552" s="24"/>
    </row>
    <row r="553" spans="1:134">
      <c r="A553" s="24"/>
      <c r="B553" s="24"/>
      <c r="C553" s="24"/>
      <c r="D553" s="24"/>
      <c r="E553" s="24"/>
      <c r="F553" s="24"/>
      <c r="G553" s="24"/>
      <c r="H553" s="24"/>
      <c r="I553" s="24"/>
      <c r="J553" s="24"/>
      <c r="K553" s="24"/>
      <c r="L553" s="24"/>
      <c r="M553" s="24"/>
      <c r="N553" s="24"/>
      <c r="O553" s="24"/>
      <c r="P553" s="24"/>
      <c r="Q553" s="24"/>
      <c r="R553" s="24"/>
      <c r="S553" s="24"/>
      <c r="T553" s="24"/>
      <c r="U553" s="24"/>
      <c r="V553" s="24"/>
      <c r="W553" s="24"/>
      <c r="X553" s="24"/>
      <c r="Y553" s="24"/>
      <c r="Z553" s="24"/>
      <c r="AA553" s="24"/>
      <c r="AB553" s="24"/>
      <c r="AC553" s="24"/>
      <c r="AD553" s="24"/>
      <c r="AE553" s="24"/>
      <c r="AF553" s="24"/>
      <c r="AG553" s="24"/>
      <c r="AH553" s="24"/>
      <c r="AI553" s="24"/>
      <c r="AJ553" s="24"/>
      <c r="AK553" s="24"/>
      <c r="AL553" s="24"/>
      <c r="AM553" s="24"/>
      <c r="AN553" s="24"/>
      <c r="AO553" s="24"/>
      <c r="AP553" s="24"/>
      <c r="AQ553" s="24"/>
      <c r="AR553" s="24"/>
      <c r="AS553" s="24"/>
      <c r="AT553" s="24"/>
      <c r="AU553" s="24"/>
      <c r="AV553" s="24"/>
      <c r="AW553" s="24"/>
      <c r="AX553" s="24"/>
      <c r="AY553" s="24"/>
      <c r="AZ553" s="24"/>
      <c r="BA553" s="24"/>
      <c r="BB553" s="24"/>
      <c r="BC553" s="24"/>
      <c r="BD553" s="24"/>
      <c r="BE553" s="24"/>
      <c r="BF553" s="24"/>
      <c r="BG553" s="24"/>
      <c r="BH553" s="24"/>
      <c r="BI553" s="24"/>
      <c r="BJ553" s="24"/>
      <c r="BK553" s="24"/>
      <c r="BL553" s="24"/>
      <c r="BM553" s="24"/>
      <c r="BN553" s="24"/>
      <c r="BO553" s="24"/>
      <c r="BP553" s="24"/>
      <c r="BQ553" s="24"/>
      <c r="BR553" s="24"/>
      <c r="BS553" s="24"/>
      <c r="BT553" s="24"/>
      <c r="BU553" s="24"/>
      <c r="BV553" s="24"/>
      <c r="BW553" s="24"/>
      <c r="BX553" s="24"/>
      <c r="BY553" s="24"/>
      <c r="BZ553" s="24"/>
      <c r="CA553" s="24"/>
      <c r="CB553" s="24"/>
      <c r="CC553" s="24"/>
      <c r="CD553" s="24"/>
      <c r="CE553" s="24"/>
      <c r="CF553" s="24"/>
      <c r="CG553" s="24"/>
      <c r="CH553" s="24"/>
      <c r="CI553" s="24"/>
      <c r="CJ553" s="24"/>
      <c r="CK553" s="24"/>
      <c r="CL553" s="24"/>
      <c r="CM553" s="24"/>
      <c r="CN553" s="24"/>
      <c r="CO553" s="24"/>
      <c r="CP553" s="24"/>
      <c r="CQ553" s="24"/>
      <c r="CR553" s="24"/>
      <c r="CS553" s="24"/>
      <c r="CT553" s="24"/>
      <c r="CU553" s="24"/>
      <c r="CV553" s="24"/>
      <c r="CW553" s="24"/>
      <c r="CX553" s="24"/>
      <c r="CY553" s="24"/>
      <c r="CZ553" s="24"/>
      <c r="DA553" s="24"/>
      <c r="DB553" s="24"/>
      <c r="DC553" s="24"/>
      <c r="DD553" s="24"/>
      <c r="DE553" s="24"/>
      <c r="DF553" s="24"/>
      <c r="DG553" s="24"/>
      <c r="DH553" s="24"/>
      <c r="DI553" s="24"/>
      <c r="DJ553" s="24"/>
      <c r="DK553" s="24"/>
      <c r="DL553" s="24"/>
      <c r="DM553" s="24"/>
      <c r="DN553" s="24"/>
      <c r="DO553" s="24"/>
      <c r="DP553" s="24"/>
      <c r="DQ553" s="24"/>
      <c r="DR553" s="24"/>
      <c r="DS553" s="24"/>
      <c r="DT553" s="24"/>
      <c r="DU553" s="24"/>
      <c r="DV553" s="24"/>
      <c r="DW553" s="24"/>
      <c r="DX553" s="24"/>
      <c r="DY553" s="24"/>
      <c r="DZ553" s="24"/>
      <c r="EA553" s="24"/>
      <c r="EB553" s="24"/>
      <c r="EC553" s="24"/>
      <c r="ED553" s="24"/>
    </row>
    <row r="554" spans="1:134">
      <c r="A554" s="24"/>
      <c r="B554" s="24"/>
      <c r="C554" s="24"/>
      <c r="D554" s="24"/>
      <c r="E554" s="24"/>
      <c r="F554" s="24"/>
      <c r="G554" s="24"/>
      <c r="H554" s="24"/>
      <c r="I554" s="24"/>
      <c r="J554" s="24"/>
      <c r="K554" s="24"/>
      <c r="L554" s="24"/>
      <c r="M554" s="24"/>
      <c r="N554" s="24"/>
      <c r="O554" s="24"/>
      <c r="P554" s="24"/>
      <c r="Q554" s="24"/>
      <c r="R554" s="24"/>
      <c r="S554" s="24"/>
      <c r="T554" s="24"/>
      <c r="U554" s="24"/>
      <c r="V554" s="24"/>
      <c r="W554" s="24"/>
      <c r="X554" s="24"/>
      <c r="Y554" s="24"/>
      <c r="Z554" s="24"/>
      <c r="AA554" s="24"/>
      <c r="AB554" s="24"/>
      <c r="AC554" s="24"/>
      <c r="AD554" s="24"/>
      <c r="AE554" s="24"/>
      <c r="AF554" s="24"/>
      <c r="AG554" s="24"/>
      <c r="AH554" s="24"/>
      <c r="AI554" s="24"/>
      <c r="AJ554" s="24"/>
      <c r="AK554" s="24"/>
      <c r="AL554" s="24"/>
      <c r="AM554" s="24"/>
      <c r="AN554" s="24"/>
      <c r="AO554" s="24"/>
      <c r="AP554" s="24"/>
      <c r="AQ554" s="24"/>
      <c r="AR554" s="24"/>
      <c r="AS554" s="24"/>
      <c r="AT554" s="24"/>
      <c r="AU554" s="24"/>
      <c r="AV554" s="24"/>
      <c r="AW554" s="24"/>
      <c r="AX554" s="24"/>
      <c r="AY554" s="24"/>
      <c r="AZ554" s="24"/>
      <c r="BA554" s="24"/>
      <c r="BB554" s="24"/>
      <c r="BC554" s="24"/>
      <c r="BD554" s="24"/>
      <c r="BE554" s="24"/>
      <c r="BF554" s="24"/>
      <c r="BG554" s="24"/>
      <c r="BH554" s="24"/>
      <c r="BI554" s="24"/>
      <c r="BJ554" s="24"/>
      <c r="BK554" s="24"/>
      <c r="BL554" s="24"/>
      <c r="BM554" s="24"/>
      <c r="BN554" s="24"/>
      <c r="BO554" s="24"/>
      <c r="BP554" s="24"/>
      <c r="BQ554" s="24"/>
      <c r="BR554" s="24"/>
      <c r="BS554" s="24"/>
      <c r="BT554" s="24"/>
      <c r="BU554" s="24"/>
      <c r="BV554" s="24"/>
      <c r="BW554" s="24"/>
      <c r="BX554" s="24"/>
      <c r="BY554" s="24"/>
      <c r="BZ554" s="24"/>
      <c r="CA554" s="24"/>
      <c r="CB554" s="24"/>
      <c r="CC554" s="24"/>
      <c r="CD554" s="24"/>
      <c r="CE554" s="24"/>
      <c r="CF554" s="24"/>
      <c r="CG554" s="24"/>
      <c r="CH554" s="24"/>
      <c r="CI554" s="24"/>
      <c r="CJ554" s="24"/>
      <c r="CK554" s="24"/>
      <c r="CL554" s="24"/>
      <c r="CM554" s="24"/>
      <c r="CN554" s="24"/>
      <c r="CO554" s="24"/>
      <c r="CP554" s="24"/>
      <c r="CQ554" s="24"/>
      <c r="CR554" s="24"/>
      <c r="CS554" s="24"/>
      <c r="CT554" s="24"/>
      <c r="CU554" s="24"/>
      <c r="CV554" s="24"/>
      <c r="CW554" s="24"/>
      <c r="CX554" s="24"/>
      <c r="CY554" s="24"/>
      <c r="CZ554" s="24"/>
      <c r="DA554" s="24"/>
      <c r="DB554" s="24"/>
      <c r="DC554" s="24"/>
      <c r="DD554" s="24"/>
      <c r="DE554" s="24"/>
      <c r="DF554" s="24"/>
      <c r="DG554" s="24"/>
      <c r="DH554" s="24"/>
      <c r="DI554" s="24"/>
      <c r="DJ554" s="24"/>
      <c r="DK554" s="24"/>
      <c r="DL554" s="24"/>
      <c r="DM554" s="24"/>
      <c r="DN554" s="24"/>
      <c r="DO554" s="24"/>
      <c r="DP554" s="24"/>
      <c r="DQ554" s="24"/>
      <c r="DR554" s="24"/>
      <c r="DS554" s="24"/>
      <c r="DT554" s="24"/>
      <c r="DU554" s="24"/>
      <c r="DV554" s="24"/>
      <c r="DW554" s="24"/>
      <c r="DX554" s="24"/>
      <c r="DY554" s="24"/>
      <c r="DZ554" s="24"/>
      <c r="EA554" s="24"/>
      <c r="EB554" s="24"/>
      <c r="EC554" s="24"/>
      <c r="ED554" s="24"/>
    </row>
    <row r="555" spans="1:134">
      <c r="A555" s="24"/>
      <c r="B555" s="24"/>
      <c r="C555" s="24"/>
      <c r="D555" s="24"/>
      <c r="E555" s="24"/>
      <c r="F555" s="24"/>
      <c r="G555" s="24"/>
      <c r="H555" s="24"/>
      <c r="I555" s="24"/>
      <c r="J555" s="24"/>
      <c r="K555" s="24"/>
      <c r="L555" s="24"/>
      <c r="M555" s="24"/>
      <c r="N555" s="24"/>
      <c r="O555" s="24"/>
      <c r="P555" s="24"/>
      <c r="Q555" s="24"/>
      <c r="R555" s="24"/>
      <c r="S555" s="24"/>
      <c r="T555" s="24"/>
      <c r="U555" s="24"/>
      <c r="V555" s="24"/>
      <c r="W555" s="24"/>
      <c r="X555" s="24"/>
      <c r="Y555" s="24"/>
      <c r="Z555" s="24"/>
      <c r="AA555" s="24"/>
      <c r="AB555" s="24"/>
      <c r="AC555" s="24"/>
      <c r="AD555" s="24"/>
      <c r="AE555" s="24"/>
      <c r="AF555" s="24"/>
      <c r="AG555" s="24"/>
      <c r="AH555" s="24"/>
      <c r="AI555" s="24"/>
      <c r="AJ555" s="24"/>
      <c r="AK555" s="24"/>
      <c r="AL555" s="24"/>
      <c r="AM555" s="24"/>
      <c r="AN555" s="24"/>
      <c r="AO555" s="24"/>
      <c r="AP555" s="24"/>
      <c r="AQ555" s="24"/>
      <c r="AR555" s="24"/>
      <c r="AS555" s="24"/>
      <c r="AT555" s="24"/>
      <c r="AU555" s="24"/>
      <c r="AV555" s="24"/>
      <c r="AW555" s="24"/>
      <c r="AX555" s="24"/>
      <c r="AY555" s="24"/>
      <c r="AZ555" s="24"/>
      <c r="BA555" s="24"/>
      <c r="BB555" s="24"/>
      <c r="BC555" s="24"/>
      <c r="BD555" s="24"/>
      <c r="BE555" s="24"/>
      <c r="BF555" s="24"/>
      <c r="BG555" s="24"/>
      <c r="BH555" s="24"/>
      <c r="BI555" s="24"/>
      <c r="BJ555" s="24"/>
      <c r="BK555" s="24"/>
      <c r="BL555" s="24"/>
      <c r="BM555" s="24"/>
      <c r="BN555" s="24"/>
      <c r="BO555" s="24"/>
      <c r="BP555" s="24"/>
      <c r="BQ555" s="24"/>
      <c r="BR555" s="24"/>
      <c r="BS555" s="24"/>
      <c r="BT555" s="24"/>
      <c r="BU555" s="24"/>
      <c r="BV555" s="24"/>
      <c r="BW555" s="24"/>
      <c r="BX555" s="24"/>
      <c r="BY555" s="24"/>
      <c r="BZ555" s="24"/>
      <c r="CA555" s="24"/>
      <c r="CB555" s="24"/>
      <c r="CC555" s="24"/>
      <c r="CD555" s="24"/>
      <c r="CE555" s="24"/>
      <c r="CF555" s="24"/>
      <c r="CG555" s="24"/>
      <c r="CH555" s="24"/>
      <c r="CI555" s="24"/>
      <c r="CJ555" s="24"/>
      <c r="CK555" s="24"/>
      <c r="CL555" s="24"/>
      <c r="CM555" s="24"/>
      <c r="CN555" s="24"/>
      <c r="CO555" s="24"/>
      <c r="CP555" s="24"/>
      <c r="CQ555" s="24"/>
      <c r="CR555" s="24"/>
      <c r="CS555" s="24"/>
      <c r="CT555" s="24"/>
      <c r="CU555" s="24"/>
      <c r="CV555" s="24"/>
      <c r="CW555" s="24"/>
      <c r="CX555" s="24"/>
      <c r="CY555" s="24"/>
      <c r="CZ555" s="24"/>
      <c r="DA555" s="24"/>
      <c r="DB555" s="24"/>
      <c r="DC555" s="24"/>
      <c r="DD555" s="24"/>
      <c r="DE555" s="24"/>
      <c r="DF555" s="24"/>
      <c r="DG555" s="24"/>
      <c r="DH555" s="24"/>
      <c r="DI555" s="24"/>
      <c r="DJ555" s="24"/>
      <c r="DK555" s="24"/>
      <c r="DL555" s="24"/>
      <c r="DM555" s="24"/>
      <c r="DN555" s="24"/>
      <c r="DO555" s="24"/>
      <c r="DP555" s="24"/>
      <c r="DQ555" s="24"/>
      <c r="DR555" s="24"/>
      <c r="DS555" s="24"/>
      <c r="DT555" s="24"/>
      <c r="DU555" s="24"/>
      <c r="DV555" s="24"/>
      <c r="DW555" s="24"/>
      <c r="DX555" s="24"/>
      <c r="DY555" s="24"/>
      <c r="DZ555" s="24"/>
      <c r="EA555" s="24"/>
      <c r="EB555" s="24"/>
      <c r="EC555" s="24"/>
      <c r="ED555" s="24"/>
    </row>
    <row r="556" spans="1:134">
      <c r="A556" s="24"/>
      <c r="B556" s="24"/>
      <c r="C556" s="24"/>
      <c r="D556" s="24"/>
      <c r="E556" s="24"/>
      <c r="F556" s="24"/>
      <c r="G556" s="24"/>
      <c r="H556" s="24"/>
      <c r="I556" s="24"/>
      <c r="J556" s="24"/>
      <c r="K556" s="24"/>
      <c r="L556" s="24"/>
      <c r="M556" s="24"/>
      <c r="N556" s="24"/>
      <c r="O556" s="24"/>
      <c r="P556" s="24"/>
      <c r="Q556" s="24"/>
      <c r="R556" s="24"/>
      <c r="S556" s="24"/>
      <c r="T556" s="24"/>
      <c r="U556" s="24"/>
      <c r="V556" s="24"/>
      <c r="W556" s="24"/>
      <c r="X556" s="24"/>
      <c r="Y556" s="24"/>
      <c r="Z556" s="24"/>
      <c r="AA556" s="24"/>
      <c r="AB556" s="24"/>
      <c r="AC556" s="24"/>
      <c r="AD556" s="24"/>
      <c r="AE556" s="24"/>
      <c r="AF556" s="24"/>
      <c r="AG556" s="24"/>
      <c r="AH556" s="24"/>
      <c r="AI556" s="24"/>
      <c r="AJ556" s="24"/>
      <c r="AK556" s="24"/>
      <c r="AL556" s="24"/>
      <c r="AM556" s="24"/>
      <c r="AN556" s="24"/>
      <c r="AO556" s="24"/>
      <c r="AP556" s="24"/>
      <c r="AQ556" s="24"/>
      <c r="AR556" s="24"/>
      <c r="AS556" s="24"/>
      <c r="AT556" s="24"/>
      <c r="AU556" s="24"/>
      <c r="AV556" s="24"/>
      <c r="AW556" s="24"/>
      <c r="AX556" s="24"/>
      <c r="AY556" s="24"/>
      <c r="AZ556" s="24"/>
      <c r="BA556" s="24"/>
      <c r="BB556" s="24"/>
      <c r="BC556" s="24"/>
      <c r="BD556" s="24"/>
      <c r="BE556" s="24"/>
      <c r="BF556" s="24"/>
      <c r="BG556" s="24"/>
      <c r="BH556" s="24"/>
      <c r="BI556" s="24"/>
      <c r="BJ556" s="24"/>
      <c r="BK556" s="24"/>
      <c r="BL556" s="24"/>
      <c r="BM556" s="24"/>
      <c r="BN556" s="24"/>
      <c r="BO556" s="24"/>
      <c r="BP556" s="24"/>
      <c r="BQ556" s="24"/>
      <c r="BR556" s="24"/>
      <c r="BS556" s="24"/>
      <c r="BT556" s="24"/>
      <c r="BU556" s="24"/>
      <c r="BV556" s="24"/>
      <c r="BW556" s="24"/>
      <c r="BX556" s="24"/>
      <c r="BY556" s="24"/>
      <c r="BZ556" s="24"/>
      <c r="CA556" s="24"/>
      <c r="CB556" s="24"/>
      <c r="CC556" s="24"/>
      <c r="CD556" s="24"/>
      <c r="CE556" s="24"/>
      <c r="CF556" s="24"/>
      <c r="CG556" s="24"/>
      <c r="CH556" s="24"/>
      <c r="CI556" s="24"/>
      <c r="CJ556" s="24"/>
      <c r="CK556" s="24"/>
      <c r="CL556" s="24"/>
      <c r="CM556" s="24"/>
      <c r="CN556" s="24"/>
      <c r="CO556" s="24"/>
      <c r="CP556" s="24"/>
      <c r="CQ556" s="24"/>
      <c r="CR556" s="24"/>
      <c r="CS556" s="24"/>
      <c r="CT556" s="24"/>
      <c r="CU556" s="24"/>
      <c r="CV556" s="24"/>
      <c r="CW556" s="24"/>
      <c r="CX556" s="24"/>
      <c r="CY556" s="24"/>
      <c r="CZ556" s="24"/>
      <c r="DA556" s="24"/>
      <c r="DB556" s="24"/>
      <c r="DC556" s="24"/>
      <c r="DD556" s="24"/>
      <c r="DE556" s="24"/>
      <c r="DF556" s="24"/>
      <c r="DG556" s="24"/>
      <c r="DH556" s="24"/>
      <c r="DI556" s="24"/>
      <c r="DJ556" s="24"/>
      <c r="DK556" s="24"/>
      <c r="DL556" s="24"/>
      <c r="DM556" s="24"/>
      <c r="DN556" s="24"/>
      <c r="DO556" s="24"/>
      <c r="DP556" s="24"/>
      <c r="DQ556" s="24"/>
      <c r="DR556" s="24"/>
      <c r="DS556" s="24"/>
      <c r="DT556" s="24"/>
      <c r="DU556" s="24"/>
      <c r="DV556" s="24"/>
      <c r="DW556" s="24"/>
      <c r="DX556" s="24"/>
      <c r="DY556" s="24"/>
      <c r="DZ556" s="24"/>
      <c r="EA556" s="24"/>
      <c r="EB556" s="24"/>
      <c r="EC556" s="24"/>
      <c r="ED556" s="24"/>
    </row>
    <row r="557" spans="1:134">
      <c r="A557" s="24"/>
      <c r="B557" s="24"/>
      <c r="C557" s="24"/>
      <c r="D557" s="24"/>
      <c r="E557" s="24"/>
      <c r="F557" s="24"/>
      <c r="G557" s="24"/>
      <c r="H557" s="24"/>
      <c r="I557" s="24"/>
      <c r="J557" s="24"/>
      <c r="K557" s="24"/>
      <c r="L557" s="24"/>
      <c r="M557" s="24"/>
      <c r="N557" s="24"/>
      <c r="O557" s="24"/>
      <c r="P557" s="24"/>
      <c r="Q557" s="24"/>
      <c r="R557" s="24"/>
      <c r="S557" s="24"/>
      <c r="T557" s="24"/>
      <c r="U557" s="24"/>
      <c r="V557" s="24"/>
      <c r="W557" s="24"/>
      <c r="X557" s="24"/>
      <c r="Y557" s="24"/>
      <c r="Z557" s="24"/>
      <c r="AA557" s="24"/>
      <c r="AB557" s="24"/>
      <c r="AC557" s="24"/>
      <c r="AD557" s="24"/>
      <c r="AE557" s="24"/>
      <c r="AF557" s="24"/>
      <c r="AG557" s="24"/>
      <c r="AH557" s="24"/>
      <c r="AI557" s="24"/>
      <c r="AJ557" s="24"/>
      <c r="AK557" s="24"/>
      <c r="AL557" s="24"/>
      <c r="AM557" s="24"/>
      <c r="AN557" s="24"/>
      <c r="AO557" s="24"/>
      <c r="AP557" s="24"/>
      <c r="AQ557" s="24"/>
      <c r="AR557" s="24"/>
      <c r="AS557" s="24"/>
      <c r="AT557" s="24"/>
      <c r="AU557" s="24"/>
      <c r="AV557" s="24"/>
      <c r="AW557" s="24"/>
      <c r="AX557" s="24"/>
      <c r="AY557" s="24"/>
      <c r="AZ557" s="24"/>
      <c r="BA557" s="24"/>
      <c r="BB557" s="24"/>
      <c r="BC557" s="24"/>
      <c r="BD557" s="24"/>
      <c r="BE557" s="24"/>
      <c r="BF557" s="24"/>
      <c r="BG557" s="24"/>
      <c r="BH557" s="24"/>
      <c r="BI557" s="24"/>
      <c r="BJ557" s="24"/>
      <c r="BK557" s="24"/>
      <c r="BL557" s="24"/>
      <c r="BM557" s="24"/>
      <c r="BN557" s="24"/>
      <c r="BO557" s="24"/>
      <c r="BP557" s="24"/>
      <c r="BQ557" s="24"/>
      <c r="BR557" s="24"/>
      <c r="BS557" s="24"/>
      <c r="BT557" s="24"/>
      <c r="BU557" s="24"/>
      <c r="BV557" s="24"/>
      <c r="BW557" s="24"/>
      <c r="BX557" s="24"/>
      <c r="BY557" s="24"/>
      <c r="BZ557" s="24"/>
      <c r="CA557" s="24"/>
      <c r="CB557" s="24"/>
      <c r="CC557" s="24"/>
      <c r="CD557" s="24"/>
      <c r="CE557" s="24"/>
      <c r="CF557" s="24"/>
      <c r="CG557" s="24"/>
      <c r="CH557" s="24"/>
      <c r="CI557" s="24"/>
      <c r="CJ557" s="24"/>
      <c r="CK557" s="24"/>
      <c r="CL557" s="24"/>
      <c r="CM557" s="24"/>
      <c r="CN557" s="24"/>
      <c r="CO557" s="24"/>
      <c r="CP557" s="24"/>
      <c r="CQ557" s="24"/>
      <c r="CR557" s="24"/>
      <c r="CS557" s="24"/>
      <c r="CT557" s="24"/>
      <c r="CU557" s="24"/>
      <c r="CV557" s="24"/>
      <c r="CW557" s="24"/>
      <c r="CX557" s="24"/>
      <c r="CY557" s="24"/>
      <c r="CZ557" s="24"/>
      <c r="DA557" s="24"/>
      <c r="DB557" s="24"/>
      <c r="DC557" s="24"/>
      <c r="DD557" s="24"/>
      <c r="DE557" s="24"/>
      <c r="DF557" s="24"/>
      <c r="DG557" s="24"/>
      <c r="DH557" s="24"/>
      <c r="DI557" s="24"/>
      <c r="DJ557" s="24"/>
      <c r="DK557" s="24"/>
      <c r="DL557" s="24"/>
      <c r="DM557" s="24"/>
      <c r="DN557" s="24"/>
      <c r="DO557" s="24"/>
      <c r="DP557" s="24"/>
      <c r="DQ557" s="24"/>
      <c r="DR557" s="24"/>
      <c r="DS557" s="24"/>
      <c r="DT557" s="24"/>
      <c r="DU557" s="24"/>
      <c r="DV557" s="24"/>
      <c r="DW557" s="24"/>
      <c r="DX557" s="24"/>
      <c r="DY557" s="24"/>
      <c r="DZ557" s="24"/>
      <c r="EA557" s="24"/>
      <c r="EB557" s="24"/>
      <c r="EC557" s="24"/>
      <c r="ED557" s="24"/>
    </row>
    <row r="558" spans="1:134">
      <c r="A558" s="24"/>
      <c r="B558" s="24"/>
      <c r="C558" s="24"/>
      <c r="D558" s="24"/>
      <c r="E558" s="24"/>
      <c r="F558" s="24"/>
      <c r="G558" s="24"/>
      <c r="H558" s="24"/>
      <c r="I558" s="24"/>
      <c r="J558" s="24"/>
      <c r="K558" s="24"/>
      <c r="L558" s="24"/>
      <c r="M558" s="24"/>
      <c r="N558" s="24"/>
      <c r="O558" s="24"/>
      <c r="P558" s="24"/>
      <c r="Q558" s="24"/>
      <c r="R558" s="24"/>
      <c r="S558" s="24"/>
      <c r="T558" s="24"/>
      <c r="U558" s="24"/>
      <c r="V558" s="24"/>
      <c r="W558" s="24"/>
      <c r="X558" s="24"/>
      <c r="Y558" s="24"/>
      <c r="Z558" s="24"/>
      <c r="AA558" s="24"/>
      <c r="AB558" s="24"/>
      <c r="AC558" s="24"/>
      <c r="AD558" s="24"/>
      <c r="AE558" s="24"/>
      <c r="AF558" s="24"/>
      <c r="AG558" s="24"/>
      <c r="AH558" s="24"/>
      <c r="AI558" s="24"/>
      <c r="AJ558" s="24"/>
      <c r="AK558" s="24"/>
      <c r="AL558" s="24"/>
      <c r="AM558" s="24"/>
      <c r="AN558" s="24"/>
      <c r="AO558" s="24"/>
      <c r="AP558" s="24"/>
      <c r="AQ558" s="24"/>
      <c r="AR558" s="24"/>
      <c r="AS558" s="24"/>
      <c r="AT558" s="24"/>
      <c r="AU558" s="24"/>
      <c r="AV558" s="24"/>
      <c r="AW558" s="24"/>
      <c r="AX558" s="24"/>
      <c r="AY558" s="24"/>
      <c r="AZ558" s="24"/>
      <c r="BA558" s="24"/>
      <c r="BB558" s="24"/>
      <c r="BC558" s="24"/>
      <c r="BD558" s="24"/>
      <c r="BE558" s="24"/>
      <c r="BF558" s="24"/>
      <c r="BG558" s="24"/>
      <c r="BH558" s="24"/>
      <c r="BI558" s="24"/>
      <c r="BJ558" s="24"/>
      <c r="BK558" s="24"/>
      <c r="BL558" s="24"/>
      <c r="BM558" s="24"/>
      <c r="BN558" s="24"/>
      <c r="BO558" s="24"/>
      <c r="BP558" s="24"/>
      <c r="BQ558" s="24"/>
      <c r="BR558" s="24"/>
      <c r="BS558" s="24"/>
      <c r="BT558" s="24"/>
      <c r="BU558" s="24"/>
      <c r="BV558" s="24"/>
      <c r="BW558" s="24"/>
      <c r="BX558" s="24"/>
      <c r="BY558" s="24"/>
      <c r="BZ558" s="24"/>
      <c r="CA558" s="24"/>
      <c r="CB558" s="24"/>
      <c r="CC558" s="24"/>
      <c r="CD558" s="24"/>
      <c r="CE558" s="24"/>
      <c r="CF558" s="24"/>
      <c r="CG558" s="24"/>
      <c r="CH558" s="24"/>
      <c r="CI558" s="24"/>
      <c r="CJ558" s="24"/>
      <c r="CK558" s="24"/>
      <c r="CL558" s="24"/>
      <c r="CM558" s="24"/>
      <c r="CN558" s="24"/>
      <c r="CO558" s="24"/>
      <c r="CP558" s="24"/>
      <c r="CQ558" s="24"/>
      <c r="CR558" s="24"/>
      <c r="CS558" s="24"/>
      <c r="CT558" s="24"/>
      <c r="CU558" s="24"/>
      <c r="CV558" s="24"/>
      <c r="CW558" s="24"/>
      <c r="CX558" s="24"/>
      <c r="CY558" s="24"/>
      <c r="CZ558" s="24"/>
      <c r="DA558" s="24"/>
      <c r="DB558" s="24"/>
      <c r="DC558" s="24"/>
      <c r="DD558" s="24"/>
      <c r="DE558" s="24"/>
      <c r="DF558" s="24"/>
      <c r="DG558" s="24"/>
      <c r="DH558" s="24"/>
      <c r="DI558" s="24"/>
      <c r="DJ558" s="24"/>
      <c r="DK558" s="24"/>
      <c r="DL558" s="24"/>
      <c r="DM558" s="24"/>
      <c r="DN558" s="24"/>
      <c r="DO558" s="24"/>
      <c r="DP558" s="24"/>
      <c r="DQ558" s="24"/>
      <c r="DR558" s="24"/>
      <c r="DS558" s="24"/>
      <c r="DT558" s="24"/>
      <c r="DU558" s="24"/>
      <c r="DV558" s="24"/>
      <c r="DW558" s="24"/>
      <c r="DX558" s="24"/>
      <c r="DY558" s="24"/>
      <c r="DZ558" s="24"/>
      <c r="EA558" s="24"/>
      <c r="EB558" s="24"/>
      <c r="EC558" s="24"/>
      <c r="ED558" s="24"/>
    </row>
    <row r="559" spans="1:134">
      <c r="A559" s="24"/>
      <c r="B559" s="24"/>
      <c r="C559" s="24"/>
      <c r="D559" s="24"/>
      <c r="E559" s="24"/>
      <c r="F559" s="24"/>
      <c r="G559" s="24"/>
      <c r="H559" s="24"/>
      <c r="I559" s="24"/>
      <c r="J559" s="24"/>
      <c r="K559" s="24"/>
      <c r="L559" s="24"/>
      <c r="M559" s="24"/>
      <c r="N559" s="24"/>
      <c r="O559" s="24"/>
      <c r="P559" s="24"/>
      <c r="Q559" s="24"/>
      <c r="R559" s="24"/>
      <c r="S559" s="24"/>
      <c r="T559" s="24"/>
      <c r="U559" s="24"/>
      <c r="V559" s="24"/>
      <c r="W559" s="24"/>
      <c r="X559" s="24"/>
      <c r="Y559" s="24"/>
      <c r="Z559" s="24"/>
      <c r="AA559" s="24"/>
      <c r="AB559" s="24"/>
      <c r="AC559" s="24"/>
      <c r="AD559" s="24"/>
      <c r="AE559" s="24"/>
      <c r="AF559" s="24"/>
      <c r="AG559" s="24"/>
      <c r="AH559" s="24"/>
      <c r="AI559" s="24"/>
      <c r="AJ559" s="24"/>
      <c r="AK559" s="24"/>
      <c r="AL559" s="24"/>
      <c r="AM559" s="24"/>
      <c r="AN559" s="24"/>
      <c r="AO559" s="24"/>
      <c r="AP559" s="24"/>
      <c r="AQ559" s="24"/>
      <c r="AR559" s="24"/>
      <c r="AS559" s="24"/>
      <c r="AT559" s="24"/>
      <c r="AU559" s="24"/>
      <c r="AV559" s="24"/>
      <c r="AW559" s="24"/>
      <c r="AX559" s="24"/>
      <c r="AY559" s="24"/>
      <c r="AZ559" s="24"/>
      <c r="BA559" s="24"/>
      <c r="BB559" s="24"/>
      <c r="BC559" s="24"/>
      <c r="BD559" s="24"/>
      <c r="BE559" s="24"/>
      <c r="BF559" s="24"/>
      <c r="BG559" s="24"/>
      <c r="BH559" s="24"/>
      <c r="BI559" s="24"/>
      <c r="BJ559" s="24"/>
      <c r="BK559" s="24"/>
      <c r="BL559" s="24"/>
      <c r="BM559" s="24"/>
      <c r="BN559" s="24"/>
      <c r="BO559" s="24"/>
      <c r="BP559" s="24"/>
      <c r="BQ559" s="24"/>
      <c r="BR559" s="24"/>
      <c r="BS559" s="24"/>
      <c r="BT559" s="24"/>
      <c r="BU559" s="24"/>
      <c r="BV559" s="24"/>
      <c r="BW559" s="24"/>
      <c r="BX559" s="24"/>
      <c r="BY559" s="24"/>
      <c r="BZ559" s="24"/>
      <c r="CA559" s="24"/>
      <c r="CB559" s="24"/>
      <c r="CC559" s="24"/>
      <c r="CD559" s="24"/>
      <c r="CE559" s="24"/>
      <c r="CF559" s="24"/>
      <c r="CG559" s="24"/>
      <c r="CH559" s="24"/>
      <c r="CI559" s="24"/>
      <c r="CJ559" s="24"/>
      <c r="CK559" s="24"/>
      <c r="CL559" s="24"/>
      <c r="CM559" s="24"/>
      <c r="CN559" s="24"/>
      <c r="CO559" s="24"/>
      <c r="CP559" s="24"/>
      <c r="CQ559" s="24"/>
      <c r="CR559" s="24"/>
      <c r="CS559" s="24"/>
      <c r="CT559" s="24"/>
      <c r="CU559" s="24"/>
      <c r="CV559" s="24"/>
      <c r="CW559" s="24"/>
      <c r="CX559" s="24"/>
      <c r="CY559" s="24"/>
      <c r="CZ559" s="24"/>
      <c r="DA559" s="24"/>
      <c r="DB559" s="24"/>
      <c r="DC559" s="24"/>
      <c r="DD559" s="24"/>
      <c r="DE559" s="24"/>
      <c r="DF559" s="24"/>
      <c r="DG559" s="24"/>
      <c r="DH559" s="24"/>
      <c r="DI559" s="24"/>
      <c r="DJ559" s="24"/>
      <c r="DK559" s="24"/>
      <c r="DL559" s="24"/>
      <c r="DM559" s="24"/>
      <c r="DN559" s="24"/>
      <c r="DO559" s="24"/>
      <c r="DP559" s="24"/>
      <c r="DQ559" s="24"/>
      <c r="DR559" s="24"/>
      <c r="DS559" s="24"/>
      <c r="DT559" s="24"/>
      <c r="DU559" s="24"/>
      <c r="DV559" s="24"/>
      <c r="DW559" s="24"/>
      <c r="DX559" s="24"/>
      <c r="DY559" s="24"/>
      <c r="DZ559" s="24"/>
      <c r="EA559" s="24"/>
      <c r="EB559" s="24"/>
      <c r="EC559" s="24"/>
      <c r="ED559" s="24"/>
    </row>
    <row r="560" spans="1:134">
      <c r="A560" s="24"/>
      <c r="B560" s="24"/>
      <c r="C560" s="24"/>
      <c r="D560" s="24"/>
      <c r="E560" s="24"/>
      <c r="F560" s="24"/>
      <c r="G560" s="24"/>
      <c r="H560" s="24"/>
      <c r="I560" s="24"/>
      <c r="J560" s="24"/>
      <c r="K560" s="24"/>
      <c r="L560" s="24"/>
      <c r="M560" s="24"/>
      <c r="N560" s="24"/>
      <c r="O560" s="24"/>
      <c r="P560" s="24"/>
      <c r="Q560" s="24"/>
      <c r="R560" s="24"/>
      <c r="S560" s="24"/>
      <c r="T560" s="24"/>
      <c r="U560" s="24"/>
      <c r="V560" s="24"/>
      <c r="W560" s="24"/>
      <c r="X560" s="24"/>
      <c r="Y560" s="24"/>
      <c r="Z560" s="24"/>
      <c r="AA560" s="24"/>
      <c r="AB560" s="24"/>
      <c r="AC560" s="24"/>
      <c r="AD560" s="24"/>
      <c r="AE560" s="24"/>
      <c r="AF560" s="24"/>
      <c r="AG560" s="24"/>
      <c r="AH560" s="24"/>
      <c r="AI560" s="24"/>
      <c r="AJ560" s="24"/>
      <c r="AK560" s="24"/>
      <c r="AL560" s="24"/>
      <c r="AM560" s="24"/>
      <c r="AN560" s="24"/>
      <c r="AO560" s="24"/>
      <c r="AP560" s="24"/>
      <c r="AQ560" s="24"/>
      <c r="AR560" s="24"/>
      <c r="AS560" s="24"/>
      <c r="AT560" s="24"/>
      <c r="AU560" s="24"/>
      <c r="AV560" s="24"/>
      <c r="AW560" s="24"/>
      <c r="AX560" s="24"/>
      <c r="AY560" s="24"/>
      <c r="AZ560" s="24"/>
      <c r="BA560" s="24"/>
      <c r="BB560" s="24"/>
      <c r="BC560" s="24"/>
      <c r="BD560" s="24"/>
      <c r="BE560" s="24"/>
      <c r="BF560" s="24"/>
      <c r="BG560" s="24"/>
      <c r="BH560" s="24"/>
      <c r="BI560" s="24"/>
      <c r="BJ560" s="24"/>
      <c r="BK560" s="24"/>
      <c r="BL560" s="24"/>
      <c r="BM560" s="24"/>
      <c r="BN560" s="24"/>
      <c r="BO560" s="24"/>
      <c r="BP560" s="24"/>
      <c r="BQ560" s="24"/>
      <c r="BR560" s="24"/>
      <c r="BS560" s="24"/>
      <c r="BT560" s="24"/>
      <c r="BU560" s="24"/>
      <c r="BV560" s="24"/>
      <c r="BW560" s="24"/>
      <c r="BX560" s="24"/>
      <c r="BY560" s="24"/>
      <c r="BZ560" s="24"/>
      <c r="CA560" s="24"/>
      <c r="CB560" s="24"/>
      <c r="CC560" s="24"/>
      <c r="CD560" s="24"/>
      <c r="CE560" s="24"/>
      <c r="CF560" s="24"/>
      <c r="CG560" s="24"/>
      <c r="CH560" s="24"/>
      <c r="CI560" s="24"/>
      <c r="CJ560" s="24"/>
      <c r="CK560" s="24"/>
      <c r="CL560" s="24"/>
      <c r="CM560" s="24"/>
      <c r="CN560" s="24"/>
      <c r="CO560" s="24"/>
      <c r="CP560" s="24"/>
      <c r="CQ560" s="24"/>
      <c r="CR560" s="24"/>
      <c r="CS560" s="24"/>
      <c r="CT560" s="24"/>
      <c r="CU560" s="24"/>
      <c r="CV560" s="24"/>
      <c r="CW560" s="24"/>
      <c r="CX560" s="24"/>
      <c r="CY560" s="24"/>
      <c r="CZ560" s="24"/>
      <c r="DA560" s="24"/>
      <c r="DB560" s="24"/>
      <c r="DC560" s="24"/>
      <c r="DD560" s="24"/>
      <c r="DE560" s="24"/>
      <c r="DF560" s="24"/>
      <c r="DG560" s="24"/>
      <c r="DH560" s="24"/>
      <c r="DI560" s="24"/>
      <c r="DJ560" s="24"/>
      <c r="DK560" s="24"/>
      <c r="DL560" s="24"/>
      <c r="DM560" s="24"/>
      <c r="DN560" s="24"/>
      <c r="DO560" s="24"/>
      <c r="DP560" s="24"/>
      <c r="DQ560" s="24"/>
      <c r="DR560" s="24"/>
      <c r="DS560" s="24"/>
      <c r="DT560" s="24"/>
      <c r="DU560" s="24"/>
      <c r="DV560" s="24"/>
      <c r="DW560" s="24"/>
      <c r="DX560" s="24"/>
      <c r="DY560" s="24"/>
      <c r="DZ560" s="24"/>
      <c r="EA560" s="24"/>
      <c r="EB560" s="24"/>
      <c r="EC560" s="24"/>
      <c r="ED560" s="24"/>
    </row>
    <row r="561" spans="1:134">
      <c r="A561" s="24"/>
      <c r="B561" s="24"/>
      <c r="C561" s="24"/>
      <c r="D561" s="24"/>
      <c r="E561" s="24"/>
      <c r="F561" s="24"/>
      <c r="G561" s="24"/>
      <c r="H561" s="24"/>
      <c r="I561" s="24"/>
      <c r="J561" s="24"/>
      <c r="K561" s="24"/>
      <c r="L561" s="24"/>
      <c r="M561" s="24"/>
      <c r="N561" s="24"/>
      <c r="O561" s="24"/>
      <c r="P561" s="24"/>
      <c r="Q561" s="24"/>
      <c r="R561" s="24"/>
      <c r="S561" s="24"/>
      <c r="T561" s="24"/>
      <c r="U561" s="24"/>
      <c r="V561" s="24"/>
      <c r="W561" s="24"/>
      <c r="X561" s="24"/>
      <c r="Y561" s="24"/>
      <c r="Z561" s="24"/>
      <c r="AA561" s="24"/>
      <c r="AB561" s="24"/>
      <c r="AC561" s="24"/>
      <c r="AD561" s="24"/>
      <c r="AE561" s="24"/>
      <c r="AF561" s="24"/>
      <c r="AG561" s="24"/>
      <c r="AH561" s="24"/>
      <c r="AI561" s="24"/>
      <c r="AJ561" s="24"/>
      <c r="AK561" s="24"/>
      <c r="AL561" s="24"/>
      <c r="AM561" s="24"/>
      <c r="AN561" s="24"/>
      <c r="AO561" s="24"/>
      <c r="AP561" s="24"/>
      <c r="AQ561" s="24"/>
      <c r="AR561" s="24"/>
      <c r="AS561" s="24"/>
      <c r="AT561" s="24"/>
      <c r="AU561" s="24"/>
      <c r="AV561" s="24"/>
      <c r="AW561" s="24"/>
      <c r="AX561" s="24"/>
      <c r="AY561" s="24"/>
      <c r="AZ561" s="24"/>
      <c r="BA561" s="24"/>
      <c r="BB561" s="24"/>
      <c r="BC561" s="24"/>
      <c r="BD561" s="24"/>
      <c r="BE561" s="24"/>
      <c r="BF561" s="24"/>
      <c r="BG561" s="24"/>
      <c r="BH561" s="24"/>
      <c r="BI561" s="24"/>
      <c r="BJ561" s="24"/>
      <c r="BK561" s="24"/>
      <c r="BL561" s="24"/>
      <c r="BM561" s="24"/>
      <c r="BN561" s="24"/>
      <c r="BO561" s="24"/>
      <c r="BP561" s="24"/>
      <c r="BQ561" s="24"/>
      <c r="BR561" s="24"/>
      <c r="BS561" s="24"/>
      <c r="BT561" s="24"/>
      <c r="BU561" s="24"/>
      <c r="BV561" s="24"/>
      <c r="BW561" s="24"/>
      <c r="BX561" s="24"/>
      <c r="BY561" s="24"/>
      <c r="BZ561" s="24"/>
      <c r="CA561" s="24"/>
      <c r="CB561" s="24"/>
      <c r="CC561" s="24"/>
      <c r="CD561" s="24"/>
      <c r="CE561" s="24"/>
      <c r="CF561" s="24"/>
      <c r="CG561" s="24"/>
      <c r="CH561" s="24"/>
      <c r="CI561" s="24"/>
      <c r="CJ561" s="24"/>
      <c r="CK561" s="24"/>
      <c r="CL561" s="24"/>
      <c r="CM561" s="24"/>
      <c r="CN561" s="24"/>
      <c r="CO561" s="24"/>
      <c r="CP561" s="24"/>
      <c r="CQ561" s="24"/>
      <c r="CR561" s="24"/>
      <c r="CS561" s="24"/>
      <c r="CT561" s="24"/>
      <c r="CU561" s="24"/>
      <c r="CV561" s="24"/>
      <c r="CW561" s="24"/>
      <c r="CX561" s="24"/>
      <c r="CY561" s="24"/>
      <c r="CZ561" s="24"/>
      <c r="DA561" s="24"/>
      <c r="DB561" s="24"/>
      <c r="DC561" s="24"/>
      <c r="DD561" s="24"/>
      <c r="DE561" s="24"/>
      <c r="DF561" s="24"/>
      <c r="DG561" s="24"/>
      <c r="DH561" s="24"/>
      <c r="DI561" s="24"/>
      <c r="DJ561" s="24"/>
      <c r="DK561" s="24"/>
      <c r="DL561" s="24"/>
      <c r="DM561" s="24"/>
      <c r="DN561" s="24"/>
      <c r="DO561" s="24"/>
      <c r="DP561" s="24"/>
      <c r="DQ561" s="24"/>
      <c r="DR561" s="24"/>
      <c r="DS561" s="24"/>
      <c r="DT561" s="24"/>
      <c r="DU561" s="24"/>
      <c r="DV561" s="24"/>
      <c r="DW561" s="24"/>
      <c r="DX561" s="24"/>
      <c r="DY561" s="24"/>
      <c r="DZ561" s="24"/>
      <c r="EA561" s="24"/>
      <c r="EB561" s="24"/>
      <c r="EC561" s="24"/>
      <c r="ED561" s="24"/>
    </row>
    <row r="562" spans="1:134">
      <c r="A562" s="24"/>
      <c r="B562" s="24"/>
      <c r="C562" s="24"/>
      <c r="D562" s="24"/>
      <c r="E562" s="24"/>
      <c r="F562" s="24"/>
      <c r="G562" s="24"/>
      <c r="H562" s="24"/>
      <c r="I562" s="24"/>
      <c r="J562" s="24"/>
      <c r="K562" s="24"/>
      <c r="L562" s="24"/>
      <c r="M562" s="24"/>
      <c r="N562" s="24"/>
      <c r="O562" s="24"/>
      <c r="P562" s="24"/>
      <c r="Q562" s="24"/>
      <c r="R562" s="24"/>
      <c r="S562" s="24"/>
      <c r="T562" s="24"/>
      <c r="U562" s="24"/>
      <c r="V562" s="24"/>
      <c r="W562" s="24"/>
      <c r="X562" s="24"/>
      <c r="Y562" s="24"/>
      <c r="Z562" s="24"/>
      <c r="AA562" s="24"/>
      <c r="AB562" s="24"/>
      <c r="AC562" s="24"/>
      <c r="AD562" s="24"/>
      <c r="AE562" s="24"/>
      <c r="AF562" s="24"/>
      <c r="AG562" s="24"/>
      <c r="AH562" s="24"/>
      <c r="AI562" s="24"/>
      <c r="AJ562" s="24"/>
      <c r="AK562" s="24"/>
      <c r="AL562" s="24"/>
      <c r="AM562" s="24"/>
      <c r="AN562" s="24"/>
      <c r="AO562" s="24"/>
      <c r="AP562" s="24"/>
      <c r="AQ562" s="24"/>
      <c r="AR562" s="24"/>
      <c r="AS562" s="24"/>
      <c r="AT562" s="24"/>
      <c r="AU562" s="24"/>
      <c r="AV562" s="24"/>
      <c r="AW562" s="24"/>
      <c r="AX562" s="24"/>
      <c r="AY562" s="24"/>
      <c r="AZ562" s="24"/>
      <c r="BA562" s="24"/>
      <c r="BB562" s="24"/>
      <c r="BC562" s="24"/>
      <c r="BD562" s="24"/>
      <c r="BE562" s="24"/>
      <c r="BF562" s="24"/>
      <c r="BG562" s="24"/>
      <c r="BH562" s="24"/>
      <c r="BI562" s="24"/>
      <c r="BJ562" s="24"/>
      <c r="BK562" s="24"/>
      <c r="BL562" s="24"/>
      <c r="BM562" s="24"/>
      <c r="BN562" s="24"/>
      <c r="BO562" s="24"/>
      <c r="BP562" s="24"/>
      <c r="BQ562" s="24"/>
      <c r="BR562" s="24"/>
      <c r="BS562" s="24"/>
      <c r="BT562" s="24"/>
      <c r="BU562" s="24"/>
      <c r="BV562" s="24"/>
      <c r="BW562" s="24"/>
      <c r="BX562" s="24"/>
      <c r="BY562" s="24"/>
      <c r="BZ562" s="24"/>
      <c r="CA562" s="24"/>
      <c r="CB562" s="24"/>
      <c r="CC562" s="24"/>
      <c r="CD562" s="24"/>
      <c r="CE562" s="24"/>
      <c r="CF562" s="24"/>
      <c r="CG562" s="24"/>
      <c r="CH562" s="24"/>
      <c r="CI562" s="24"/>
      <c r="CJ562" s="24"/>
      <c r="CK562" s="24"/>
      <c r="CL562" s="24"/>
      <c r="CM562" s="24"/>
      <c r="CN562" s="24"/>
      <c r="CO562" s="24"/>
      <c r="CP562" s="24"/>
      <c r="CQ562" s="24"/>
      <c r="CR562" s="24"/>
      <c r="CS562" s="24"/>
      <c r="CT562" s="24"/>
      <c r="CU562" s="24"/>
      <c r="CV562" s="24"/>
      <c r="CW562" s="24"/>
      <c r="CX562" s="24"/>
      <c r="CY562" s="24"/>
      <c r="CZ562" s="24"/>
      <c r="DA562" s="24"/>
      <c r="DB562" s="24"/>
      <c r="DC562" s="24"/>
      <c r="DD562" s="24"/>
      <c r="DE562" s="24"/>
      <c r="DF562" s="24"/>
      <c r="DG562" s="24"/>
      <c r="DH562" s="24"/>
      <c r="DI562" s="24"/>
      <c r="DJ562" s="24"/>
      <c r="DK562" s="24"/>
      <c r="DL562" s="24"/>
      <c r="DM562" s="24"/>
      <c r="DN562" s="24"/>
      <c r="DO562" s="24"/>
      <c r="DP562" s="24"/>
      <c r="DQ562" s="24"/>
      <c r="DR562" s="24"/>
      <c r="DS562" s="24"/>
      <c r="DT562" s="24"/>
      <c r="DU562" s="24"/>
      <c r="DV562" s="24"/>
      <c r="DW562" s="24"/>
      <c r="DX562" s="24"/>
      <c r="DY562" s="24"/>
      <c r="DZ562" s="24"/>
      <c r="EA562" s="24"/>
      <c r="EB562" s="24"/>
      <c r="EC562" s="24"/>
      <c r="ED562" s="24"/>
    </row>
    <row r="563" spans="1:134">
      <c r="A563" s="24"/>
      <c r="B563" s="24"/>
      <c r="C563" s="24"/>
      <c r="D563" s="24"/>
      <c r="E563" s="24"/>
      <c r="F563" s="24"/>
      <c r="G563" s="24"/>
      <c r="H563" s="24"/>
      <c r="I563" s="24"/>
      <c r="J563" s="24"/>
      <c r="K563" s="24"/>
      <c r="L563" s="24"/>
      <c r="M563" s="24"/>
      <c r="N563" s="24"/>
      <c r="O563" s="24"/>
      <c r="P563" s="24"/>
      <c r="Q563" s="24"/>
      <c r="R563" s="24"/>
      <c r="S563" s="24"/>
      <c r="T563" s="24"/>
      <c r="U563" s="24"/>
      <c r="V563" s="24"/>
      <c r="W563" s="24"/>
      <c r="X563" s="24"/>
      <c r="Y563" s="24"/>
      <c r="Z563" s="24"/>
      <c r="AA563" s="24"/>
      <c r="AB563" s="24"/>
      <c r="AC563" s="24"/>
      <c r="AD563" s="24"/>
      <c r="AE563" s="24"/>
      <c r="AF563" s="24"/>
      <c r="AG563" s="24"/>
      <c r="AH563" s="24"/>
      <c r="AI563" s="24"/>
      <c r="AJ563" s="24"/>
      <c r="AK563" s="24"/>
      <c r="AL563" s="24"/>
      <c r="AM563" s="24"/>
      <c r="AN563" s="24"/>
      <c r="AO563" s="24"/>
      <c r="AP563" s="24"/>
      <c r="AQ563" s="24"/>
      <c r="AR563" s="24"/>
      <c r="AS563" s="24"/>
      <c r="AT563" s="24"/>
      <c r="AU563" s="24"/>
      <c r="AV563" s="24"/>
      <c r="AW563" s="24"/>
      <c r="AX563" s="24"/>
      <c r="AY563" s="24"/>
      <c r="AZ563" s="24"/>
      <c r="BA563" s="24"/>
      <c r="BB563" s="24"/>
      <c r="BC563" s="24"/>
      <c r="BD563" s="24"/>
      <c r="BE563" s="24"/>
      <c r="BF563" s="24"/>
      <c r="BG563" s="24"/>
      <c r="BH563" s="24"/>
      <c r="BI563" s="24"/>
      <c r="BJ563" s="24"/>
      <c r="BK563" s="24"/>
      <c r="BL563" s="24"/>
      <c r="BM563" s="24"/>
      <c r="BN563" s="24"/>
      <c r="BO563" s="24"/>
      <c r="BP563" s="24"/>
      <c r="BQ563" s="24"/>
      <c r="BR563" s="24"/>
      <c r="BS563" s="24"/>
      <c r="BT563" s="24"/>
      <c r="BU563" s="24"/>
      <c r="BV563" s="24"/>
      <c r="BW563" s="24"/>
      <c r="BX563" s="24"/>
      <c r="BY563" s="24"/>
      <c r="BZ563" s="24"/>
      <c r="CA563" s="24"/>
      <c r="CB563" s="24"/>
      <c r="CC563" s="24"/>
      <c r="CD563" s="24"/>
      <c r="CE563" s="24"/>
      <c r="CF563" s="24"/>
      <c r="CG563" s="24"/>
      <c r="CH563" s="24"/>
      <c r="CI563" s="24"/>
      <c r="CJ563" s="24"/>
      <c r="CK563" s="24"/>
      <c r="CL563" s="24"/>
      <c r="CM563" s="24"/>
      <c r="CN563" s="24"/>
      <c r="CO563" s="24"/>
      <c r="CP563" s="24"/>
      <c r="CQ563" s="24"/>
      <c r="CR563" s="24"/>
      <c r="CS563" s="24"/>
      <c r="CT563" s="24"/>
      <c r="CU563" s="24"/>
      <c r="CV563" s="24"/>
      <c r="CW563" s="24"/>
      <c r="CX563" s="24"/>
      <c r="CY563" s="24"/>
      <c r="CZ563" s="24"/>
      <c r="DA563" s="24"/>
      <c r="DB563" s="24"/>
      <c r="DC563" s="24"/>
      <c r="DD563" s="24"/>
      <c r="DE563" s="24"/>
      <c r="DF563" s="24"/>
      <c r="DG563" s="24"/>
      <c r="DH563" s="24"/>
      <c r="DI563" s="24"/>
      <c r="DJ563" s="24"/>
      <c r="DK563" s="24"/>
      <c r="DL563" s="24"/>
      <c r="DM563" s="24"/>
      <c r="DN563" s="24"/>
      <c r="DO563" s="24"/>
      <c r="DP563" s="24"/>
      <c r="DQ563" s="24"/>
      <c r="DR563" s="24"/>
      <c r="DS563" s="24"/>
      <c r="DT563" s="24"/>
      <c r="DU563" s="24"/>
      <c r="DV563" s="24"/>
      <c r="DW563" s="24"/>
      <c r="DX563" s="24"/>
      <c r="DY563" s="24"/>
      <c r="DZ563" s="24"/>
      <c r="EA563" s="24"/>
      <c r="EB563" s="24"/>
      <c r="EC563" s="24"/>
      <c r="ED563" s="24"/>
    </row>
    <row r="564" spans="1:134">
      <c r="A564" s="24"/>
      <c r="B564" s="24"/>
      <c r="C564" s="24"/>
      <c r="D564" s="24"/>
      <c r="E564" s="24"/>
      <c r="F564" s="24"/>
      <c r="G564" s="24"/>
      <c r="H564" s="24"/>
      <c r="I564" s="24"/>
      <c r="J564" s="24"/>
      <c r="K564" s="24"/>
      <c r="L564" s="24"/>
      <c r="M564" s="24"/>
      <c r="N564" s="24"/>
      <c r="O564" s="24"/>
      <c r="P564" s="24"/>
      <c r="Q564" s="24"/>
      <c r="R564" s="24"/>
      <c r="S564" s="24"/>
      <c r="T564" s="24"/>
      <c r="U564" s="24"/>
      <c r="V564" s="24"/>
      <c r="W564" s="24"/>
      <c r="X564" s="24"/>
      <c r="Y564" s="24"/>
      <c r="Z564" s="24"/>
      <c r="AA564" s="24"/>
      <c r="AB564" s="24"/>
      <c r="AC564" s="24"/>
      <c r="AD564" s="24"/>
      <c r="AE564" s="24"/>
      <c r="AF564" s="24"/>
      <c r="AG564" s="24"/>
      <c r="AH564" s="24"/>
      <c r="AI564" s="24"/>
      <c r="AJ564" s="24"/>
      <c r="AK564" s="24"/>
      <c r="AL564" s="24"/>
      <c r="AM564" s="24"/>
      <c r="AN564" s="24"/>
      <c r="AO564" s="24"/>
      <c r="AP564" s="24"/>
      <c r="AQ564" s="24"/>
      <c r="AR564" s="24"/>
      <c r="AS564" s="24"/>
      <c r="AT564" s="24"/>
      <c r="AU564" s="24"/>
      <c r="AV564" s="24"/>
      <c r="AW564" s="24"/>
      <c r="AX564" s="24"/>
      <c r="AY564" s="24"/>
      <c r="AZ564" s="24"/>
      <c r="BA564" s="24"/>
      <c r="BB564" s="24"/>
      <c r="BC564" s="24"/>
      <c r="BD564" s="24"/>
      <c r="BE564" s="24"/>
      <c r="BF564" s="24"/>
      <c r="BG564" s="24"/>
      <c r="BH564" s="24"/>
      <c r="BI564" s="24"/>
      <c r="BJ564" s="24"/>
      <c r="BK564" s="24"/>
      <c r="BL564" s="24"/>
      <c r="BM564" s="24"/>
      <c r="BN564" s="24"/>
      <c r="BO564" s="24"/>
      <c r="BP564" s="24"/>
      <c r="BQ564" s="24"/>
      <c r="BR564" s="24"/>
      <c r="BS564" s="24"/>
      <c r="BT564" s="24"/>
      <c r="BU564" s="24"/>
      <c r="BV564" s="24"/>
      <c r="BW564" s="24"/>
      <c r="BX564" s="24"/>
      <c r="BY564" s="24"/>
      <c r="BZ564" s="24"/>
      <c r="CA564" s="24"/>
      <c r="CB564" s="24"/>
      <c r="CC564" s="24"/>
      <c r="CD564" s="24"/>
      <c r="CE564" s="24"/>
      <c r="CF564" s="24"/>
      <c r="CG564" s="24"/>
      <c r="CH564" s="24"/>
      <c r="CI564" s="24"/>
      <c r="CJ564" s="24"/>
      <c r="CK564" s="24"/>
      <c r="CL564" s="24"/>
      <c r="CM564" s="24"/>
      <c r="CN564" s="24"/>
      <c r="CO564" s="24"/>
      <c r="CP564" s="24"/>
      <c r="CQ564" s="24"/>
      <c r="CR564" s="24"/>
      <c r="CS564" s="24"/>
      <c r="CT564" s="24"/>
      <c r="CU564" s="24"/>
      <c r="CV564" s="24"/>
      <c r="CW564" s="24"/>
      <c r="CX564" s="24"/>
      <c r="CY564" s="24"/>
      <c r="CZ564" s="24"/>
      <c r="DA564" s="24"/>
      <c r="DB564" s="24"/>
      <c r="DC564" s="24"/>
      <c r="DD564" s="24"/>
      <c r="DE564" s="24"/>
      <c r="DF564" s="24"/>
      <c r="DG564" s="24"/>
      <c r="DH564" s="24"/>
      <c r="DI564" s="24"/>
      <c r="DJ564" s="24"/>
      <c r="DK564" s="24"/>
      <c r="DL564" s="24"/>
      <c r="DM564" s="24"/>
      <c r="DN564" s="24"/>
      <c r="DO564" s="24"/>
      <c r="DP564" s="24"/>
      <c r="DQ564" s="24"/>
      <c r="DR564" s="24"/>
      <c r="DS564" s="24"/>
      <c r="DT564" s="24"/>
      <c r="DU564" s="24"/>
      <c r="DV564" s="24"/>
      <c r="DW564" s="24"/>
      <c r="DX564" s="24"/>
      <c r="DY564" s="24"/>
      <c r="DZ564" s="24"/>
      <c r="EA564" s="24"/>
      <c r="EB564" s="24"/>
      <c r="EC564" s="24"/>
      <c r="ED564" s="24"/>
    </row>
    <row r="565" spans="1:134">
      <c r="A565" s="24"/>
      <c r="B565" s="24"/>
      <c r="C565" s="24"/>
      <c r="D565" s="24"/>
      <c r="E565" s="24"/>
      <c r="F565" s="24"/>
      <c r="G565" s="24"/>
      <c r="H565" s="24"/>
      <c r="I565" s="24"/>
      <c r="J565" s="24"/>
      <c r="K565" s="24"/>
      <c r="L565" s="24"/>
      <c r="M565" s="24"/>
      <c r="N565" s="24"/>
      <c r="O565" s="24"/>
      <c r="P565" s="24"/>
      <c r="Q565" s="24"/>
      <c r="R565" s="24"/>
      <c r="S565" s="24"/>
      <c r="T565" s="24"/>
      <c r="U565" s="24"/>
      <c r="V565" s="24"/>
      <c r="W565" s="24"/>
      <c r="X565" s="24"/>
      <c r="Y565" s="24"/>
      <c r="Z565" s="24"/>
      <c r="AA565" s="24"/>
      <c r="AB565" s="24"/>
      <c r="AC565" s="24"/>
      <c r="AD565" s="24"/>
      <c r="AE565" s="24"/>
      <c r="AF565" s="24"/>
      <c r="AG565" s="24"/>
      <c r="AH565" s="24"/>
      <c r="AI565" s="24"/>
      <c r="AJ565" s="24"/>
      <c r="AK565" s="24"/>
      <c r="AL565" s="24"/>
      <c r="AM565" s="24"/>
      <c r="AN565" s="24"/>
      <c r="AO565" s="24"/>
      <c r="AP565" s="24"/>
      <c r="AQ565" s="24"/>
      <c r="AR565" s="24"/>
      <c r="AS565" s="24"/>
      <c r="AT565" s="24"/>
      <c r="AU565" s="24"/>
      <c r="AV565" s="24"/>
      <c r="AW565" s="24"/>
      <c r="AX565" s="24"/>
      <c r="AY565" s="24"/>
      <c r="AZ565" s="24"/>
      <c r="BA565" s="24"/>
      <c r="BB565" s="24"/>
      <c r="BC565" s="24"/>
      <c r="BD565" s="24"/>
      <c r="BE565" s="24"/>
      <c r="BF565" s="24"/>
      <c r="BG565" s="24"/>
      <c r="BH565" s="24"/>
      <c r="BI565" s="24"/>
      <c r="BJ565" s="24"/>
      <c r="BK565" s="24"/>
      <c r="BL565" s="24"/>
      <c r="BM565" s="24"/>
      <c r="BN565" s="24"/>
      <c r="BO565" s="24"/>
      <c r="BP565" s="24"/>
      <c r="BQ565" s="24"/>
      <c r="BR565" s="24"/>
      <c r="BS565" s="24"/>
      <c r="BT565" s="24"/>
      <c r="BU565" s="24"/>
      <c r="BV565" s="24"/>
      <c r="BW565" s="24"/>
      <c r="BX565" s="24"/>
      <c r="BY565" s="24"/>
      <c r="BZ565" s="24"/>
      <c r="CA565" s="24"/>
      <c r="CB565" s="24"/>
      <c r="CC565" s="24"/>
      <c r="CD565" s="24"/>
      <c r="CE565" s="24"/>
      <c r="CF565" s="24"/>
      <c r="CG565" s="24"/>
      <c r="CH565" s="24"/>
      <c r="CI565" s="24"/>
      <c r="CJ565" s="24"/>
      <c r="CK565" s="24"/>
      <c r="CL565" s="24"/>
      <c r="CM565" s="24"/>
      <c r="CN565" s="24"/>
      <c r="CO565" s="24"/>
      <c r="CP565" s="24"/>
      <c r="CQ565" s="24"/>
      <c r="CR565" s="24"/>
      <c r="CS565" s="24"/>
      <c r="CT565" s="24"/>
      <c r="CU565" s="24"/>
      <c r="CV565" s="24"/>
      <c r="CW565" s="24"/>
      <c r="CX565" s="24"/>
      <c r="CY565" s="24"/>
      <c r="CZ565" s="24"/>
      <c r="DA565" s="24"/>
      <c r="DB565" s="24"/>
      <c r="DC565" s="24"/>
      <c r="DD565" s="24"/>
      <c r="DE565" s="24"/>
      <c r="DF565" s="24"/>
      <c r="DG565" s="24"/>
      <c r="DH565" s="24"/>
      <c r="DI565" s="24"/>
      <c r="DJ565" s="24"/>
      <c r="DK565" s="24"/>
      <c r="DL565" s="24"/>
      <c r="DM565" s="24"/>
      <c r="DN565" s="24"/>
      <c r="DO565" s="24"/>
      <c r="DP565" s="24"/>
      <c r="DQ565" s="24"/>
      <c r="DR565" s="24"/>
      <c r="DS565" s="24"/>
      <c r="DT565" s="24"/>
      <c r="DU565" s="24"/>
      <c r="DV565" s="24"/>
      <c r="DW565" s="24"/>
      <c r="DX565" s="24"/>
      <c r="DY565" s="24"/>
      <c r="DZ565" s="24"/>
      <c r="EA565" s="24"/>
      <c r="EB565" s="24"/>
      <c r="EC565" s="24"/>
      <c r="ED565" s="24"/>
    </row>
    <row r="566" spans="1:134">
      <c r="A566" s="24"/>
      <c r="B566" s="24"/>
      <c r="C566" s="24"/>
      <c r="D566" s="24"/>
      <c r="E566" s="24"/>
      <c r="F566" s="24"/>
      <c r="G566" s="24"/>
      <c r="H566" s="24"/>
      <c r="I566" s="24"/>
      <c r="J566" s="24"/>
      <c r="K566" s="24"/>
      <c r="L566" s="24"/>
      <c r="M566" s="24"/>
      <c r="N566" s="24"/>
      <c r="O566" s="24"/>
      <c r="P566" s="24"/>
      <c r="Q566" s="24"/>
      <c r="R566" s="24"/>
      <c r="S566" s="24"/>
      <c r="T566" s="24"/>
      <c r="U566" s="24"/>
      <c r="V566" s="24"/>
      <c r="W566" s="24"/>
      <c r="X566" s="24"/>
      <c r="Y566" s="24"/>
      <c r="Z566" s="24"/>
      <c r="AA566" s="24"/>
      <c r="AB566" s="24"/>
      <c r="AC566" s="24"/>
      <c r="AD566" s="24"/>
      <c r="AE566" s="24"/>
      <c r="AF566" s="24"/>
      <c r="AG566" s="24"/>
      <c r="AH566" s="24"/>
      <c r="AI566" s="24"/>
      <c r="AJ566" s="24"/>
      <c r="AK566" s="24"/>
      <c r="AL566" s="24"/>
      <c r="AM566" s="24"/>
      <c r="AN566" s="24"/>
      <c r="AO566" s="24"/>
      <c r="AP566" s="24"/>
      <c r="AQ566" s="24"/>
      <c r="AR566" s="24"/>
      <c r="AS566" s="24"/>
      <c r="AT566" s="24"/>
      <c r="AU566" s="24"/>
      <c r="AV566" s="24"/>
      <c r="AW566" s="24"/>
      <c r="AX566" s="24"/>
      <c r="AY566" s="24"/>
      <c r="AZ566" s="24"/>
      <c r="BA566" s="24"/>
      <c r="BB566" s="24"/>
      <c r="BC566" s="24"/>
      <c r="BD566" s="24"/>
      <c r="BE566" s="24"/>
      <c r="BF566" s="24"/>
      <c r="BG566" s="24"/>
      <c r="BH566" s="24"/>
      <c r="BI566" s="24"/>
      <c r="BJ566" s="24"/>
      <c r="BK566" s="24"/>
      <c r="BL566" s="24"/>
      <c r="BM566" s="24"/>
      <c r="BN566" s="24"/>
      <c r="BO566" s="24"/>
      <c r="BP566" s="24"/>
      <c r="BQ566" s="24"/>
      <c r="BR566" s="24"/>
      <c r="BS566" s="24"/>
      <c r="BT566" s="24"/>
      <c r="BU566" s="24"/>
      <c r="BV566" s="24"/>
      <c r="BW566" s="24"/>
      <c r="BX566" s="24"/>
      <c r="BY566" s="24"/>
      <c r="BZ566" s="24"/>
      <c r="CA566" s="24"/>
      <c r="CB566" s="24"/>
      <c r="CC566" s="24"/>
      <c r="CD566" s="24"/>
      <c r="CE566" s="24"/>
      <c r="CF566" s="24"/>
      <c r="CG566" s="24"/>
      <c r="CH566" s="24"/>
      <c r="CI566" s="24"/>
      <c r="CJ566" s="24"/>
      <c r="CK566" s="24"/>
      <c r="CL566" s="24"/>
      <c r="CM566" s="24"/>
      <c r="CN566" s="24"/>
      <c r="CO566" s="24"/>
      <c r="CP566" s="24"/>
      <c r="CQ566" s="24"/>
      <c r="CR566" s="24"/>
      <c r="CS566" s="24"/>
      <c r="CT566" s="24"/>
      <c r="CU566" s="24"/>
      <c r="CV566" s="24"/>
      <c r="CW566" s="24"/>
      <c r="CX566" s="24"/>
      <c r="CY566" s="24"/>
      <c r="CZ566" s="24"/>
      <c r="DA566" s="24"/>
      <c r="DB566" s="24"/>
      <c r="DC566" s="24"/>
      <c r="DD566" s="24"/>
      <c r="DE566" s="24"/>
      <c r="DF566" s="24"/>
      <c r="DG566" s="24"/>
      <c r="DH566" s="24"/>
      <c r="DI566" s="24"/>
      <c r="DJ566" s="24"/>
      <c r="DK566" s="24"/>
      <c r="DL566" s="24"/>
      <c r="DM566" s="24"/>
      <c r="DN566" s="24"/>
      <c r="DO566" s="24"/>
      <c r="DP566" s="24"/>
      <c r="DQ566" s="24"/>
      <c r="DR566" s="24"/>
      <c r="DS566" s="24"/>
      <c r="DT566" s="24"/>
      <c r="DU566" s="24"/>
      <c r="DV566" s="24"/>
      <c r="DW566" s="24"/>
      <c r="DX566" s="24"/>
      <c r="DY566" s="24"/>
      <c r="DZ566" s="24"/>
      <c r="EA566" s="24"/>
      <c r="EB566" s="24"/>
      <c r="EC566" s="24"/>
      <c r="ED566" s="24"/>
    </row>
    <row r="567" spans="1:134">
      <c r="A567" s="24"/>
      <c r="B567" s="24"/>
      <c r="C567" s="24"/>
      <c r="D567" s="24"/>
      <c r="E567" s="24"/>
      <c r="F567" s="24"/>
      <c r="G567" s="24"/>
      <c r="H567" s="24"/>
      <c r="I567" s="24"/>
      <c r="J567" s="24"/>
      <c r="K567" s="24"/>
      <c r="L567" s="24"/>
      <c r="M567" s="24"/>
      <c r="N567" s="24"/>
      <c r="O567" s="24"/>
      <c r="P567" s="24"/>
      <c r="Q567" s="24"/>
      <c r="R567" s="24"/>
      <c r="S567" s="24"/>
      <c r="T567" s="24"/>
      <c r="U567" s="24"/>
      <c r="V567" s="24"/>
      <c r="W567" s="24"/>
      <c r="X567" s="24"/>
      <c r="Y567" s="24"/>
      <c r="Z567" s="24"/>
      <c r="AA567" s="24"/>
      <c r="AB567" s="24"/>
      <c r="AC567" s="24"/>
      <c r="AD567" s="24"/>
      <c r="AE567" s="24"/>
      <c r="AF567" s="24"/>
      <c r="AG567" s="24"/>
      <c r="AH567" s="24"/>
      <c r="AI567" s="24"/>
      <c r="AJ567" s="24"/>
      <c r="AK567" s="24"/>
      <c r="AL567" s="24"/>
      <c r="AM567" s="24"/>
      <c r="AN567" s="24"/>
      <c r="AO567" s="24"/>
      <c r="AP567" s="24"/>
      <c r="AQ567" s="24"/>
      <c r="AR567" s="24"/>
      <c r="AS567" s="24"/>
      <c r="AT567" s="24"/>
      <c r="AU567" s="24"/>
      <c r="AV567" s="24"/>
      <c r="AW567" s="24"/>
      <c r="AX567" s="24"/>
      <c r="AY567" s="24"/>
      <c r="AZ567" s="24"/>
      <c r="BA567" s="24"/>
      <c r="BB567" s="24"/>
      <c r="BC567" s="24"/>
      <c r="BD567" s="24"/>
      <c r="BE567" s="24"/>
      <c r="BF567" s="24"/>
      <c r="BG567" s="24"/>
      <c r="BH567" s="24"/>
      <c r="BI567" s="24"/>
      <c r="BJ567" s="24"/>
      <c r="BK567" s="24"/>
      <c r="BL567" s="24"/>
      <c r="BM567" s="24"/>
      <c r="BN567" s="24"/>
      <c r="BO567" s="24"/>
      <c r="BP567" s="24"/>
      <c r="BQ567" s="24"/>
      <c r="BR567" s="24"/>
      <c r="BS567" s="24"/>
      <c r="BT567" s="24"/>
      <c r="BU567" s="24"/>
      <c r="BV567" s="24"/>
      <c r="BW567" s="24"/>
      <c r="BX567" s="24"/>
      <c r="BY567" s="24"/>
      <c r="BZ567" s="24"/>
      <c r="CA567" s="24"/>
      <c r="CB567" s="24"/>
      <c r="CC567" s="24"/>
      <c r="CD567" s="24"/>
      <c r="CE567" s="24"/>
      <c r="CF567" s="24"/>
      <c r="CG567" s="24"/>
      <c r="CH567" s="24"/>
      <c r="CI567" s="24"/>
      <c r="CJ567" s="24"/>
      <c r="CK567" s="24"/>
      <c r="CL567" s="24"/>
      <c r="CM567" s="24"/>
      <c r="CN567" s="24"/>
      <c r="CO567" s="24"/>
      <c r="CP567" s="24"/>
      <c r="CQ567" s="24"/>
      <c r="CR567" s="24"/>
      <c r="CS567" s="24"/>
      <c r="CT567" s="24"/>
      <c r="CU567" s="24"/>
      <c r="CV567" s="24"/>
      <c r="CW567" s="24"/>
      <c r="CX567" s="24"/>
      <c r="CY567" s="24"/>
      <c r="CZ567" s="24"/>
      <c r="DA567" s="24"/>
      <c r="DB567" s="24"/>
      <c r="DC567" s="24"/>
      <c r="DD567" s="24"/>
      <c r="DE567" s="24"/>
      <c r="DF567" s="24"/>
      <c r="DG567" s="24"/>
      <c r="DH567" s="24"/>
      <c r="DI567" s="24"/>
      <c r="DJ567" s="24"/>
      <c r="DK567" s="24"/>
      <c r="DL567" s="24"/>
      <c r="DM567" s="24"/>
      <c r="DN567" s="24"/>
      <c r="DO567" s="24"/>
      <c r="DP567" s="24"/>
      <c r="DQ567" s="24"/>
      <c r="DR567" s="24"/>
      <c r="DS567" s="24"/>
      <c r="DT567" s="24"/>
      <c r="DU567" s="24"/>
      <c r="DV567" s="24"/>
      <c r="DW567" s="24"/>
      <c r="DX567" s="24"/>
      <c r="DY567" s="24"/>
      <c r="DZ567" s="24"/>
      <c r="EA567" s="24"/>
      <c r="EB567" s="24"/>
      <c r="EC567" s="24"/>
      <c r="ED567" s="24"/>
    </row>
    <row r="568" spans="1:134">
      <c r="A568" s="24"/>
      <c r="B568" s="24"/>
      <c r="C568" s="24"/>
      <c r="D568" s="24"/>
      <c r="E568" s="24"/>
      <c r="F568" s="24"/>
      <c r="G568" s="24"/>
      <c r="H568" s="24"/>
      <c r="I568" s="24"/>
      <c r="J568" s="24"/>
      <c r="K568" s="24"/>
      <c r="L568" s="24"/>
      <c r="M568" s="24"/>
      <c r="N568" s="24"/>
      <c r="O568" s="24"/>
      <c r="P568" s="24"/>
      <c r="Q568" s="24"/>
      <c r="R568" s="24"/>
      <c r="S568" s="24"/>
      <c r="T568" s="24"/>
      <c r="U568" s="24"/>
      <c r="V568" s="24"/>
      <c r="W568" s="24"/>
      <c r="X568" s="24"/>
      <c r="Y568" s="24"/>
      <c r="Z568" s="24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</row>
    <row r="569" spans="1:134">
      <c r="A569" s="24"/>
      <c r="B569" s="24"/>
      <c r="C569" s="24"/>
      <c r="D569" s="24"/>
      <c r="E569" s="24"/>
      <c r="F569" s="24"/>
      <c r="G569" s="24"/>
      <c r="H569" s="24"/>
      <c r="I569" s="24"/>
      <c r="J569" s="24"/>
      <c r="K569" s="24"/>
      <c r="L569" s="24"/>
      <c r="M569" s="24"/>
      <c r="N569" s="24"/>
      <c r="O569" s="24"/>
      <c r="P569" s="24"/>
      <c r="Q569" s="24"/>
      <c r="R569" s="24"/>
      <c r="S569" s="24"/>
      <c r="T569" s="24"/>
      <c r="U569" s="24"/>
      <c r="V569" s="24"/>
      <c r="W569" s="24"/>
      <c r="X569" s="24"/>
      <c r="Y569" s="24"/>
      <c r="Z569" s="24"/>
      <c r="AA569" s="24"/>
      <c r="AB569" s="24"/>
      <c r="AC569" s="24"/>
      <c r="AD569" s="24"/>
      <c r="AE569" s="24"/>
      <c r="AF569" s="24"/>
      <c r="AG569" s="24"/>
      <c r="AH569" s="24"/>
      <c r="AI569" s="24"/>
      <c r="AJ569" s="24"/>
      <c r="AK569" s="24"/>
      <c r="AL569" s="24"/>
      <c r="AM569" s="24"/>
      <c r="AN569" s="24"/>
      <c r="AO569" s="24"/>
      <c r="AP569" s="24"/>
      <c r="AQ569" s="24"/>
      <c r="AR569" s="24"/>
      <c r="AS569" s="24"/>
      <c r="AT569" s="24"/>
      <c r="AU569" s="24"/>
      <c r="AV569" s="24"/>
      <c r="AW569" s="24"/>
      <c r="AX569" s="24"/>
      <c r="AY569" s="24"/>
      <c r="AZ569" s="24"/>
      <c r="BA569" s="24"/>
      <c r="BB569" s="24"/>
      <c r="BC569" s="24"/>
      <c r="BD569" s="24"/>
      <c r="BE569" s="24"/>
      <c r="BF569" s="24"/>
      <c r="BG569" s="24"/>
      <c r="BH569" s="24"/>
      <c r="BI569" s="24"/>
      <c r="BJ569" s="24"/>
      <c r="BK569" s="24"/>
      <c r="BL569" s="24"/>
      <c r="BM569" s="24"/>
      <c r="BN569" s="24"/>
      <c r="BO569" s="24"/>
      <c r="BP569" s="24"/>
      <c r="BQ569" s="24"/>
      <c r="BR569" s="24"/>
      <c r="BS569" s="24"/>
      <c r="BT569" s="24"/>
      <c r="BU569" s="24"/>
      <c r="BV569" s="24"/>
      <c r="BW569" s="24"/>
      <c r="BX569" s="24"/>
      <c r="BY569" s="24"/>
      <c r="BZ569" s="24"/>
      <c r="CA569" s="24"/>
      <c r="CB569" s="24"/>
      <c r="CC569" s="24"/>
      <c r="CD569" s="24"/>
      <c r="CE569" s="24"/>
      <c r="CF569" s="24"/>
      <c r="CG569" s="24"/>
      <c r="CH569" s="24"/>
      <c r="CI569" s="24"/>
      <c r="CJ569" s="24"/>
      <c r="CK569" s="24"/>
      <c r="CL569" s="24"/>
      <c r="CM569" s="24"/>
      <c r="CN569" s="24"/>
      <c r="CO569" s="24"/>
      <c r="CP569" s="24"/>
      <c r="CQ569" s="24"/>
      <c r="CR569" s="24"/>
      <c r="CS569" s="24"/>
      <c r="CT569" s="24"/>
      <c r="CU569" s="24"/>
      <c r="CV569" s="24"/>
      <c r="CW569" s="24"/>
      <c r="CX569" s="24"/>
      <c r="CY569" s="24"/>
      <c r="CZ569" s="24"/>
      <c r="DA569" s="24"/>
      <c r="DB569" s="24"/>
      <c r="DC569" s="24"/>
      <c r="DD569" s="24"/>
      <c r="DE569" s="24"/>
      <c r="DF569" s="24"/>
      <c r="DG569" s="24"/>
      <c r="DH569" s="24"/>
      <c r="DI569" s="24"/>
      <c r="DJ569" s="24"/>
      <c r="DK569" s="24"/>
      <c r="DL569" s="24"/>
      <c r="DM569" s="24"/>
      <c r="DN569" s="24"/>
      <c r="DO569" s="24"/>
      <c r="DP569" s="24"/>
      <c r="DQ569" s="24"/>
      <c r="DR569" s="24"/>
      <c r="DS569" s="24"/>
      <c r="DT569" s="24"/>
      <c r="DU569" s="24"/>
      <c r="DV569" s="24"/>
      <c r="DW569" s="24"/>
      <c r="DX569" s="24"/>
      <c r="DY569" s="24"/>
      <c r="DZ569" s="24"/>
      <c r="EA569" s="24"/>
      <c r="EB569" s="24"/>
      <c r="EC569" s="24"/>
      <c r="ED569" s="24"/>
    </row>
    <row r="570" spans="1:134">
      <c r="A570" s="24"/>
      <c r="B570" s="24"/>
      <c r="C570" s="24"/>
      <c r="D570" s="24"/>
      <c r="E570" s="24"/>
      <c r="F570" s="24"/>
      <c r="G570" s="24"/>
      <c r="H570" s="24"/>
      <c r="I570" s="24"/>
      <c r="J570" s="24"/>
      <c r="K570" s="24"/>
      <c r="L570" s="24"/>
      <c r="M570" s="24"/>
      <c r="N570" s="24"/>
      <c r="O570" s="24"/>
      <c r="P570" s="24"/>
      <c r="Q570" s="24"/>
      <c r="R570" s="24"/>
      <c r="S570" s="24"/>
      <c r="T570" s="24"/>
      <c r="U570" s="24"/>
      <c r="V570" s="24"/>
      <c r="W570" s="24"/>
      <c r="X570" s="24"/>
      <c r="Y570" s="24"/>
      <c r="Z570" s="24"/>
      <c r="AA570" s="24"/>
      <c r="AB570" s="24"/>
      <c r="AC570" s="24"/>
      <c r="AD570" s="24"/>
      <c r="AE570" s="24"/>
      <c r="AF570" s="24"/>
      <c r="AG570" s="24"/>
      <c r="AH570" s="24"/>
      <c r="AI570" s="24"/>
      <c r="AJ570" s="24"/>
      <c r="AK570" s="24"/>
      <c r="AL570" s="24"/>
      <c r="AM570" s="24"/>
      <c r="AN570" s="24"/>
      <c r="AO570" s="24"/>
      <c r="AP570" s="24"/>
      <c r="AQ570" s="24"/>
      <c r="AR570" s="24"/>
      <c r="AS570" s="24"/>
      <c r="AT570" s="24"/>
      <c r="AU570" s="24"/>
      <c r="AV570" s="24"/>
      <c r="AW570" s="24"/>
      <c r="AX570" s="24"/>
      <c r="AY570" s="24"/>
      <c r="AZ570" s="24"/>
      <c r="BA570" s="24"/>
      <c r="BB570" s="24"/>
      <c r="BC570" s="24"/>
      <c r="BD570" s="24"/>
      <c r="BE570" s="24"/>
      <c r="BF570" s="24"/>
      <c r="BG570" s="24"/>
      <c r="BH570" s="24"/>
      <c r="BI570" s="24"/>
      <c r="BJ570" s="24"/>
      <c r="BK570" s="24"/>
      <c r="BL570" s="24"/>
      <c r="BM570" s="24"/>
      <c r="BN570" s="24"/>
      <c r="BO570" s="24"/>
      <c r="BP570" s="24"/>
      <c r="BQ570" s="24"/>
      <c r="BR570" s="24"/>
      <c r="BS570" s="24"/>
      <c r="BT570" s="24"/>
      <c r="BU570" s="24"/>
      <c r="BV570" s="24"/>
      <c r="BW570" s="24"/>
      <c r="BX570" s="24"/>
      <c r="BY570" s="24"/>
      <c r="BZ570" s="24"/>
      <c r="CA570" s="24"/>
      <c r="CB570" s="24"/>
      <c r="CC570" s="24"/>
      <c r="CD570" s="24"/>
      <c r="CE570" s="24"/>
      <c r="CF570" s="24"/>
      <c r="CG570" s="24"/>
      <c r="CH570" s="24"/>
      <c r="CI570" s="24"/>
      <c r="CJ570" s="24"/>
      <c r="CK570" s="24"/>
      <c r="CL570" s="24"/>
      <c r="CM570" s="24"/>
      <c r="CN570" s="24"/>
      <c r="CO570" s="24"/>
      <c r="CP570" s="24"/>
      <c r="CQ570" s="24"/>
      <c r="CR570" s="24"/>
      <c r="CS570" s="24"/>
      <c r="CT570" s="24"/>
      <c r="CU570" s="24"/>
      <c r="CV570" s="24"/>
      <c r="CW570" s="24"/>
      <c r="CX570" s="24"/>
      <c r="CY570" s="24"/>
      <c r="CZ570" s="24"/>
      <c r="DA570" s="24"/>
      <c r="DB570" s="24"/>
      <c r="DC570" s="24"/>
      <c r="DD570" s="24"/>
      <c r="DE570" s="24"/>
      <c r="DF570" s="24"/>
      <c r="DG570" s="24"/>
      <c r="DH570" s="24"/>
      <c r="DI570" s="24"/>
      <c r="DJ570" s="24"/>
      <c r="DK570" s="24"/>
      <c r="DL570" s="24"/>
      <c r="DM570" s="24"/>
      <c r="DN570" s="24"/>
      <c r="DO570" s="24"/>
      <c r="DP570" s="24"/>
      <c r="DQ570" s="24"/>
      <c r="DR570" s="24"/>
      <c r="DS570" s="24"/>
      <c r="DT570" s="24"/>
      <c r="DU570" s="24"/>
      <c r="DV570" s="24"/>
      <c r="DW570" s="24"/>
      <c r="DX570" s="24"/>
      <c r="DY570" s="24"/>
      <c r="DZ570" s="24"/>
      <c r="EA570" s="24"/>
      <c r="EB570" s="24"/>
      <c r="EC570" s="24"/>
      <c r="ED570" s="24"/>
    </row>
    <row r="571" spans="1:134">
      <c r="A571" s="24"/>
      <c r="B571" s="24"/>
      <c r="C571" s="24"/>
      <c r="D571" s="24"/>
      <c r="E571" s="24"/>
      <c r="F571" s="24"/>
      <c r="G571" s="24"/>
      <c r="H571" s="24"/>
      <c r="I571" s="24"/>
      <c r="J571" s="24"/>
      <c r="K571" s="24"/>
      <c r="L571" s="24"/>
      <c r="M571" s="24"/>
      <c r="N571" s="24"/>
      <c r="O571" s="24"/>
      <c r="P571" s="24"/>
      <c r="Q571" s="24"/>
      <c r="R571" s="24"/>
      <c r="S571" s="24"/>
      <c r="T571" s="24"/>
      <c r="U571" s="24"/>
      <c r="V571" s="24"/>
      <c r="W571" s="24"/>
      <c r="X571" s="24"/>
      <c r="Y571" s="24"/>
      <c r="Z571" s="24"/>
      <c r="AA571" s="24"/>
      <c r="AB571" s="24"/>
      <c r="AC571" s="24"/>
      <c r="AD571" s="24"/>
      <c r="AE571" s="24"/>
      <c r="AF571" s="24"/>
      <c r="AG571" s="24"/>
      <c r="AH571" s="24"/>
      <c r="AI571" s="24"/>
      <c r="AJ571" s="24"/>
      <c r="AK571" s="24"/>
      <c r="AL571" s="24"/>
      <c r="AM571" s="24"/>
      <c r="AN571" s="24"/>
      <c r="AO571" s="24"/>
      <c r="AP571" s="24"/>
      <c r="AQ571" s="24"/>
      <c r="AR571" s="24"/>
      <c r="AS571" s="24"/>
      <c r="AT571" s="24"/>
      <c r="AU571" s="24"/>
      <c r="AV571" s="24"/>
      <c r="AW571" s="24"/>
      <c r="AX571" s="24"/>
      <c r="AY571" s="24"/>
      <c r="AZ571" s="24"/>
      <c r="BA571" s="24"/>
      <c r="BB571" s="24"/>
      <c r="BC571" s="24"/>
      <c r="BD571" s="24"/>
      <c r="BE571" s="24"/>
      <c r="BF571" s="24"/>
      <c r="BG571" s="24"/>
      <c r="BH571" s="24"/>
      <c r="BI571" s="24"/>
      <c r="BJ571" s="24"/>
      <c r="BK571" s="24"/>
      <c r="BL571" s="24"/>
      <c r="BM571" s="24"/>
      <c r="BN571" s="24"/>
      <c r="BO571" s="24"/>
      <c r="BP571" s="24"/>
      <c r="BQ571" s="24"/>
      <c r="BR571" s="24"/>
      <c r="BS571" s="24"/>
      <c r="BT571" s="24"/>
      <c r="BU571" s="24"/>
      <c r="BV571" s="24"/>
      <c r="BW571" s="24"/>
      <c r="BX571" s="24"/>
      <c r="BY571" s="24"/>
      <c r="BZ571" s="24"/>
      <c r="CA571" s="24"/>
      <c r="CB571" s="24"/>
      <c r="CC571" s="24"/>
      <c r="CD571" s="24"/>
      <c r="CE571" s="24"/>
      <c r="CF571" s="24"/>
      <c r="CG571" s="24"/>
      <c r="CH571" s="24"/>
      <c r="CI571" s="24"/>
      <c r="CJ571" s="24"/>
      <c r="CK571" s="24"/>
      <c r="CL571" s="24"/>
      <c r="CM571" s="24"/>
      <c r="CN571" s="24"/>
      <c r="CO571" s="24"/>
      <c r="CP571" s="24"/>
      <c r="CQ571" s="24"/>
      <c r="CR571" s="24"/>
      <c r="CS571" s="24"/>
      <c r="CT571" s="24"/>
      <c r="CU571" s="24"/>
      <c r="CV571" s="24"/>
      <c r="CW571" s="24"/>
      <c r="CX571" s="24"/>
      <c r="CY571" s="24"/>
      <c r="CZ571" s="24"/>
      <c r="DA571" s="24"/>
      <c r="DB571" s="24"/>
      <c r="DC571" s="24"/>
      <c r="DD571" s="24"/>
      <c r="DE571" s="24"/>
      <c r="DF571" s="24"/>
      <c r="DG571" s="24"/>
      <c r="DH571" s="24"/>
      <c r="DI571" s="24"/>
      <c r="DJ571" s="24"/>
      <c r="DK571" s="24"/>
      <c r="DL571" s="24"/>
      <c r="DM571" s="24"/>
      <c r="DN571" s="24"/>
      <c r="DO571" s="24"/>
      <c r="DP571" s="24"/>
      <c r="DQ571" s="24"/>
      <c r="DR571" s="24"/>
      <c r="DS571" s="24"/>
      <c r="DT571" s="24"/>
      <c r="DU571" s="24"/>
      <c r="DV571" s="24"/>
      <c r="DW571" s="24"/>
      <c r="DX571" s="24"/>
      <c r="DY571" s="24"/>
      <c r="DZ571" s="24"/>
      <c r="EA571" s="24"/>
      <c r="EB571" s="24"/>
      <c r="EC571" s="24"/>
      <c r="ED571" s="24"/>
    </row>
    <row r="572" spans="1:134">
      <c r="A572" s="24"/>
      <c r="B572" s="24"/>
      <c r="C572" s="24"/>
      <c r="D572" s="24"/>
      <c r="E572" s="24"/>
      <c r="F572" s="24"/>
      <c r="G572" s="24"/>
      <c r="H572" s="24"/>
      <c r="I572" s="24"/>
      <c r="J572" s="24"/>
      <c r="K572" s="24"/>
      <c r="L572" s="24"/>
      <c r="M572" s="24"/>
      <c r="N572" s="24"/>
      <c r="O572" s="24"/>
      <c r="P572" s="24"/>
      <c r="Q572" s="24"/>
      <c r="R572" s="24"/>
      <c r="S572" s="24"/>
      <c r="T572" s="24"/>
      <c r="U572" s="24"/>
      <c r="V572" s="24"/>
      <c r="W572" s="24"/>
      <c r="X572" s="24"/>
      <c r="Y572" s="24"/>
      <c r="Z572" s="24"/>
      <c r="AA572" s="24"/>
      <c r="AB572" s="24"/>
      <c r="AC572" s="24"/>
      <c r="AD572" s="24"/>
      <c r="AE572" s="24"/>
      <c r="AF572" s="24"/>
      <c r="AG572" s="24"/>
      <c r="AH572" s="24"/>
      <c r="AI572" s="24"/>
      <c r="AJ572" s="24"/>
      <c r="AK572" s="24"/>
      <c r="AL572" s="24"/>
      <c r="AM572" s="24"/>
      <c r="AN572" s="24"/>
      <c r="AO572" s="24"/>
      <c r="AP572" s="24"/>
      <c r="AQ572" s="24"/>
      <c r="AR572" s="24"/>
      <c r="AS572" s="24"/>
      <c r="AT572" s="24"/>
      <c r="AU572" s="24"/>
      <c r="AV572" s="24"/>
      <c r="AW572" s="24"/>
      <c r="AX572" s="24"/>
      <c r="AY572" s="24"/>
      <c r="AZ572" s="24"/>
      <c r="BA572" s="24"/>
      <c r="BB572" s="24"/>
      <c r="BC572" s="24"/>
      <c r="BD572" s="24"/>
      <c r="BE572" s="24"/>
      <c r="BF572" s="24"/>
      <c r="BG572" s="24"/>
      <c r="BH572" s="24"/>
      <c r="BI572" s="24"/>
      <c r="BJ572" s="24"/>
      <c r="BK572" s="24"/>
      <c r="BL572" s="24"/>
      <c r="BM572" s="24"/>
      <c r="BN572" s="24"/>
      <c r="BO572" s="24"/>
      <c r="BP572" s="24"/>
      <c r="BQ572" s="24"/>
      <c r="BR572" s="24"/>
      <c r="BS572" s="24"/>
      <c r="BT572" s="24"/>
      <c r="BU572" s="24"/>
      <c r="BV572" s="24"/>
      <c r="BW572" s="24"/>
      <c r="BX572" s="24"/>
      <c r="BY572" s="24"/>
      <c r="BZ572" s="24"/>
      <c r="CA572" s="24"/>
      <c r="CB572" s="24"/>
      <c r="CC572" s="24"/>
      <c r="CD572" s="24"/>
      <c r="CE572" s="24"/>
      <c r="CF572" s="24"/>
      <c r="CG572" s="24"/>
      <c r="CH572" s="24"/>
      <c r="CI572" s="24"/>
      <c r="CJ572" s="24"/>
      <c r="CK572" s="24"/>
      <c r="CL572" s="24"/>
      <c r="CM572" s="24"/>
      <c r="CN572" s="24"/>
      <c r="CO572" s="24"/>
      <c r="CP572" s="24"/>
      <c r="CQ572" s="24"/>
      <c r="CR572" s="24"/>
      <c r="CS572" s="24"/>
      <c r="CT572" s="24"/>
      <c r="CU572" s="24"/>
      <c r="CV572" s="24"/>
      <c r="CW572" s="24"/>
      <c r="CX572" s="24"/>
      <c r="CY572" s="24"/>
      <c r="CZ572" s="24"/>
      <c r="DA572" s="24"/>
      <c r="DB572" s="24"/>
      <c r="DC572" s="24"/>
      <c r="DD572" s="24"/>
      <c r="DE572" s="24"/>
      <c r="DF572" s="24"/>
      <c r="DG572" s="24"/>
      <c r="DH572" s="24"/>
      <c r="DI572" s="24"/>
      <c r="DJ572" s="24"/>
      <c r="DK572" s="24"/>
      <c r="DL572" s="24"/>
      <c r="DM572" s="24"/>
      <c r="DN572" s="24"/>
      <c r="DO572" s="24"/>
      <c r="DP572" s="24"/>
      <c r="DQ572" s="24"/>
      <c r="DR572" s="24"/>
      <c r="DS572" s="24"/>
      <c r="DT572" s="24"/>
      <c r="DU572" s="24"/>
      <c r="DV572" s="24"/>
      <c r="DW572" s="24"/>
      <c r="DX572" s="24"/>
      <c r="DY572" s="24"/>
      <c r="DZ572" s="24"/>
      <c r="EA572" s="24"/>
      <c r="EB572" s="24"/>
      <c r="EC572" s="24"/>
      <c r="ED572" s="24"/>
    </row>
    <row r="573" spans="1:134">
      <c r="A573" s="24"/>
      <c r="B573" s="24"/>
      <c r="C573" s="24"/>
      <c r="D573" s="24"/>
      <c r="E573" s="24"/>
      <c r="F573" s="24"/>
      <c r="G573" s="24"/>
      <c r="H573" s="24"/>
      <c r="I573" s="24"/>
      <c r="J573" s="24"/>
      <c r="K573" s="24"/>
      <c r="L573" s="24"/>
      <c r="M573" s="24"/>
      <c r="N573" s="24"/>
      <c r="O573" s="24"/>
      <c r="P573" s="24"/>
      <c r="Q573" s="24"/>
      <c r="R573" s="24"/>
      <c r="S573" s="24"/>
      <c r="T573" s="24"/>
      <c r="U573" s="24"/>
      <c r="V573" s="24"/>
      <c r="W573" s="24"/>
      <c r="X573" s="24"/>
      <c r="Y573" s="24"/>
      <c r="Z573" s="24"/>
      <c r="AA573" s="24"/>
      <c r="AB573" s="24"/>
      <c r="AC573" s="24"/>
      <c r="AD573" s="24"/>
      <c r="AE573" s="24"/>
      <c r="AF573" s="24"/>
      <c r="AG573" s="24"/>
      <c r="AH573" s="24"/>
      <c r="AI573" s="24"/>
      <c r="AJ573" s="24"/>
      <c r="AK573" s="24"/>
      <c r="AL573" s="24"/>
      <c r="AM573" s="24"/>
      <c r="AN573" s="24"/>
      <c r="AO573" s="24"/>
      <c r="AP573" s="24"/>
      <c r="AQ573" s="24"/>
      <c r="AR573" s="24"/>
      <c r="AS573" s="24"/>
      <c r="AT573" s="24"/>
      <c r="AU573" s="24"/>
      <c r="AV573" s="24"/>
      <c r="AW573" s="24"/>
      <c r="AX573" s="24"/>
      <c r="AY573" s="24"/>
      <c r="AZ573" s="24"/>
      <c r="BA573" s="24"/>
      <c r="BB573" s="24"/>
      <c r="BC573" s="24"/>
      <c r="BD573" s="24"/>
      <c r="BE573" s="24"/>
      <c r="BF573" s="24"/>
      <c r="BG573" s="24"/>
      <c r="BH573" s="24"/>
      <c r="BI573" s="24"/>
      <c r="BJ573" s="24"/>
      <c r="BK573" s="24"/>
      <c r="BL573" s="24"/>
      <c r="BM573" s="24"/>
      <c r="BN573" s="24"/>
      <c r="BO573" s="24"/>
      <c r="BP573" s="24"/>
      <c r="BQ573" s="24"/>
      <c r="BR573" s="24"/>
      <c r="BS573" s="24"/>
      <c r="BT573" s="24"/>
      <c r="BU573" s="24"/>
      <c r="BV573" s="24"/>
      <c r="BW573" s="24"/>
      <c r="BX573" s="24"/>
      <c r="BY573" s="24"/>
      <c r="BZ573" s="24"/>
      <c r="CA573" s="24"/>
      <c r="CB573" s="24"/>
      <c r="CC573" s="24"/>
      <c r="CD573" s="24"/>
      <c r="CE573" s="24"/>
      <c r="CF573" s="24"/>
      <c r="CG573" s="24"/>
      <c r="CH573" s="24"/>
      <c r="CI573" s="24"/>
      <c r="CJ573" s="24"/>
      <c r="CK573" s="24"/>
      <c r="CL573" s="24"/>
      <c r="CM573" s="24"/>
      <c r="CN573" s="24"/>
      <c r="CO573" s="24"/>
      <c r="CP573" s="24"/>
      <c r="CQ573" s="24"/>
      <c r="CR573" s="24"/>
      <c r="CS573" s="24"/>
      <c r="CT573" s="24"/>
      <c r="CU573" s="24"/>
      <c r="CV573" s="24"/>
      <c r="CW573" s="24"/>
      <c r="CX573" s="24"/>
      <c r="CY573" s="24"/>
      <c r="CZ573" s="24"/>
      <c r="DA573" s="24"/>
      <c r="DB573" s="24"/>
      <c r="DC573" s="24"/>
      <c r="DD573" s="24"/>
      <c r="DE573" s="24"/>
      <c r="DF573" s="24"/>
      <c r="DG573" s="24"/>
      <c r="DH573" s="24"/>
      <c r="DI573" s="24"/>
      <c r="DJ573" s="24"/>
      <c r="DK573" s="24"/>
      <c r="DL573" s="24"/>
      <c r="DM573" s="24"/>
      <c r="DN573" s="24"/>
      <c r="DO573" s="24"/>
      <c r="DP573" s="24"/>
      <c r="DQ573" s="24"/>
      <c r="DR573" s="24"/>
      <c r="DS573" s="24"/>
      <c r="DT573" s="24"/>
      <c r="DU573" s="24"/>
      <c r="DV573" s="24"/>
      <c r="DW573" s="24"/>
      <c r="DX573" s="24"/>
      <c r="DY573" s="24"/>
      <c r="DZ573" s="24"/>
      <c r="EA573" s="24"/>
      <c r="EB573" s="24"/>
      <c r="EC573" s="24"/>
      <c r="ED573" s="24"/>
    </row>
    <row r="574" spans="1:134">
      <c r="A574" s="24"/>
      <c r="B574" s="24"/>
      <c r="C574" s="24"/>
      <c r="D574" s="24"/>
      <c r="E574" s="24"/>
      <c r="F574" s="24"/>
      <c r="G574" s="24"/>
      <c r="H574" s="24"/>
      <c r="I574" s="24"/>
      <c r="J574" s="24"/>
      <c r="K574" s="24"/>
      <c r="L574" s="24"/>
      <c r="M574" s="24"/>
      <c r="N574" s="24"/>
      <c r="O574" s="24"/>
      <c r="P574" s="24"/>
      <c r="Q574" s="24"/>
      <c r="R574" s="24"/>
      <c r="S574" s="24"/>
      <c r="T574" s="24"/>
      <c r="U574" s="24"/>
      <c r="V574" s="24"/>
      <c r="W574" s="24"/>
      <c r="X574" s="24"/>
      <c r="Y574" s="24"/>
      <c r="Z574" s="24"/>
      <c r="AA574" s="24"/>
      <c r="AB574" s="24"/>
      <c r="AC574" s="24"/>
      <c r="AD574" s="24"/>
      <c r="AE574" s="24"/>
      <c r="AF574" s="24"/>
      <c r="AG574" s="24"/>
      <c r="AH574" s="24"/>
      <c r="AI574" s="24"/>
      <c r="AJ574" s="24"/>
      <c r="AK574" s="24"/>
      <c r="AL574" s="24"/>
      <c r="AM574" s="24"/>
      <c r="AN574" s="24"/>
      <c r="AO574" s="24"/>
      <c r="AP574" s="24"/>
      <c r="AQ574" s="24"/>
      <c r="AR574" s="24"/>
      <c r="AS574" s="24"/>
      <c r="AT574" s="24"/>
      <c r="AU574" s="24"/>
      <c r="AV574" s="24"/>
      <c r="AW574" s="24"/>
      <c r="AX574" s="24"/>
      <c r="AY574" s="24"/>
      <c r="AZ574" s="24"/>
      <c r="BA574" s="24"/>
      <c r="BB574" s="24"/>
      <c r="BC574" s="24"/>
      <c r="BD574" s="24"/>
      <c r="BE574" s="24"/>
      <c r="BF574" s="24"/>
      <c r="BG574" s="24"/>
      <c r="BH574" s="24"/>
      <c r="BI574" s="24"/>
      <c r="BJ574" s="24"/>
      <c r="BK574" s="24"/>
      <c r="BL574" s="24"/>
      <c r="BM574" s="24"/>
      <c r="BN574" s="24"/>
      <c r="BO574" s="24"/>
      <c r="BP574" s="24"/>
      <c r="BQ574" s="24"/>
      <c r="BR574" s="24"/>
      <c r="BS574" s="24"/>
      <c r="BT574" s="24"/>
      <c r="BU574" s="24"/>
      <c r="BV574" s="24"/>
      <c r="BW574" s="24"/>
      <c r="BX574" s="24"/>
      <c r="BY574" s="24"/>
      <c r="BZ574" s="24"/>
      <c r="CA574" s="24"/>
      <c r="CB574" s="24"/>
      <c r="CC574" s="24"/>
      <c r="CD574" s="24"/>
      <c r="CE574" s="24"/>
      <c r="CF574" s="24"/>
      <c r="CG574" s="24"/>
      <c r="CH574" s="24"/>
      <c r="CI574" s="24"/>
      <c r="CJ574" s="24"/>
      <c r="CK574" s="24"/>
      <c r="CL574" s="24"/>
      <c r="CM574" s="24"/>
      <c r="CN574" s="24"/>
      <c r="CO574" s="24"/>
      <c r="CP574" s="24"/>
      <c r="CQ574" s="24"/>
      <c r="CR574" s="24"/>
      <c r="CS574" s="24"/>
      <c r="CT574" s="24"/>
      <c r="CU574" s="24"/>
      <c r="CV574" s="24"/>
      <c r="CW574" s="24"/>
      <c r="CX574" s="24"/>
      <c r="CY574" s="24"/>
      <c r="CZ574" s="24"/>
      <c r="DA574" s="24"/>
      <c r="DB574" s="24"/>
      <c r="DC574" s="24"/>
      <c r="DD574" s="24"/>
      <c r="DE574" s="24"/>
      <c r="DF574" s="24"/>
      <c r="DG574" s="24"/>
      <c r="DH574" s="24"/>
      <c r="DI574" s="24"/>
      <c r="DJ574" s="24"/>
      <c r="DK574" s="24"/>
      <c r="DL574" s="24"/>
      <c r="DM574" s="24"/>
      <c r="DN574" s="24"/>
      <c r="DO574" s="24"/>
      <c r="DP574" s="24"/>
      <c r="DQ574" s="24"/>
      <c r="DR574" s="24"/>
      <c r="DS574" s="24"/>
      <c r="DT574" s="24"/>
      <c r="DU574" s="24"/>
      <c r="DV574" s="24"/>
      <c r="DW574" s="24"/>
      <c r="DX574" s="24"/>
      <c r="DY574" s="24"/>
      <c r="DZ574" s="24"/>
      <c r="EA574" s="24"/>
      <c r="EB574" s="24"/>
      <c r="EC574" s="24"/>
      <c r="ED574" s="24"/>
    </row>
    <row r="575" spans="1:134">
      <c r="A575" s="24"/>
      <c r="B575" s="24"/>
      <c r="C575" s="24"/>
      <c r="D575" s="24"/>
      <c r="E575" s="24"/>
      <c r="F575" s="24"/>
      <c r="G575" s="24"/>
      <c r="H575" s="24"/>
      <c r="I575" s="24"/>
      <c r="J575" s="24"/>
      <c r="K575" s="24"/>
      <c r="L575" s="24"/>
      <c r="M575" s="24"/>
      <c r="N575" s="24"/>
      <c r="O575" s="24"/>
      <c r="P575" s="24"/>
      <c r="Q575" s="24"/>
      <c r="R575" s="24"/>
      <c r="S575" s="24"/>
      <c r="T575" s="24"/>
      <c r="U575" s="24"/>
      <c r="V575" s="24"/>
      <c r="W575" s="24"/>
      <c r="X575" s="24"/>
      <c r="Y575" s="24"/>
      <c r="Z575" s="24"/>
      <c r="AA575" s="24"/>
      <c r="AB575" s="24"/>
      <c r="AC575" s="24"/>
      <c r="AD575" s="24"/>
      <c r="AE575" s="24"/>
      <c r="AF575" s="24"/>
      <c r="AG575" s="24"/>
      <c r="AH575" s="24"/>
      <c r="AI575" s="24"/>
      <c r="AJ575" s="24"/>
      <c r="AK575" s="24"/>
      <c r="AL575" s="24"/>
      <c r="AM575" s="24"/>
      <c r="AN575" s="24"/>
      <c r="AO575" s="24"/>
      <c r="AP575" s="24"/>
      <c r="AQ575" s="24"/>
      <c r="AR575" s="24"/>
      <c r="AS575" s="24"/>
      <c r="AT575" s="24"/>
      <c r="AU575" s="24"/>
      <c r="AV575" s="24"/>
      <c r="AW575" s="24"/>
      <c r="AX575" s="24"/>
      <c r="AY575" s="24"/>
      <c r="AZ575" s="24"/>
      <c r="BA575" s="24"/>
      <c r="BB575" s="24"/>
      <c r="BC575" s="24"/>
      <c r="BD575" s="24"/>
      <c r="BE575" s="24"/>
      <c r="BF575" s="24"/>
      <c r="BG575" s="24"/>
      <c r="BH575" s="24"/>
      <c r="BI575" s="24"/>
      <c r="BJ575" s="24"/>
      <c r="BK575" s="24"/>
      <c r="BL575" s="24"/>
      <c r="BM575" s="24"/>
      <c r="BN575" s="24"/>
      <c r="BO575" s="24"/>
      <c r="BP575" s="24"/>
      <c r="BQ575" s="24"/>
      <c r="BR575" s="24"/>
      <c r="BS575" s="24"/>
      <c r="BT575" s="24"/>
      <c r="BU575" s="24"/>
      <c r="BV575" s="24"/>
      <c r="BW575" s="24"/>
      <c r="BX575" s="24"/>
      <c r="BY575" s="24"/>
      <c r="BZ575" s="24"/>
      <c r="CA575" s="24"/>
      <c r="CB575" s="24"/>
      <c r="CC575" s="24"/>
      <c r="CD575" s="24"/>
      <c r="CE575" s="24"/>
      <c r="CF575" s="24"/>
      <c r="CG575" s="24"/>
      <c r="CH575" s="24"/>
      <c r="CI575" s="24"/>
      <c r="CJ575" s="24"/>
      <c r="CK575" s="24"/>
      <c r="CL575" s="24"/>
      <c r="CM575" s="24"/>
      <c r="CN575" s="24"/>
      <c r="CO575" s="24"/>
      <c r="CP575" s="24"/>
      <c r="CQ575" s="24"/>
      <c r="CR575" s="24"/>
      <c r="CS575" s="24"/>
      <c r="CT575" s="24"/>
      <c r="CU575" s="24"/>
      <c r="CV575" s="24"/>
      <c r="CW575" s="24"/>
      <c r="CX575" s="24"/>
      <c r="CY575" s="24"/>
      <c r="CZ575" s="24"/>
      <c r="DA575" s="24"/>
      <c r="DB575" s="24"/>
      <c r="DC575" s="24"/>
      <c r="DD575" s="24"/>
      <c r="DE575" s="24"/>
      <c r="DF575" s="24"/>
      <c r="DG575" s="24"/>
      <c r="DH575" s="24"/>
      <c r="DI575" s="24"/>
      <c r="DJ575" s="24"/>
      <c r="DK575" s="24"/>
      <c r="DL575" s="24"/>
      <c r="DM575" s="24"/>
      <c r="DN575" s="24"/>
      <c r="DO575" s="24"/>
      <c r="DP575" s="24"/>
      <c r="DQ575" s="24"/>
      <c r="DR575" s="24"/>
      <c r="DS575" s="24"/>
      <c r="DT575" s="24"/>
      <c r="DU575" s="24"/>
      <c r="DV575" s="24"/>
      <c r="DW575" s="24"/>
      <c r="DX575" s="24"/>
      <c r="DY575" s="24"/>
      <c r="DZ575" s="24"/>
      <c r="EA575" s="24"/>
      <c r="EB575" s="24"/>
      <c r="EC575" s="24"/>
      <c r="ED575" s="24"/>
    </row>
    <row r="576" spans="1:134">
      <c r="A576" s="24"/>
      <c r="B576" s="24"/>
      <c r="C576" s="24"/>
      <c r="D576" s="24"/>
      <c r="E576" s="24"/>
      <c r="F576" s="24"/>
      <c r="G576" s="24"/>
      <c r="H576" s="24"/>
      <c r="I576" s="24"/>
      <c r="J576" s="24"/>
      <c r="K576" s="24"/>
      <c r="L576" s="24"/>
      <c r="M576" s="24"/>
      <c r="N576" s="24"/>
      <c r="O576" s="24"/>
      <c r="P576" s="24"/>
      <c r="Q576" s="24"/>
      <c r="R576" s="24"/>
      <c r="S576" s="24"/>
      <c r="T576" s="24"/>
      <c r="U576" s="24"/>
      <c r="V576" s="24"/>
      <c r="W576" s="24"/>
      <c r="X576" s="24"/>
      <c r="Y576" s="24"/>
      <c r="Z576" s="24"/>
      <c r="AA576" s="24"/>
      <c r="AB576" s="24"/>
      <c r="AC576" s="24"/>
      <c r="AD576" s="24"/>
      <c r="AE576" s="24"/>
      <c r="AF576" s="24"/>
      <c r="AG576" s="24"/>
      <c r="AH576" s="24"/>
      <c r="AI576" s="24"/>
      <c r="AJ576" s="24"/>
      <c r="AK576" s="24"/>
      <c r="AL576" s="24"/>
      <c r="AM576" s="24"/>
      <c r="AN576" s="24"/>
      <c r="AO576" s="24"/>
      <c r="AP576" s="24"/>
      <c r="AQ576" s="24"/>
      <c r="AR576" s="24"/>
      <c r="AS576" s="24"/>
      <c r="AT576" s="24"/>
      <c r="AU576" s="24"/>
      <c r="AV576" s="24"/>
      <c r="AW576" s="24"/>
      <c r="AX576" s="24"/>
      <c r="AY576" s="24"/>
      <c r="AZ576" s="24"/>
      <c r="BA576" s="24"/>
      <c r="BB576" s="24"/>
      <c r="BC576" s="24"/>
      <c r="BD576" s="24"/>
      <c r="BE576" s="24"/>
      <c r="BF576" s="24"/>
      <c r="BG576" s="24"/>
      <c r="BH576" s="24"/>
      <c r="BI576" s="24"/>
      <c r="BJ576" s="24"/>
      <c r="BK576" s="24"/>
      <c r="BL576" s="24"/>
      <c r="BM576" s="24"/>
      <c r="BN576" s="24"/>
      <c r="BO576" s="24"/>
      <c r="BP576" s="24"/>
      <c r="BQ576" s="24"/>
      <c r="BR576" s="24"/>
      <c r="BS576" s="24"/>
      <c r="BT576" s="24"/>
      <c r="BU576" s="24"/>
      <c r="BV576" s="24"/>
      <c r="BW576" s="24"/>
      <c r="BX576" s="24"/>
      <c r="BY576" s="24"/>
      <c r="BZ576" s="24"/>
      <c r="CA576" s="24"/>
      <c r="CB576" s="24"/>
      <c r="CC576" s="24"/>
      <c r="CD576" s="24"/>
      <c r="CE576" s="24"/>
      <c r="CF576" s="24"/>
      <c r="CG576" s="24"/>
      <c r="CH576" s="24"/>
      <c r="CI576" s="24"/>
      <c r="CJ576" s="24"/>
      <c r="CK576" s="24"/>
      <c r="CL576" s="24"/>
      <c r="CM576" s="24"/>
      <c r="CN576" s="24"/>
      <c r="CO576" s="24"/>
      <c r="CP576" s="24"/>
      <c r="CQ576" s="24"/>
      <c r="CR576" s="24"/>
      <c r="CS576" s="24"/>
      <c r="CT576" s="24"/>
      <c r="CU576" s="24"/>
      <c r="CV576" s="24"/>
      <c r="CW576" s="24"/>
      <c r="CX576" s="24"/>
      <c r="CY576" s="24"/>
      <c r="CZ576" s="24"/>
      <c r="DA576" s="24"/>
      <c r="DB576" s="24"/>
      <c r="DC576" s="24"/>
      <c r="DD576" s="24"/>
      <c r="DE576" s="24"/>
      <c r="DF576" s="24"/>
      <c r="DG576" s="24"/>
      <c r="DH576" s="24"/>
      <c r="DI576" s="24"/>
      <c r="DJ576" s="24"/>
      <c r="DK576" s="24"/>
      <c r="DL576" s="24"/>
      <c r="DM576" s="24"/>
      <c r="DN576" s="24"/>
      <c r="DO576" s="24"/>
      <c r="DP576" s="24"/>
      <c r="DQ576" s="24"/>
      <c r="DR576" s="24"/>
      <c r="DS576" s="24"/>
      <c r="DT576" s="24"/>
      <c r="DU576" s="24"/>
      <c r="DV576" s="24"/>
      <c r="DW576" s="24"/>
      <c r="DX576" s="24"/>
      <c r="DY576" s="24"/>
      <c r="DZ576" s="24"/>
      <c r="EA576" s="24"/>
      <c r="EB576" s="24"/>
      <c r="EC576" s="24"/>
      <c r="ED576" s="24"/>
    </row>
    <row r="577" spans="1:134">
      <c r="A577" s="24"/>
      <c r="B577" s="24"/>
      <c r="C577" s="24"/>
      <c r="D577" s="24"/>
      <c r="E577" s="24"/>
      <c r="F577" s="24"/>
      <c r="G577" s="24"/>
      <c r="H577" s="24"/>
      <c r="I577" s="24"/>
      <c r="J577" s="24"/>
      <c r="K577" s="24"/>
      <c r="L577" s="24"/>
      <c r="M577" s="24"/>
      <c r="N577" s="24"/>
      <c r="O577" s="24"/>
      <c r="P577" s="24"/>
      <c r="Q577" s="24"/>
      <c r="R577" s="24"/>
      <c r="S577" s="24"/>
      <c r="T577" s="24"/>
      <c r="U577" s="24"/>
      <c r="V577" s="24"/>
      <c r="W577" s="24"/>
      <c r="X577" s="24"/>
      <c r="Y577" s="24"/>
      <c r="Z577" s="24"/>
      <c r="AA577" s="24"/>
      <c r="AB577" s="24"/>
      <c r="AC577" s="24"/>
      <c r="AD577" s="24"/>
      <c r="AE577" s="24"/>
      <c r="AF577" s="24"/>
      <c r="AG577" s="24"/>
      <c r="AH577" s="24"/>
      <c r="AI577" s="24"/>
      <c r="AJ577" s="24"/>
      <c r="AK577" s="24"/>
      <c r="AL577" s="24"/>
      <c r="AM577" s="24"/>
      <c r="AN577" s="24"/>
      <c r="AO577" s="24"/>
      <c r="AP577" s="24"/>
      <c r="AQ577" s="24"/>
      <c r="AR577" s="24"/>
      <c r="AS577" s="24"/>
      <c r="AT577" s="24"/>
      <c r="AU577" s="24"/>
      <c r="AV577" s="24"/>
      <c r="AW577" s="24"/>
      <c r="AX577" s="24"/>
      <c r="AY577" s="24"/>
      <c r="AZ577" s="24"/>
      <c r="BA577" s="24"/>
      <c r="BB577" s="24"/>
      <c r="BC577" s="24"/>
      <c r="BD577" s="24"/>
      <c r="BE577" s="24"/>
      <c r="BF577" s="24"/>
      <c r="BG577" s="24"/>
      <c r="BH577" s="24"/>
      <c r="BI577" s="24"/>
      <c r="BJ577" s="24"/>
      <c r="BK577" s="24"/>
      <c r="BL577" s="24"/>
      <c r="BM577" s="24"/>
      <c r="BN577" s="24"/>
      <c r="BO577" s="24"/>
      <c r="BP577" s="24"/>
      <c r="BQ577" s="24"/>
      <c r="BR577" s="24"/>
      <c r="BS577" s="24"/>
      <c r="BT577" s="24"/>
      <c r="BU577" s="24"/>
      <c r="BV577" s="24"/>
      <c r="BW577" s="24"/>
      <c r="BX577" s="24"/>
      <c r="BY577" s="24"/>
      <c r="BZ577" s="24"/>
      <c r="CA577" s="24"/>
      <c r="CB577" s="24"/>
      <c r="CC577" s="24"/>
      <c r="CD577" s="24"/>
      <c r="CE577" s="24"/>
      <c r="CF577" s="24"/>
      <c r="CG577" s="24"/>
      <c r="CH577" s="24"/>
      <c r="CI577" s="24"/>
      <c r="CJ577" s="24"/>
      <c r="CK577" s="24"/>
      <c r="CL577" s="24"/>
      <c r="CM577" s="24"/>
      <c r="CN577" s="24"/>
      <c r="CO577" s="24"/>
      <c r="CP577" s="24"/>
      <c r="CQ577" s="24"/>
      <c r="CR577" s="24"/>
      <c r="CS577" s="24"/>
      <c r="CT577" s="24"/>
      <c r="CU577" s="24"/>
      <c r="CV577" s="24"/>
      <c r="CW577" s="24"/>
      <c r="CX577" s="24"/>
      <c r="CY577" s="24"/>
      <c r="CZ577" s="24"/>
      <c r="DA577" s="24"/>
      <c r="DB577" s="24"/>
      <c r="DC577" s="24"/>
      <c r="DD577" s="24"/>
      <c r="DE577" s="24"/>
      <c r="DF577" s="24"/>
      <c r="DG577" s="24"/>
      <c r="DH577" s="24"/>
      <c r="DI577" s="24"/>
      <c r="DJ577" s="24"/>
      <c r="DK577" s="24"/>
      <c r="DL577" s="24"/>
      <c r="DM577" s="24"/>
      <c r="DN577" s="24"/>
      <c r="DO577" s="24"/>
      <c r="DP577" s="24"/>
      <c r="DQ577" s="24"/>
      <c r="DR577" s="24"/>
      <c r="DS577" s="24"/>
      <c r="DT577" s="24"/>
      <c r="DU577" s="24"/>
      <c r="DV577" s="24"/>
      <c r="DW577" s="24"/>
      <c r="DX577" s="24"/>
      <c r="DY577" s="24"/>
      <c r="DZ577" s="24"/>
      <c r="EA577" s="24"/>
      <c r="EB577" s="24"/>
      <c r="EC577" s="24"/>
      <c r="ED577" s="24"/>
    </row>
    <row r="578" spans="1:134">
      <c r="A578" s="24"/>
      <c r="B578" s="24"/>
      <c r="C578" s="24"/>
      <c r="D578" s="24"/>
      <c r="E578" s="24"/>
      <c r="F578" s="24"/>
      <c r="G578" s="24"/>
      <c r="H578" s="24"/>
      <c r="I578" s="24"/>
      <c r="J578" s="24"/>
      <c r="K578" s="24"/>
      <c r="L578" s="24"/>
      <c r="M578" s="24"/>
      <c r="N578" s="24"/>
      <c r="O578" s="24"/>
      <c r="P578" s="24"/>
      <c r="Q578" s="24"/>
      <c r="R578" s="24"/>
      <c r="S578" s="24"/>
      <c r="T578" s="24"/>
      <c r="U578" s="24"/>
      <c r="V578" s="24"/>
      <c r="W578" s="24"/>
      <c r="X578" s="24"/>
      <c r="Y578" s="24"/>
      <c r="Z578" s="24"/>
      <c r="AA578" s="24"/>
      <c r="AB578" s="24"/>
      <c r="AC578" s="24"/>
      <c r="AD578" s="24"/>
      <c r="AE578" s="24"/>
      <c r="AF578" s="24"/>
      <c r="AG578" s="24"/>
      <c r="AH578" s="24"/>
      <c r="AI578" s="24"/>
      <c r="AJ578" s="24"/>
      <c r="AK578" s="24"/>
      <c r="AL578" s="24"/>
      <c r="AM578" s="24"/>
      <c r="AN578" s="24"/>
      <c r="AO578" s="24"/>
      <c r="AP578" s="24"/>
      <c r="AQ578" s="24"/>
      <c r="AR578" s="24"/>
      <c r="AS578" s="24"/>
      <c r="AT578" s="24"/>
      <c r="AU578" s="24"/>
      <c r="AV578" s="24"/>
      <c r="AW578" s="24"/>
      <c r="AX578" s="24"/>
      <c r="AY578" s="24"/>
      <c r="AZ578" s="24"/>
      <c r="BA578" s="24"/>
      <c r="BB578" s="24"/>
      <c r="BC578" s="24"/>
      <c r="BD578" s="24"/>
      <c r="BE578" s="24"/>
      <c r="BF578" s="24"/>
      <c r="BG578" s="24"/>
      <c r="BH578" s="24"/>
      <c r="BI578" s="24"/>
      <c r="BJ578" s="24"/>
      <c r="BK578" s="24"/>
      <c r="BL578" s="24"/>
      <c r="BM578" s="24"/>
      <c r="BN578" s="24"/>
      <c r="BO578" s="24"/>
      <c r="BP578" s="24"/>
      <c r="BQ578" s="24"/>
      <c r="BR578" s="24"/>
      <c r="BS578" s="24"/>
      <c r="BT578" s="24"/>
      <c r="BU578" s="24"/>
      <c r="BV578" s="24"/>
      <c r="BW578" s="24"/>
      <c r="BX578" s="24"/>
      <c r="BY578" s="24"/>
      <c r="BZ578" s="24"/>
      <c r="CA578" s="24"/>
      <c r="CB578" s="24"/>
      <c r="CC578" s="24"/>
      <c r="CD578" s="24"/>
      <c r="CE578" s="24"/>
      <c r="CF578" s="24"/>
      <c r="CG578" s="24"/>
      <c r="CH578" s="24"/>
      <c r="CI578" s="24"/>
      <c r="CJ578" s="24"/>
      <c r="CK578" s="24"/>
      <c r="CL578" s="24"/>
      <c r="CM578" s="24"/>
      <c r="CN578" s="24"/>
      <c r="CO578" s="24"/>
      <c r="CP578" s="24"/>
      <c r="CQ578" s="24"/>
      <c r="CR578" s="24"/>
      <c r="CS578" s="24"/>
      <c r="CT578" s="24"/>
      <c r="CU578" s="24"/>
      <c r="CV578" s="24"/>
      <c r="CW578" s="24"/>
      <c r="CX578" s="24"/>
      <c r="CY578" s="24"/>
      <c r="CZ578" s="24"/>
      <c r="DA578" s="24"/>
      <c r="DB578" s="24"/>
      <c r="DC578" s="24"/>
      <c r="DD578" s="24"/>
      <c r="DE578" s="24"/>
      <c r="DF578" s="24"/>
      <c r="DG578" s="24"/>
      <c r="DH578" s="24"/>
      <c r="DI578" s="24"/>
      <c r="DJ578" s="24"/>
      <c r="DK578" s="24"/>
      <c r="DL578" s="24"/>
      <c r="DM578" s="24"/>
      <c r="DN578" s="24"/>
      <c r="DO578" s="24"/>
      <c r="DP578" s="24"/>
      <c r="DQ578" s="24"/>
      <c r="DR578" s="24"/>
      <c r="DS578" s="24"/>
      <c r="DT578" s="24"/>
      <c r="DU578" s="24"/>
      <c r="DV578" s="24"/>
      <c r="DW578" s="24"/>
      <c r="DX578" s="24"/>
      <c r="DY578" s="24"/>
      <c r="DZ578" s="24"/>
      <c r="EA578" s="24"/>
      <c r="EB578" s="24"/>
      <c r="EC578" s="24"/>
      <c r="ED578" s="24"/>
    </row>
    <row r="579" spans="1:134">
      <c r="A579" s="24"/>
      <c r="B579" s="24"/>
      <c r="C579" s="24"/>
      <c r="D579" s="24"/>
      <c r="E579" s="24"/>
      <c r="F579" s="24"/>
      <c r="G579" s="24"/>
      <c r="H579" s="24"/>
      <c r="I579" s="24"/>
      <c r="J579" s="24"/>
      <c r="K579" s="24"/>
      <c r="L579" s="24"/>
      <c r="M579" s="24"/>
      <c r="N579" s="24"/>
      <c r="O579" s="24"/>
      <c r="P579" s="24"/>
      <c r="Q579" s="24"/>
      <c r="R579" s="24"/>
      <c r="S579" s="24"/>
      <c r="T579" s="24"/>
      <c r="U579" s="24"/>
      <c r="V579" s="24"/>
      <c r="W579" s="24"/>
      <c r="X579" s="24"/>
      <c r="Y579" s="24"/>
      <c r="Z579" s="24"/>
      <c r="AA579" s="24"/>
      <c r="AB579" s="24"/>
      <c r="AC579" s="24"/>
      <c r="AD579" s="24"/>
      <c r="AE579" s="24"/>
      <c r="AF579" s="24"/>
      <c r="AG579" s="24"/>
      <c r="AH579" s="24"/>
      <c r="AI579" s="24"/>
      <c r="AJ579" s="24"/>
      <c r="AK579" s="24"/>
      <c r="AL579" s="24"/>
      <c r="AM579" s="24"/>
      <c r="AN579" s="24"/>
      <c r="AO579" s="24"/>
      <c r="AP579" s="24"/>
      <c r="AQ579" s="24"/>
      <c r="AR579" s="24"/>
      <c r="AS579" s="24"/>
      <c r="AT579" s="24"/>
      <c r="AU579" s="24"/>
      <c r="AV579" s="24"/>
      <c r="AW579" s="24"/>
      <c r="AX579" s="24"/>
      <c r="AY579" s="24"/>
      <c r="AZ579" s="24"/>
      <c r="BA579" s="24"/>
      <c r="BB579" s="24"/>
      <c r="BC579" s="24"/>
      <c r="BD579" s="24"/>
      <c r="BE579" s="24"/>
      <c r="BF579" s="24"/>
      <c r="BG579" s="24"/>
      <c r="BH579" s="24"/>
      <c r="BI579" s="24"/>
      <c r="BJ579" s="24"/>
      <c r="BK579" s="24"/>
      <c r="BL579" s="24"/>
      <c r="BM579" s="24"/>
      <c r="BN579" s="24"/>
      <c r="BO579" s="24"/>
      <c r="BP579" s="24"/>
      <c r="BQ579" s="24"/>
      <c r="BR579" s="24"/>
      <c r="BS579" s="24"/>
      <c r="BT579" s="24"/>
      <c r="BU579" s="24"/>
      <c r="BV579" s="24"/>
      <c r="BW579" s="24"/>
      <c r="BX579" s="24"/>
      <c r="BY579" s="24"/>
      <c r="BZ579" s="24"/>
      <c r="CA579" s="24"/>
      <c r="CB579" s="24"/>
      <c r="CC579" s="24"/>
      <c r="CD579" s="24"/>
      <c r="CE579" s="24"/>
      <c r="CF579" s="24"/>
      <c r="CG579" s="24"/>
      <c r="CH579" s="24"/>
      <c r="CI579" s="24"/>
      <c r="CJ579" s="24"/>
      <c r="CK579" s="24"/>
      <c r="CL579" s="24"/>
      <c r="CM579" s="24"/>
      <c r="CN579" s="24"/>
      <c r="CO579" s="24"/>
      <c r="CP579" s="24"/>
      <c r="CQ579" s="24"/>
      <c r="CR579" s="24"/>
      <c r="CS579" s="24"/>
      <c r="CT579" s="24"/>
      <c r="CU579" s="24"/>
      <c r="CV579" s="24"/>
      <c r="CW579" s="24"/>
      <c r="CX579" s="24"/>
      <c r="CY579" s="24"/>
      <c r="CZ579" s="24"/>
      <c r="DA579" s="24"/>
      <c r="DB579" s="24"/>
      <c r="DC579" s="24"/>
      <c r="DD579" s="24"/>
      <c r="DE579" s="24"/>
      <c r="DF579" s="24"/>
      <c r="DG579" s="24"/>
      <c r="DH579" s="24"/>
      <c r="DI579" s="24"/>
      <c r="DJ579" s="24"/>
      <c r="DK579" s="24"/>
      <c r="DL579" s="24"/>
      <c r="DM579" s="24"/>
      <c r="DN579" s="24"/>
      <c r="DO579" s="24"/>
      <c r="DP579" s="24"/>
      <c r="DQ579" s="24"/>
      <c r="DR579" s="24"/>
      <c r="DS579" s="24"/>
      <c r="DT579" s="24"/>
      <c r="DU579" s="24"/>
      <c r="DV579" s="24"/>
      <c r="DW579" s="24"/>
      <c r="DX579" s="24"/>
      <c r="DY579" s="24"/>
      <c r="DZ579" s="24"/>
      <c r="EA579" s="24"/>
      <c r="EB579" s="24"/>
      <c r="EC579" s="24"/>
      <c r="ED579" s="24"/>
    </row>
    <row r="580" spans="1:134">
      <c r="A580" s="24"/>
      <c r="B580" s="24"/>
      <c r="C580" s="24"/>
      <c r="D580" s="24"/>
      <c r="E580" s="24"/>
      <c r="F580" s="24"/>
      <c r="G580" s="24"/>
      <c r="H580" s="24"/>
      <c r="I580" s="24"/>
      <c r="J580" s="24"/>
      <c r="K580" s="24"/>
      <c r="L580" s="24"/>
      <c r="M580" s="24"/>
      <c r="N580" s="24"/>
      <c r="O580" s="24"/>
      <c r="P580" s="24"/>
      <c r="Q580" s="24"/>
      <c r="R580" s="24"/>
      <c r="S580" s="24"/>
      <c r="T580" s="24"/>
      <c r="U580" s="24"/>
      <c r="V580" s="24"/>
      <c r="W580" s="24"/>
      <c r="X580" s="24"/>
      <c r="Y580" s="24"/>
      <c r="Z580" s="24"/>
      <c r="AA580" s="24"/>
      <c r="AB580" s="24"/>
      <c r="AC580" s="24"/>
      <c r="AD580" s="24"/>
      <c r="AE580" s="24"/>
      <c r="AF580" s="24"/>
      <c r="AG580" s="24"/>
      <c r="AH580" s="24"/>
      <c r="AI580" s="24"/>
      <c r="AJ580" s="24"/>
      <c r="AK580" s="24"/>
      <c r="AL580" s="24"/>
      <c r="AM580" s="24"/>
      <c r="AN580" s="24"/>
      <c r="AO580" s="24"/>
      <c r="AP580" s="24"/>
      <c r="AQ580" s="24"/>
      <c r="AR580" s="24"/>
      <c r="AS580" s="24"/>
      <c r="AT580" s="24"/>
      <c r="AU580" s="24"/>
      <c r="AV580" s="24"/>
      <c r="AW580" s="24"/>
      <c r="AX580" s="24"/>
      <c r="AY580" s="24"/>
      <c r="AZ580" s="24"/>
      <c r="BA580" s="24"/>
      <c r="BB580" s="24"/>
      <c r="BC580" s="24"/>
      <c r="BD580" s="24"/>
      <c r="BE580" s="24"/>
      <c r="BF580" s="24"/>
      <c r="BG580" s="24"/>
      <c r="BH580" s="24"/>
      <c r="BI580" s="24"/>
      <c r="BJ580" s="24"/>
      <c r="BK580" s="24"/>
      <c r="BL580" s="24"/>
      <c r="BM580" s="24"/>
      <c r="BN580" s="24"/>
      <c r="BO580" s="24"/>
      <c r="BP580" s="24"/>
      <c r="BQ580" s="24"/>
      <c r="BR580" s="24"/>
      <c r="BS580" s="24"/>
      <c r="BT580" s="24"/>
      <c r="BU580" s="24"/>
      <c r="BV580" s="24"/>
      <c r="BW580" s="24"/>
      <c r="BX580" s="24"/>
      <c r="BY580" s="24"/>
      <c r="BZ580" s="24"/>
      <c r="CA580" s="24"/>
      <c r="CB580" s="24"/>
      <c r="CC580" s="24"/>
      <c r="CD580" s="24"/>
      <c r="CE580" s="24"/>
      <c r="CF580" s="24"/>
      <c r="CG580" s="24"/>
      <c r="CH580" s="24"/>
      <c r="CI580" s="24"/>
      <c r="CJ580" s="24"/>
      <c r="CK580" s="24"/>
      <c r="CL580" s="24"/>
      <c r="CM580" s="24"/>
      <c r="CN580" s="24"/>
      <c r="CO580" s="24"/>
      <c r="CP580" s="24"/>
      <c r="CQ580" s="24"/>
      <c r="CR580" s="24"/>
      <c r="CS580" s="24"/>
      <c r="CT580" s="24"/>
      <c r="CU580" s="24"/>
      <c r="CV580" s="24"/>
      <c r="CW580" s="24"/>
      <c r="CX580" s="24"/>
      <c r="CY580" s="24"/>
      <c r="CZ580" s="24"/>
      <c r="DA580" s="24"/>
      <c r="DB580" s="24"/>
      <c r="DC580" s="24"/>
      <c r="DD580" s="24"/>
      <c r="DE580" s="24"/>
      <c r="DF580" s="24"/>
      <c r="DG580" s="24"/>
      <c r="DH580" s="24"/>
      <c r="DI580" s="24"/>
      <c r="DJ580" s="24"/>
      <c r="DK580" s="24"/>
      <c r="DL580" s="24"/>
      <c r="DM580" s="24"/>
      <c r="DN580" s="24"/>
      <c r="DO580" s="24"/>
      <c r="DP580" s="24"/>
      <c r="DQ580" s="24"/>
      <c r="DR580" s="24"/>
      <c r="DS580" s="24"/>
      <c r="DT580" s="24"/>
      <c r="DU580" s="24"/>
      <c r="DV580" s="24"/>
      <c r="DW580" s="24"/>
      <c r="DX580" s="24"/>
      <c r="DY580" s="24"/>
      <c r="DZ580" s="24"/>
      <c r="EA580" s="24"/>
      <c r="EB580" s="24"/>
      <c r="EC580" s="24"/>
      <c r="ED580" s="24"/>
    </row>
    <row r="581" spans="1:134">
      <c r="A581" s="24"/>
      <c r="B581" s="24"/>
      <c r="C581" s="24"/>
      <c r="D581" s="24"/>
      <c r="E581" s="24"/>
      <c r="F581" s="24"/>
      <c r="G581" s="24"/>
      <c r="H581" s="24"/>
      <c r="I581" s="24"/>
      <c r="J581" s="24"/>
      <c r="K581" s="24"/>
      <c r="L581" s="24"/>
      <c r="M581" s="24"/>
      <c r="N581" s="24"/>
      <c r="O581" s="24"/>
      <c r="P581" s="24"/>
      <c r="Q581" s="24"/>
      <c r="R581" s="24"/>
      <c r="S581" s="24"/>
      <c r="T581" s="24"/>
      <c r="U581" s="24"/>
      <c r="V581" s="24"/>
      <c r="W581" s="24"/>
      <c r="X581" s="24"/>
      <c r="Y581" s="24"/>
      <c r="Z581" s="24"/>
      <c r="AA581" s="24"/>
      <c r="AB581" s="24"/>
      <c r="AC581" s="24"/>
      <c r="AD581" s="24"/>
      <c r="AE581" s="24"/>
      <c r="AF581" s="24"/>
      <c r="AG581" s="24"/>
      <c r="AH581" s="24"/>
      <c r="AI581" s="24"/>
      <c r="AJ581" s="24"/>
      <c r="AK581" s="24"/>
      <c r="AL581" s="24"/>
      <c r="AM581" s="24"/>
      <c r="AN581" s="24"/>
      <c r="AO581" s="24"/>
      <c r="AP581" s="24"/>
      <c r="AQ581" s="24"/>
      <c r="AR581" s="24"/>
      <c r="AS581" s="24"/>
      <c r="AT581" s="24"/>
      <c r="AU581" s="24"/>
      <c r="AV581" s="24"/>
      <c r="AW581" s="24"/>
      <c r="AX581" s="24"/>
      <c r="AY581" s="24"/>
      <c r="AZ581" s="24"/>
      <c r="BA581" s="24"/>
      <c r="BB581" s="24"/>
      <c r="BC581" s="24"/>
      <c r="BD581" s="24"/>
      <c r="BE581" s="24"/>
      <c r="BF581" s="24"/>
      <c r="BG581" s="24"/>
      <c r="BH581" s="24"/>
      <c r="BI581" s="24"/>
      <c r="BJ581" s="24"/>
      <c r="BK581" s="24"/>
      <c r="BL581" s="24"/>
      <c r="BM581" s="24"/>
      <c r="BN581" s="24"/>
      <c r="BO581" s="24"/>
      <c r="BP581" s="24"/>
      <c r="BQ581" s="24"/>
      <c r="BR581" s="24"/>
      <c r="BS581" s="24"/>
      <c r="BT581" s="24"/>
      <c r="BU581" s="24"/>
      <c r="BV581" s="24"/>
      <c r="BW581" s="24"/>
      <c r="BX581" s="24"/>
      <c r="BY581" s="24"/>
      <c r="BZ581" s="24"/>
      <c r="CA581" s="24"/>
      <c r="CB581" s="24"/>
      <c r="CC581" s="24"/>
      <c r="CD581" s="24"/>
      <c r="CE581" s="24"/>
      <c r="CF581" s="24"/>
      <c r="CG581" s="24"/>
      <c r="CH581" s="24"/>
      <c r="CI581" s="24"/>
      <c r="CJ581" s="24"/>
      <c r="CK581" s="24"/>
      <c r="CL581" s="24"/>
      <c r="CM581" s="24"/>
      <c r="CN581" s="24"/>
      <c r="CO581" s="24"/>
      <c r="CP581" s="24"/>
      <c r="CQ581" s="24"/>
      <c r="CR581" s="24"/>
      <c r="CS581" s="24"/>
      <c r="CT581" s="24"/>
      <c r="CU581" s="24"/>
      <c r="CV581" s="24"/>
      <c r="CW581" s="24"/>
      <c r="CX581" s="24"/>
      <c r="CY581" s="24"/>
      <c r="CZ581" s="24"/>
      <c r="DA581" s="24"/>
      <c r="DB581" s="24"/>
      <c r="DC581" s="24"/>
      <c r="DD581" s="24"/>
      <c r="DE581" s="24"/>
      <c r="DF581" s="24"/>
      <c r="DG581" s="24"/>
      <c r="DH581" s="24"/>
      <c r="DI581" s="24"/>
      <c r="DJ581" s="24"/>
      <c r="DK581" s="24"/>
      <c r="DL581" s="24"/>
      <c r="DM581" s="24"/>
      <c r="DN581" s="24"/>
      <c r="DO581" s="24"/>
      <c r="DP581" s="24"/>
      <c r="DQ581" s="24"/>
      <c r="DR581" s="24"/>
      <c r="DS581" s="24"/>
      <c r="DT581" s="24"/>
      <c r="DU581" s="24"/>
      <c r="DV581" s="24"/>
      <c r="DW581" s="24"/>
      <c r="DX581" s="24"/>
      <c r="DY581" s="24"/>
      <c r="DZ581" s="24"/>
      <c r="EA581" s="24"/>
      <c r="EB581" s="24"/>
      <c r="EC581" s="24"/>
      <c r="ED581" s="24"/>
    </row>
    <row r="582" spans="1:134">
      <c r="A582" s="24"/>
      <c r="B582" s="24"/>
      <c r="C582" s="24"/>
      <c r="D582" s="24"/>
      <c r="E582" s="24"/>
      <c r="F582" s="24"/>
      <c r="G582" s="24"/>
      <c r="H582" s="24"/>
      <c r="I582" s="24"/>
      <c r="J582" s="24"/>
      <c r="K582" s="24"/>
      <c r="L582" s="24"/>
      <c r="M582" s="24"/>
      <c r="N582" s="24"/>
      <c r="O582" s="24"/>
      <c r="P582" s="24"/>
      <c r="Q582" s="24"/>
      <c r="R582" s="24"/>
      <c r="S582" s="24"/>
      <c r="T582" s="24"/>
      <c r="U582" s="24"/>
      <c r="V582" s="24"/>
      <c r="W582" s="24"/>
      <c r="X582" s="24"/>
      <c r="Y582" s="24"/>
      <c r="Z582" s="24"/>
      <c r="AA582" s="24"/>
      <c r="AB582" s="24"/>
      <c r="AC582" s="24"/>
      <c r="AD582" s="24"/>
      <c r="AE582" s="24"/>
      <c r="AF582" s="24"/>
      <c r="AG582" s="24"/>
      <c r="AH582" s="24"/>
      <c r="AI582" s="24"/>
      <c r="AJ582" s="24"/>
      <c r="AK582" s="24"/>
      <c r="AL582" s="24"/>
      <c r="AM582" s="24"/>
      <c r="AN582" s="24"/>
      <c r="AO582" s="24"/>
      <c r="AP582" s="24"/>
      <c r="AQ582" s="24"/>
      <c r="AR582" s="24"/>
      <c r="AS582" s="24"/>
      <c r="AT582" s="24"/>
      <c r="AU582" s="24"/>
      <c r="AV582" s="24"/>
      <c r="AW582" s="24"/>
      <c r="AX582" s="24"/>
      <c r="AY582" s="24"/>
      <c r="AZ582" s="24"/>
      <c r="BA582" s="24"/>
      <c r="BB582" s="24"/>
      <c r="BC582" s="24"/>
      <c r="BD582" s="24"/>
      <c r="BE582" s="24"/>
      <c r="BF582" s="24"/>
      <c r="BG582" s="24"/>
      <c r="BH582" s="24"/>
      <c r="BI582" s="24"/>
      <c r="BJ582" s="24"/>
      <c r="BK582" s="24"/>
      <c r="BL582" s="24"/>
      <c r="BM582" s="24"/>
      <c r="BN582" s="24"/>
      <c r="BO582" s="24"/>
      <c r="BP582" s="24"/>
      <c r="BQ582" s="24"/>
      <c r="BR582" s="24"/>
      <c r="BS582" s="24"/>
      <c r="BT582" s="24"/>
      <c r="BU582" s="24"/>
      <c r="BV582" s="24"/>
      <c r="BW582" s="24"/>
      <c r="BX582" s="24"/>
      <c r="BY582" s="24"/>
      <c r="BZ582" s="24"/>
      <c r="CA582" s="24"/>
      <c r="CB582" s="24"/>
      <c r="CC582" s="24"/>
      <c r="CD582" s="24"/>
      <c r="CE582" s="24"/>
      <c r="CF582" s="24"/>
      <c r="CG582" s="24"/>
      <c r="CH582" s="24"/>
      <c r="CI582" s="24"/>
      <c r="CJ582" s="24"/>
      <c r="CK582" s="24"/>
      <c r="CL582" s="24"/>
      <c r="CM582" s="24"/>
      <c r="CN582" s="24"/>
      <c r="CO582" s="24"/>
      <c r="CP582" s="24"/>
      <c r="CQ582" s="24"/>
      <c r="CR582" s="24"/>
      <c r="CS582" s="24"/>
      <c r="CT582" s="24"/>
      <c r="CU582" s="24"/>
      <c r="CV582" s="24"/>
      <c r="CW582" s="24"/>
      <c r="CX582" s="24"/>
      <c r="CY582" s="24"/>
      <c r="CZ582" s="24"/>
      <c r="DA582" s="24"/>
      <c r="DB582" s="24"/>
      <c r="DC582" s="24"/>
      <c r="DD582" s="24"/>
      <c r="DE582" s="24"/>
      <c r="DF582" s="24"/>
      <c r="DG582" s="24"/>
      <c r="DH582" s="24"/>
      <c r="DI582" s="24"/>
      <c r="DJ582" s="24"/>
      <c r="DK582" s="24"/>
      <c r="DL582" s="24"/>
      <c r="DM582" s="24"/>
      <c r="DN582" s="24"/>
      <c r="DO582" s="24"/>
      <c r="DP582" s="24"/>
      <c r="DQ582" s="24"/>
      <c r="DR582" s="24"/>
      <c r="DS582" s="24"/>
      <c r="DT582" s="24"/>
      <c r="DU582" s="24"/>
      <c r="DV582" s="24"/>
      <c r="DW582" s="24"/>
      <c r="DX582" s="24"/>
      <c r="DY582" s="24"/>
      <c r="DZ582" s="24"/>
      <c r="EA582" s="24"/>
      <c r="EB582" s="24"/>
      <c r="EC582" s="24"/>
      <c r="ED582" s="24"/>
    </row>
    <row r="583" spans="1:134">
      <c r="A583" s="24"/>
      <c r="B583" s="24"/>
      <c r="C583" s="24"/>
      <c r="D583" s="24"/>
      <c r="E583" s="24"/>
      <c r="F583" s="24"/>
      <c r="G583" s="24"/>
      <c r="H583" s="24"/>
      <c r="I583" s="24"/>
      <c r="J583" s="24"/>
      <c r="K583" s="24"/>
      <c r="L583" s="24"/>
      <c r="M583" s="24"/>
      <c r="N583" s="24"/>
      <c r="O583" s="24"/>
      <c r="P583" s="24"/>
      <c r="Q583" s="24"/>
      <c r="R583" s="24"/>
      <c r="S583" s="24"/>
      <c r="T583" s="24"/>
      <c r="U583" s="24"/>
      <c r="V583" s="24"/>
      <c r="W583" s="24"/>
      <c r="X583" s="24"/>
      <c r="Y583" s="24"/>
      <c r="Z583" s="24"/>
      <c r="AA583" s="24"/>
      <c r="AB583" s="24"/>
      <c r="AC583" s="24"/>
      <c r="AD583" s="24"/>
      <c r="AE583" s="24"/>
      <c r="AF583" s="24"/>
      <c r="AG583" s="24"/>
      <c r="AH583" s="24"/>
      <c r="AI583" s="24"/>
      <c r="AJ583" s="24"/>
      <c r="AK583" s="24"/>
      <c r="AL583" s="24"/>
      <c r="AM583" s="24"/>
      <c r="AN583" s="24"/>
      <c r="AO583" s="24"/>
      <c r="AP583" s="24"/>
      <c r="AQ583" s="24"/>
      <c r="AR583" s="24"/>
      <c r="AS583" s="24"/>
      <c r="AT583" s="24"/>
      <c r="AU583" s="24"/>
      <c r="AV583" s="24"/>
      <c r="AW583" s="24"/>
      <c r="AX583" s="24"/>
      <c r="AY583" s="24"/>
      <c r="AZ583" s="24"/>
      <c r="BA583" s="24"/>
      <c r="BB583" s="24"/>
      <c r="BC583" s="24"/>
      <c r="BD583" s="24"/>
      <c r="BE583" s="24"/>
      <c r="BF583" s="24"/>
      <c r="BG583" s="24"/>
      <c r="BH583" s="24"/>
      <c r="BI583" s="24"/>
      <c r="BJ583" s="24"/>
      <c r="BK583" s="24"/>
      <c r="BL583" s="24"/>
      <c r="BM583" s="24"/>
      <c r="BN583" s="24"/>
      <c r="BO583" s="24"/>
      <c r="BP583" s="24"/>
      <c r="BQ583" s="24"/>
      <c r="BR583" s="24"/>
      <c r="BS583" s="24"/>
      <c r="BT583" s="24"/>
      <c r="BU583" s="24"/>
      <c r="BV583" s="24"/>
      <c r="BW583" s="24"/>
      <c r="BX583" s="24"/>
      <c r="BY583" s="24"/>
      <c r="BZ583" s="24"/>
      <c r="CA583" s="24"/>
      <c r="CB583" s="24"/>
      <c r="CC583" s="24"/>
      <c r="CD583" s="24"/>
      <c r="CE583" s="24"/>
      <c r="CF583" s="24"/>
      <c r="CG583" s="24"/>
      <c r="CH583" s="24"/>
      <c r="CI583" s="24"/>
      <c r="CJ583" s="24"/>
      <c r="CK583" s="24"/>
      <c r="CL583" s="24"/>
      <c r="CM583" s="24"/>
      <c r="CN583" s="24"/>
      <c r="CO583" s="24"/>
      <c r="CP583" s="24"/>
      <c r="CQ583" s="24"/>
      <c r="CR583" s="24"/>
      <c r="CS583" s="24"/>
      <c r="CT583" s="24"/>
      <c r="CU583" s="24"/>
      <c r="CV583" s="24"/>
      <c r="CW583" s="24"/>
      <c r="CX583" s="24"/>
      <c r="CY583" s="24"/>
      <c r="CZ583" s="24"/>
      <c r="DA583" s="24"/>
      <c r="DB583" s="24"/>
      <c r="DC583" s="24"/>
      <c r="DD583" s="24"/>
      <c r="DE583" s="24"/>
      <c r="DF583" s="24"/>
      <c r="DG583" s="24"/>
      <c r="DH583" s="24"/>
      <c r="DI583" s="24"/>
      <c r="DJ583" s="24"/>
      <c r="DK583" s="24"/>
      <c r="DL583" s="24"/>
      <c r="DM583" s="24"/>
      <c r="DN583" s="24"/>
      <c r="DO583" s="24"/>
      <c r="DP583" s="24"/>
      <c r="DQ583" s="24"/>
      <c r="DR583" s="24"/>
      <c r="DS583" s="24"/>
      <c r="DT583" s="24"/>
      <c r="DU583" s="24"/>
      <c r="DV583" s="24"/>
      <c r="DW583" s="24"/>
      <c r="DX583" s="24"/>
      <c r="DY583" s="24"/>
      <c r="DZ583" s="24"/>
      <c r="EA583" s="24"/>
      <c r="EB583" s="24"/>
      <c r="EC583" s="24"/>
      <c r="ED583" s="24"/>
    </row>
    <row r="584" spans="1:134">
      <c r="A584" s="24"/>
      <c r="B584" s="24"/>
      <c r="C584" s="24"/>
      <c r="D584" s="24"/>
      <c r="E584" s="24"/>
      <c r="F584" s="24"/>
      <c r="G584" s="24"/>
      <c r="H584" s="24"/>
      <c r="I584" s="24"/>
      <c r="J584" s="24"/>
      <c r="K584" s="24"/>
      <c r="L584" s="24"/>
      <c r="M584" s="24"/>
      <c r="N584" s="24"/>
      <c r="O584" s="24"/>
      <c r="P584" s="24"/>
      <c r="Q584" s="24"/>
      <c r="R584" s="24"/>
      <c r="S584" s="24"/>
      <c r="T584" s="24"/>
      <c r="U584" s="24"/>
      <c r="V584" s="24"/>
      <c r="W584" s="24"/>
      <c r="X584" s="24"/>
      <c r="Y584" s="24"/>
      <c r="Z584" s="24"/>
      <c r="AA584" s="24"/>
      <c r="AB584" s="24"/>
      <c r="AC584" s="24"/>
      <c r="AD584" s="24"/>
      <c r="AE584" s="24"/>
      <c r="AF584" s="24"/>
      <c r="AG584" s="24"/>
      <c r="AH584" s="24"/>
      <c r="AI584" s="24"/>
      <c r="AJ584" s="24"/>
      <c r="AK584" s="24"/>
      <c r="AL584" s="24"/>
      <c r="AM584" s="24"/>
      <c r="AN584" s="24"/>
      <c r="AO584" s="24"/>
      <c r="AP584" s="24"/>
      <c r="AQ584" s="24"/>
      <c r="AR584" s="24"/>
      <c r="AS584" s="24"/>
      <c r="AT584" s="24"/>
      <c r="AU584" s="24"/>
      <c r="AV584" s="24"/>
      <c r="AW584" s="24"/>
      <c r="AX584" s="24"/>
      <c r="AY584" s="24"/>
      <c r="AZ584" s="24"/>
      <c r="BA584" s="24"/>
      <c r="BB584" s="24"/>
      <c r="BC584" s="24"/>
      <c r="BD584" s="24"/>
      <c r="BE584" s="24"/>
      <c r="BF584" s="24"/>
      <c r="BG584" s="24"/>
      <c r="BH584" s="24"/>
      <c r="BI584" s="24"/>
      <c r="BJ584" s="24"/>
      <c r="BK584" s="24"/>
      <c r="BL584" s="24"/>
      <c r="BM584" s="24"/>
      <c r="BN584" s="24"/>
      <c r="BO584" s="24"/>
      <c r="BP584" s="24"/>
      <c r="BQ584" s="24"/>
      <c r="BR584" s="24"/>
      <c r="BS584" s="24"/>
      <c r="BT584" s="24"/>
      <c r="BU584" s="24"/>
      <c r="BV584" s="24"/>
      <c r="BW584" s="24"/>
      <c r="BX584" s="24"/>
      <c r="BY584" s="24"/>
      <c r="BZ584" s="24"/>
      <c r="CA584" s="24"/>
      <c r="CB584" s="24"/>
      <c r="CC584" s="24"/>
      <c r="CD584" s="24"/>
      <c r="CE584" s="24"/>
      <c r="CF584" s="24"/>
      <c r="CG584" s="24"/>
      <c r="CH584" s="24"/>
      <c r="CI584" s="24"/>
      <c r="CJ584" s="24"/>
      <c r="CK584" s="24"/>
      <c r="CL584" s="24"/>
      <c r="CM584" s="24"/>
      <c r="CN584" s="24"/>
      <c r="CO584" s="24"/>
      <c r="CP584" s="24"/>
      <c r="CQ584" s="24"/>
      <c r="CR584" s="24"/>
      <c r="CS584" s="24"/>
      <c r="CT584" s="24"/>
      <c r="CU584" s="24"/>
      <c r="CV584" s="24"/>
      <c r="CW584" s="24"/>
      <c r="CX584" s="24"/>
      <c r="CY584" s="24"/>
      <c r="CZ584" s="24"/>
      <c r="DA584" s="24"/>
      <c r="DB584" s="24"/>
      <c r="DC584" s="24"/>
      <c r="DD584" s="24"/>
      <c r="DE584" s="24"/>
      <c r="DF584" s="24"/>
      <c r="DG584" s="24"/>
      <c r="DH584" s="24"/>
      <c r="DI584" s="24"/>
      <c r="DJ584" s="24"/>
      <c r="DK584" s="24"/>
      <c r="DL584" s="24"/>
      <c r="DM584" s="24"/>
      <c r="DN584" s="24"/>
      <c r="DO584" s="24"/>
      <c r="DP584" s="24"/>
      <c r="DQ584" s="24"/>
      <c r="DR584" s="24"/>
      <c r="DS584" s="24"/>
      <c r="DT584" s="24"/>
      <c r="DU584" s="24"/>
      <c r="DV584" s="24"/>
      <c r="DW584" s="24"/>
      <c r="DX584" s="24"/>
      <c r="DY584" s="24"/>
      <c r="DZ584" s="24"/>
      <c r="EA584" s="24"/>
      <c r="EB584" s="24"/>
      <c r="EC584" s="24"/>
      <c r="ED584" s="24"/>
    </row>
    <row r="585" spans="1:134">
      <c r="A585" s="24"/>
      <c r="B585" s="24"/>
      <c r="C585" s="24"/>
      <c r="D585" s="24"/>
      <c r="E585" s="24"/>
      <c r="F585" s="24"/>
      <c r="G585" s="24"/>
      <c r="H585" s="24"/>
      <c r="I585" s="24"/>
      <c r="J585" s="24"/>
      <c r="K585" s="24"/>
      <c r="L585" s="24"/>
      <c r="M585" s="24"/>
      <c r="N585" s="24"/>
      <c r="O585" s="24"/>
      <c r="P585" s="24"/>
      <c r="Q585" s="24"/>
      <c r="R585" s="24"/>
      <c r="S585" s="24"/>
      <c r="T585" s="24"/>
      <c r="U585" s="24"/>
      <c r="V585" s="24"/>
      <c r="W585" s="24"/>
      <c r="X585" s="24"/>
      <c r="Y585" s="24"/>
      <c r="Z585" s="24"/>
      <c r="AA585" s="24"/>
      <c r="AB585" s="24"/>
      <c r="AC585" s="24"/>
      <c r="AD585" s="24"/>
      <c r="AE585" s="24"/>
      <c r="AF585" s="24"/>
      <c r="AG585" s="24"/>
      <c r="AH585" s="24"/>
      <c r="AI585" s="24"/>
      <c r="AJ585" s="24"/>
      <c r="AK585" s="24"/>
      <c r="AL585" s="24"/>
      <c r="AM585" s="24"/>
      <c r="AN585" s="24"/>
      <c r="AO585" s="24"/>
      <c r="AP585" s="24"/>
      <c r="AQ585" s="24"/>
      <c r="AR585" s="24"/>
      <c r="AS585" s="24"/>
      <c r="AT585" s="24"/>
      <c r="AU585" s="24"/>
      <c r="AV585" s="24"/>
      <c r="AW585" s="24"/>
      <c r="AX585" s="24"/>
      <c r="AY585" s="24"/>
      <c r="AZ585" s="24"/>
      <c r="BA585" s="24"/>
      <c r="BB585" s="24"/>
      <c r="BC585" s="24"/>
      <c r="BD585" s="24"/>
      <c r="BE585" s="24"/>
      <c r="BF585" s="24"/>
      <c r="BG585" s="24"/>
      <c r="BH585" s="24"/>
      <c r="BI585" s="24"/>
      <c r="BJ585" s="24"/>
      <c r="BK585" s="24"/>
      <c r="BL585" s="24"/>
      <c r="BM585" s="24"/>
      <c r="BN585" s="24"/>
      <c r="BO585" s="24"/>
      <c r="BP585" s="24"/>
      <c r="BQ585" s="24"/>
      <c r="BR585" s="24"/>
      <c r="BS585" s="24"/>
      <c r="BT585" s="24"/>
      <c r="BU585" s="24"/>
      <c r="BV585" s="24"/>
      <c r="BW585" s="24"/>
      <c r="BX585" s="24"/>
      <c r="BY585" s="24"/>
      <c r="BZ585" s="24"/>
      <c r="CA585" s="24"/>
      <c r="CB585" s="24"/>
      <c r="CC585" s="24"/>
      <c r="CD585" s="24"/>
      <c r="CE585" s="24"/>
      <c r="CF585" s="24"/>
      <c r="CG585" s="24"/>
      <c r="CH585" s="24"/>
      <c r="CI585" s="24"/>
      <c r="CJ585" s="24"/>
      <c r="CK585" s="24"/>
      <c r="CL585" s="24"/>
      <c r="CM585" s="24"/>
      <c r="CN585" s="24"/>
      <c r="CO585" s="24"/>
      <c r="CP585" s="24"/>
      <c r="CQ585" s="24"/>
      <c r="CR585" s="24"/>
      <c r="CS585" s="24"/>
      <c r="CT585" s="24"/>
      <c r="CU585" s="24"/>
      <c r="CV585" s="24"/>
      <c r="CW585" s="24"/>
      <c r="CX585" s="24"/>
      <c r="CY585" s="24"/>
      <c r="CZ585" s="24"/>
      <c r="DA585" s="24"/>
      <c r="DB585" s="24"/>
      <c r="DC585" s="24"/>
      <c r="DD585" s="24"/>
      <c r="DE585" s="24"/>
      <c r="DF585" s="24"/>
      <c r="DG585" s="24"/>
      <c r="DH585" s="24"/>
      <c r="DI585" s="24"/>
      <c r="DJ585" s="24"/>
      <c r="DK585" s="24"/>
      <c r="DL585" s="24"/>
      <c r="DM585" s="24"/>
      <c r="DN585" s="24"/>
      <c r="DO585" s="24"/>
      <c r="DP585" s="24"/>
      <c r="DQ585" s="24"/>
      <c r="DR585" s="24"/>
      <c r="DS585" s="24"/>
      <c r="DT585" s="24"/>
      <c r="DU585" s="24"/>
      <c r="DV585" s="24"/>
      <c r="DW585" s="24"/>
      <c r="DX585" s="24"/>
      <c r="DY585" s="24"/>
      <c r="DZ585" s="24"/>
      <c r="EA585" s="24"/>
      <c r="EB585" s="24"/>
      <c r="EC585" s="24"/>
      <c r="ED585" s="24"/>
    </row>
    <row r="586" spans="1:134">
      <c r="A586" s="24"/>
      <c r="B586" s="24"/>
      <c r="C586" s="24"/>
      <c r="D586" s="24"/>
      <c r="E586" s="24"/>
      <c r="F586" s="24"/>
      <c r="G586" s="24"/>
      <c r="H586" s="24"/>
      <c r="I586" s="24"/>
      <c r="J586" s="24"/>
      <c r="K586" s="24"/>
      <c r="L586" s="24"/>
      <c r="M586" s="24"/>
      <c r="N586" s="24"/>
      <c r="O586" s="24"/>
      <c r="P586" s="24"/>
      <c r="Q586" s="24"/>
      <c r="R586" s="24"/>
      <c r="S586" s="24"/>
      <c r="T586" s="24"/>
      <c r="U586" s="24"/>
      <c r="V586" s="24"/>
      <c r="W586" s="24"/>
      <c r="X586" s="24"/>
      <c r="Y586" s="24"/>
      <c r="Z586" s="24"/>
      <c r="AA586" s="24"/>
      <c r="AB586" s="24"/>
      <c r="AC586" s="24"/>
      <c r="AD586" s="24"/>
      <c r="AE586" s="24"/>
      <c r="AF586" s="24"/>
      <c r="AG586" s="24"/>
      <c r="AH586" s="24"/>
      <c r="AI586" s="24"/>
      <c r="AJ586" s="24"/>
      <c r="AK586" s="24"/>
      <c r="AL586" s="24"/>
      <c r="AM586" s="24"/>
      <c r="AN586" s="24"/>
      <c r="AO586" s="24"/>
      <c r="AP586" s="24"/>
      <c r="AQ586" s="24"/>
      <c r="AR586" s="24"/>
      <c r="AS586" s="24"/>
      <c r="AT586" s="24"/>
      <c r="AU586" s="24"/>
      <c r="AV586" s="24"/>
      <c r="AW586" s="24"/>
      <c r="AX586" s="24"/>
      <c r="AY586" s="24"/>
      <c r="AZ586" s="24"/>
      <c r="BA586" s="24"/>
      <c r="BB586" s="24"/>
      <c r="BC586" s="24"/>
      <c r="BD586" s="24"/>
      <c r="BE586" s="24"/>
      <c r="BF586" s="24"/>
      <c r="BG586" s="24"/>
      <c r="BH586" s="24"/>
      <c r="BI586" s="24"/>
      <c r="BJ586" s="24"/>
      <c r="BK586" s="24"/>
      <c r="BL586" s="24"/>
      <c r="BM586" s="24"/>
      <c r="BN586" s="24"/>
      <c r="BO586" s="24"/>
      <c r="BP586" s="24"/>
      <c r="BQ586" s="24"/>
      <c r="BR586" s="24"/>
      <c r="BS586" s="24"/>
      <c r="BT586" s="24"/>
      <c r="BU586" s="24"/>
      <c r="BV586" s="24"/>
      <c r="BW586" s="24"/>
      <c r="BX586" s="24"/>
      <c r="BY586" s="24"/>
      <c r="BZ586" s="24"/>
      <c r="CA586" s="24"/>
      <c r="CB586" s="24"/>
      <c r="CC586" s="24"/>
      <c r="CD586" s="24"/>
      <c r="CE586" s="24"/>
      <c r="CF586" s="24"/>
      <c r="CG586" s="24"/>
      <c r="CH586" s="24"/>
      <c r="CI586" s="24"/>
      <c r="CJ586" s="24"/>
      <c r="CK586" s="24"/>
      <c r="CL586" s="24"/>
      <c r="CM586" s="24"/>
      <c r="CN586" s="24"/>
      <c r="CO586" s="24"/>
      <c r="CP586" s="24"/>
      <c r="CQ586" s="24"/>
      <c r="CR586" s="24"/>
      <c r="CS586" s="24"/>
      <c r="CT586" s="24"/>
      <c r="CU586" s="24"/>
      <c r="CV586" s="24"/>
      <c r="CW586" s="24"/>
      <c r="CX586" s="24"/>
      <c r="CY586" s="24"/>
      <c r="CZ586" s="24"/>
      <c r="DA586" s="24"/>
      <c r="DB586" s="24"/>
      <c r="DC586" s="24"/>
      <c r="DD586" s="24"/>
      <c r="DE586" s="24"/>
      <c r="DF586" s="24"/>
      <c r="DG586" s="24"/>
      <c r="DH586" s="24"/>
      <c r="DI586" s="24"/>
      <c r="DJ586" s="24"/>
      <c r="DK586" s="24"/>
      <c r="DL586" s="24"/>
      <c r="DM586" s="24"/>
      <c r="DN586" s="24"/>
      <c r="DO586" s="24"/>
      <c r="DP586" s="24"/>
      <c r="DQ586" s="24"/>
      <c r="DR586" s="24"/>
      <c r="DS586" s="24"/>
      <c r="DT586" s="24"/>
      <c r="DU586" s="24"/>
      <c r="DV586" s="24"/>
      <c r="DW586" s="24"/>
      <c r="DX586" s="24"/>
      <c r="DY586" s="24"/>
      <c r="DZ586" s="24"/>
      <c r="EA586" s="24"/>
      <c r="EB586" s="24"/>
      <c r="EC586" s="24"/>
      <c r="ED586" s="24"/>
    </row>
    <row r="587" spans="1:134">
      <c r="A587" s="24"/>
      <c r="B587" s="24"/>
      <c r="C587" s="24"/>
      <c r="D587" s="24"/>
      <c r="E587" s="24"/>
      <c r="F587" s="24"/>
      <c r="G587" s="24"/>
      <c r="H587" s="24"/>
      <c r="I587" s="24"/>
      <c r="J587" s="24"/>
      <c r="K587" s="24"/>
      <c r="L587" s="24"/>
      <c r="M587" s="24"/>
      <c r="N587" s="24"/>
      <c r="O587" s="24"/>
      <c r="P587" s="24"/>
      <c r="Q587" s="24"/>
      <c r="R587" s="24"/>
      <c r="S587" s="24"/>
      <c r="T587" s="24"/>
      <c r="U587" s="24"/>
      <c r="V587" s="24"/>
      <c r="W587" s="24"/>
      <c r="X587" s="24"/>
      <c r="Y587" s="24"/>
      <c r="Z587" s="24"/>
      <c r="AA587" s="24"/>
      <c r="AB587" s="24"/>
      <c r="AC587" s="24"/>
      <c r="AD587" s="24"/>
      <c r="AE587" s="24"/>
      <c r="AF587" s="24"/>
      <c r="AG587" s="24"/>
      <c r="AH587" s="24"/>
      <c r="AI587" s="24"/>
      <c r="AJ587" s="24"/>
      <c r="AK587" s="24"/>
      <c r="AL587" s="24"/>
      <c r="AM587" s="24"/>
      <c r="AN587" s="24"/>
      <c r="AO587" s="24"/>
      <c r="AP587" s="24"/>
      <c r="AQ587" s="24"/>
      <c r="AR587" s="24"/>
      <c r="AS587" s="24"/>
      <c r="AT587" s="24"/>
      <c r="AU587" s="24"/>
      <c r="AV587" s="24"/>
      <c r="AW587" s="24"/>
      <c r="AX587" s="24"/>
      <c r="AY587" s="24"/>
      <c r="AZ587" s="24"/>
      <c r="BA587" s="24"/>
      <c r="BB587" s="24"/>
      <c r="BC587" s="24"/>
      <c r="BD587" s="24"/>
      <c r="BE587" s="24"/>
      <c r="BF587" s="24"/>
      <c r="BG587" s="24"/>
      <c r="BH587" s="24"/>
      <c r="BI587" s="24"/>
      <c r="BJ587" s="24"/>
      <c r="BK587" s="24"/>
      <c r="BL587" s="24"/>
      <c r="BM587" s="24"/>
      <c r="BN587" s="24"/>
      <c r="BO587" s="24"/>
      <c r="BP587" s="24"/>
      <c r="BQ587" s="24"/>
      <c r="BR587" s="24"/>
      <c r="BS587" s="24"/>
      <c r="BT587" s="24"/>
      <c r="BU587" s="24"/>
      <c r="BV587" s="24"/>
      <c r="BW587" s="24"/>
      <c r="BX587" s="24"/>
      <c r="BY587" s="24"/>
      <c r="BZ587" s="24"/>
      <c r="CA587" s="24"/>
      <c r="CB587" s="24"/>
      <c r="CC587" s="24"/>
      <c r="CD587" s="24"/>
      <c r="CE587" s="24"/>
      <c r="CF587" s="24"/>
      <c r="CG587" s="24"/>
      <c r="CH587" s="24"/>
      <c r="CI587" s="24"/>
      <c r="CJ587" s="24"/>
      <c r="CK587" s="24"/>
      <c r="CL587" s="24"/>
      <c r="CM587" s="24"/>
      <c r="CN587" s="24"/>
      <c r="CO587" s="24"/>
      <c r="CP587" s="24"/>
      <c r="CQ587" s="24"/>
      <c r="CR587" s="24"/>
      <c r="CS587" s="24"/>
      <c r="CT587" s="24"/>
      <c r="CU587" s="24"/>
      <c r="CV587" s="24"/>
      <c r="CW587" s="24"/>
      <c r="CX587" s="24"/>
      <c r="CY587" s="24"/>
      <c r="CZ587" s="24"/>
      <c r="DA587" s="24"/>
      <c r="DB587" s="24"/>
      <c r="DC587" s="24"/>
      <c r="DD587" s="24"/>
      <c r="DE587" s="24"/>
      <c r="DF587" s="24"/>
      <c r="DG587" s="24"/>
      <c r="DH587" s="24"/>
      <c r="DI587" s="24"/>
      <c r="DJ587" s="24"/>
      <c r="DK587" s="24"/>
      <c r="DL587" s="24"/>
      <c r="DM587" s="24"/>
      <c r="DN587" s="24"/>
      <c r="DO587" s="24"/>
      <c r="DP587" s="24"/>
      <c r="DQ587" s="24"/>
      <c r="DR587" s="24"/>
      <c r="DS587" s="24"/>
      <c r="DT587" s="24"/>
      <c r="DU587" s="24"/>
      <c r="DV587" s="24"/>
      <c r="DW587" s="24"/>
      <c r="DX587" s="24"/>
      <c r="DY587" s="24"/>
      <c r="DZ587" s="24"/>
      <c r="EA587" s="24"/>
      <c r="EB587" s="24"/>
      <c r="EC587" s="24"/>
      <c r="ED587" s="24"/>
    </row>
    <row r="588" spans="1:134">
      <c r="A588" s="24"/>
      <c r="B588" s="24"/>
      <c r="C588" s="24"/>
      <c r="D588" s="24"/>
      <c r="E588" s="24"/>
      <c r="F588" s="24"/>
      <c r="G588" s="24"/>
      <c r="H588" s="24"/>
      <c r="I588" s="24"/>
      <c r="J588" s="24"/>
      <c r="K588" s="24"/>
      <c r="L588" s="24"/>
      <c r="M588" s="24"/>
      <c r="N588" s="24"/>
      <c r="O588" s="24"/>
      <c r="P588" s="24"/>
      <c r="Q588" s="24"/>
      <c r="R588" s="24"/>
      <c r="S588" s="24"/>
      <c r="T588" s="24"/>
      <c r="U588" s="24"/>
      <c r="V588" s="24"/>
      <c r="W588" s="24"/>
      <c r="X588" s="24"/>
      <c r="Y588" s="24"/>
      <c r="Z588" s="24"/>
      <c r="AA588" s="24"/>
      <c r="AB588" s="24"/>
      <c r="AC588" s="24"/>
      <c r="AD588" s="24"/>
      <c r="AE588" s="24"/>
      <c r="AF588" s="24"/>
      <c r="AG588" s="24"/>
      <c r="AH588" s="24"/>
      <c r="AI588" s="24"/>
      <c r="AJ588" s="24"/>
      <c r="AK588" s="24"/>
      <c r="AL588" s="24"/>
      <c r="AM588" s="24"/>
      <c r="AN588" s="24"/>
      <c r="AO588" s="24"/>
      <c r="AP588" s="24"/>
      <c r="AQ588" s="24"/>
      <c r="AR588" s="24"/>
      <c r="AS588" s="24"/>
      <c r="AT588" s="24"/>
      <c r="AU588" s="24"/>
      <c r="AV588" s="24"/>
      <c r="AW588" s="24"/>
      <c r="AX588" s="24"/>
      <c r="AY588" s="24"/>
      <c r="AZ588" s="24"/>
      <c r="BA588" s="24"/>
      <c r="BB588" s="24"/>
      <c r="BC588" s="24"/>
      <c r="BD588" s="24"/>
      <c r="BE588" s="24"/>
      <c r="BF588" s="24"/>
      <c r="BG588" s="24"/>
      <c r="BH588" s="24"/>
      <c r="BI588" s="24"/>
      <c r="BJ588" s="24"/>
      <c r="BK588" s="24"/>
      <c r="BL588" s="24"/>
      <c r="BM588" s="24"/>
      <c r="BN588" s="24"/>
      <c r="BO588" s="24"/>
      <c r="BP588" s="24"/>
      <c r="BQ588" s="24"/>
      <c r="BR588" s="24"/>
      <c r="BS588" s="24"/>
      <c r="BT588" s="24"/>
      <c r="BU588" s="24"/>
      <c r="BV588" s="24"/>
      <c r="BW588" s="24"/>
      <c r="BX588" s="24"/>
      <c r="BY588" s="24"/>
      <c r="BZ588" s="24"/>
      <c r="CA588" s="24"/>
      <c r="CB588" s="24"/>
      <c r="CC588" s="24"/>
      <c r="CD588" s="24"/>
      <c r="CE588" s="24"/>
      <c r="CF588" s="24"/>
      <c r="CG588" s="24"/>
      <c r="CH588" s="24"/>
      <c r="CI588" s="24"/>
      <c r="CJ588" s="24"/>
      <c r="CK588" s="24"/>
      <c r="CL588" s="24"/>
      <c r="CM588" s="24"/>
      <c r="CN588" s="24"/>
      <c r="CO588" s="24"/>
      <c r="CP588" s="24"/>
      <c r="CQ588" s="24"/>
      <c r="CR588" s="24"/>
      <c r="CS588" s="24"/>
      <c r="CT588" s="24"/>
      <c r="CU588" s="24"/>
      <c r="CV588" s="24"/>
      <c r="CW588" s="24"/>
      <c r="CX588" s="24"/>
      <c r="CY588" s="24"/>
      <c r="CZ588" s="24"/>
      <c r="DA588" s="24"/>
      <c r="DB588" s="24"/>
      <c r="DC588" s="24"/>
      <c r="DD588" s="24"/>
      <c r="DE588" s="24"/>
      <c r="DF588" s="24"/>
      <c r="DG588" s="24"/>
      <c r="DH588" s="24"/>
      <c r="DI588" s="24"/>
      <c r="DJ588" s="24"/>
      <c r="DK588" s="24"/>
      <c r="DL588" s="24"/>
      <c r="DM588" s="24"/>
      <c r="DN588" s="24"/>
      <c r="DO588" s="24"/>
      <c r="DP588" s="24"/>
      <c r="DQ588" s="24"/>
      <c r="DR588" s="24"/>
      <c r="DS588" s="24"/>
      <c r="DT588" s="24"/>
      <c r="DU588" s="24"/>
      <c r="DV588" s="24"/>
      <c r="DW588" s="24"/>
      <c r="DX588" s="24"/>
      <c r="DY588" s="24"/>
      <c r="DZ588" s="24"/>
      <c r="EA588" s="24"/>
      <c r="EB588" s="24"/>
      <c r="EC588" s="24"/>
      <c r="ED588" s="24"/>
    </row>
    <row r="589" spans="1:134">
      <c r="A589" s="24"/>
      <c r="B589" s="24"/>
      <c r="C589" s="24"/>
      <c r="D589" s="24"/>
      <c r="E589" s="24"/>
      <c r="F589" s="24"/>
      <c r="G589" s="24"/>
      <c r="H589" s="24"/>
      <c r="I589" s="24"/>
      <c r="J589" s="24"/>
      <c r="K589" s="24"/>
      <c r="L589" s="24"/>
      <c r="M589" s="24"/>
      <c r="N589" s="24"/>
      <c r="O589" s="24"/>
      <c r="P589" s="24"/>
      <c r="Q589" s="24"/>
      <c r="R589" s="24"/>
      <c r="S589" s="24"/>
      <c r="T589" s="24"/>
      <c r="U589" s="24"/>
      <c r="V589" s="24"/>
      <c r="W589" s="24"/>
      <c r="X589" s="24"/>
      <c r="Y589" s="24"/>
      <c r="Z589" s="24"/>
      <c r="AA589" s="24"/>
      <c r="AB589" s="24"/>
      <c r="AC589" s="24"/>
      <c r="AD589" s="24"/>
      <c r="AE589" s="24"/>
      <c r="AF589" s="24"/>
      <c r="AG589" s="24"/>
      <c r="AH589" s="24"/>
      <c r="AI589" s="24"/>
      <c r="AJ589" s="24"/>
      <c r="AK589" s="24"/>
      <c r="AL589" s="24"/>
      <c r="AM589" s="24"/>
      <c r="AN589" s="24"/>
      <c r="AO589" s="24"/>
      <c r="AP589" s="24"/>
      <c r="AQ589" s="24"/>
      <c r="AR589" s="24"/>
      <c r="AS589" s="24"/>
      <c r="AT589" s="24"/>
      <c r="AU589" s="24"/>
      <c r="AV589" s="24"/>
      <c r="AW589" s="24"/>
      <c r="AX589" s="24"/>
      <c r="AY589" s="24"/>
      <c r="AZ589" s="24"/>
      <c r="BA589" s="24"/>
      <c r="BB589" s="24"/>
      <c r="BC589" s="24"/>
      <c r="BD589" s="24"/>
      <c r="BE589" s="24"/>
      <c r="BF589" s="24"/>
      <c r="BG589" s="24"/>
      <c r="BH589" s="24"/>
      <c r="BI589" s="24"/>
      <c r="BJ589" s="24"/>
      <c r="BK589" s="24"/>
      <c r="BL589" s="24"/>
      <c r="BM589" s="24"/>
      <c r="BN589" s="24"/>
      <c r="BO589" s="24"/>
      <c r="BP589" s="24"/>
      <c r="BQ589" s="24"/>
      <c r="BR589" s="24"/>
      <c r="BS589" s="24"/>
      <c r="BT589" s="24"/>
      <c r="BU589" s="24"/>
      <c r="BV589" s="24"/>
      <c r="BW589" s="24"/>
      <c r="BX589" s="24"/>
      <c r="BY589" s="24"/>
      <c r="BZ589" s="24"/>
      <c r="CA589" s="24"/>
      <c r="CB589" s="24"/>
      <c r="CC589" s="24"/>
      <c r="CD589" s="24"/>
      <c r="CE589" s="24"/>
      <c r="CF589" s="24"/>
      <c r="CG589" s="24"/>
      <c r="CH589" s="24"/>
      <c r="CI589" s="24"/>
      <c r="CJ589" s="24"/>
      <c r="CK589" s="24"/>
      <c r="CL589" s="24"/>
      <c r="CM589" s="24"/>
      <c r="CN589" s="24"/>
      <c r="CO589" s="24"/>
      <c r="CP589" s="24"/>
      <c r="CQ589" s="24"/>
      <c r="CR589" s="24"/>
      <c r="CS589" s="24"/>
      <c r="CT589" s="24"/>
      <c r="CU589" s="24"/>
      <c r="CV589" s="24"/>
      <c r="CW589" s="24"/>
      <c r="CX589" s="24"/>
      <c r="CY589" s="24"/>
      <c r="CZ589" s="24"/>
      <c r="DA589" s="24"/>
      <c r="DB589" s="24"/>
      <c r="DC589" s="24"/>
      <c r="DD589" s="24"/>
      <c r="DE589" s="24"/>
      <c r="DF589" s="24"/>
      <c r="DG589" s="24"/>
      <c r="DH589" s="24"/>
      <c r="DI589" s="24"/>
      <c r="DJ589" s="24"/>
      <c r="DK589" s="24"/>
      <c r="DL589" s="24"/>
      <c r="DM589" s="24"/>
      <c r="DN589" s="24"/>
      <c r="DO589" s="24"/>
      <c r="DP589" s="24"/>
      <c r="DQ589" s="24"/>
      <c r="DR589" s="24"/>
      <c r="DS589" s="24"/>
      <c r="DT589" s="24"/>
      <c r="DU589" s="24"/>
      <c r="DV589" s="24"/>
      <c r="DW589" s="24"/>
      <c r="DX589" s="24"/>
      <c r="DY589" s="24"/>
      <c r="DZ589" s="24"/>
      <c r="EA589" s="24"/>
      <c r="EB589" s="24"/>
      <c r="EC589" s="24"/>
      <c r="ED589" s="24"/>
    </row>
    <row r="590" spans="1:134">
      <c r="A590" s="24"/>
      <c r="B590" s="24"/>
      <c r="C590" s="24"/>
      <c r="D590" s="24"/>
      <c r="E590" s="24"/>
      <c r="F590" s="24"/>
      <c r="G590" s="24"/>
      <c r="H590" s="24"/>
      <c r="I590" s="24"/>
      <c r="J590" s="24"/>
      <c r="K590" s="24"/>
      <c r="L590" s="24"/>
      <c r="M590" s="24"/>
      <c r="N590" s="24"/>
      <c r="O590" s="24"/>
      <c r="P590" s="24"/>
      <c r="Q590" s="24"/>
      <c r="R590" s="24"/>
      <c r="S590" s="24"/>
      <c r="T590" s="24"/>
      <c r="U590" s="24"/>
      <c r="V590" s="24"/>
      <c r="W590" s="24"/>
      <c r="X590" s="24"/>
      <c r="Y590" s="24"/>
      <c r="Z590" s="24"/>
      <c r="AA590" s="24"/>
      <c r="AB590" s="24"/>
      <c r="AC590" s="24"/>
      <c r="AD590" s="24"/>
      <c r="AE590" s="24"/>
      <c r="AF590" s="24"/>
      <c r="AG590" s="24"/>
      <c r="AH590" s="24"/>
      <c r="AI590" s="24"/>
      <c r="AJ590" s="24"/>
      <c r="AK590" s="24"/>
      <c r="AL590" s="24"/>
      <c r="AM590" s="24"/>
      <c r="AN590" s="24"/>
      <c r="AO590" s="24"/>
      <c r="AP590" s="24"/>
      <c r="AQ590" s="24"/>
      <c r="AR590" s="24"/>
      <c r="AS590" s="24"/>
      <c r="AT590" s="24"/>
      <c r="AU590" s="24"/>
      <c r="AV590" s="24"/>
      <c r="AW590" s="24"/>
      <c r="AX590" s="24"/>
      <c r="AY590" s="24"/>
      <c r="AZ590" s="24"/>
      <c r="BA590" s="24"/>
      <c r="BB590" s="24"/>
      <c r="BC590" s="24"/>
      <c r="BD590" s="24"/>
      <c r="BE590" s="24"/>
      <c r="BF590" s="24"/>
      <c r="BG590" s="24"/>
      <c r="BH590" s="24"/>
      <c r="BI590" s="24"/>
      <c r="BJ590" s="24"/>
      <c r="BK590" s="24"/>
      <c r="BL590" s="24"/>
      <c r="BM590" s="24"/>
      <c r="BN590" s="24"/>
      <c r="BO590" s="24"/>
      <c r="BP590" s="24"/>
      <c r="BQ590" s="24"/>
      <c r="BR590" s="24"/>
      <c r="BS590" s="24"/>
      <c r="BT590" s="24"/>
      <c r="BU590" s="24"/>
      <c r="BV590" s="24"/>
      <c r="BW590" s="24"/>
      <c r="BX590" s="24"/>
      <c r="BY590" s="24"/>
      <c r="BZ590" s="24"/>
      <c r="CA590" s="24"/>
      <c r="CB590" s="24"/>
      <c r="CC590" s="24"/>
      <c r="CD590" s="24"/>
      <c r="CE590" s="24"/>
      <c r="CF590" s="24"/>
      <c r="CG590" s="24"/>
      <c r="CH590" s="24"/>
      <c r="CI590" s="24"/>
      <c r="CJ590" s="24"/>
      <c r="CK590" s="24"/>
      <c r="CL590" s="24"/>
      <c r="CM590" s="24"/>
      <c r="CN590" s="24"/>
      <c r="CO590" s="24"/>
      <c r="CP590" s="24"/>
      <c r="CQ590" s="24"/>
      <c r="CR590" s="24"/>
      <c r="CS590" s="24"/>
      <c r="CT590" s="24"/>
      <c r="CU590" s="24"/>
      <c r="CV590" s="24"/>
      <c r="CW590" s="24"/>
      <c r="CX590" s="24"/>
      <c r="CY590" s="24"/>
      <c r="CZ590" s="24"/>
      <c r="DA590" s="24"/>
      <c r="DB590" s="24"/>
      <c r="DC590" s="24"/>
      <c r="DD590" s="24"/>
      <c r="DE590" s="24"/>
      <c r="DF590" s="24"/>
      <c r="DG590" s="24"/>
      <c r="DH590" s="24"/>
      <c r="DI590" s="24"/>
      <c r="DJ590" s="24"/>
      <c r="DK590" s="24"/>
      <c r="DL590" s="24"/>
      <c r="DM590" s="24"/>
      <c r="DN590" s="24"/>
      <c r="DO590" s="24"/>
      <c r="DP590" s="24"/>
      <c r="DQ590" s="24"/>
      <c r="DR590" s="24"/>
      <c r="DS590" s="24"/>
      <c r="DT590" s="24"/>
      <c r="DU590" s="24"/>
      <c r="DV590" s="24"/>
      <c r="DW590" s="24"/>
      <c r="DX590" s="24"/>
      <c r="DY590" s="24"/>
      <c r="DZ590" s="24"/>
      <c r="EA590" s="24"/>
      <c r="EB590" s="24"/>
      <c r="EC590" s="24"/>
      <c r="ED590" s="24"/>
    </row>
    <row r="591" spans="1:134">
      <c r="A591" s="24"/>
      <c r="B591" s="24"/>
      <c r="C591" s="24"/>
      <c r="D591" s="24"/>
      <c r="E591" s="24"/>
      <c r="F591" s="24"/>
      <c r="G591" s="24"/>
      <c r="H591" s="24"/>
      <c r="I591" s="24"/>
      <c r="J591" s="24"/>
      <c r="K591" s="24"/>
      <c r="L591" s="24"/>
      <c r="M591" s="24"/>
      <c r="N591" s="24"/>
      <c r="O591" s="24"/>
      <c r="P591" s="24"/>
      <c r="Q591" s="24"/>
      <c r="R591" s="24"/>
      <c r="S591" s="24"/>
      <c r="T591" s="24"/>
      <c r="U591" s="24"/>
      <c r="V591" s="24"/>
      <c r="W591" s="24"/>
      <c r="X591" s="24"/>
      <c r="Y591" s="24"/>
      <c r="Z591" s="24"/>
      <c r="AA591" s="24"/>
      <c r="AB591" s="24"/>
      <c r="AC591" s="24"/>
      <c r="AD591" s="24"/>
      <c r="AE591" s="24"/>
      <c r="AF591" s="24"/>
      <c r="AG591" s="24"/>
      <c r="AH591" s="24"/>
      <c r="AI591" s="24"/>
      <c r="AJ591" s="24"/>
      <c r="AK591" s="24"/>
      <c r="AL591" s="24"/>
      <c r="AM591" s="24"/>
      <c r="AN591" s="24"/>
      <c r="AO591" s="24"/>
      <c r="AP591" s="24"/>
      <c r="AQ591" s="24"/>
      <c r="AR591" s="24"/>
      <c r="AS591" s="24"/>
      <c r="AT591" s="24"/>
      <c r="AU591" s="24"/>
      <c r="AV591" s="24"/>
      <c r="AW591" s="24"/>
      <c r="AX591" s="24"/>
      <c r="AY591" s="24"/>
      <c r="AZ591" s="24"/>
      <c r="BA591" s="24"/>
      <c r="BB591" s="24"/>
      <c r="BC591" s="24"/>
      <c r="BD591" s="24"/>
      <c r="BE591" s="24"/>
      <c r="BF591" s="24"/>
      <c r="BG591" s="24"/>
      <c r="BH591" s="24"/>
      <c r="BI591" s="24"/>
      <c r="BJ591" s="24"/>
      <c r="BK591" s="24"/>
      <c r="BL591" s="24"/>
      <c r="BM591" s="24"/>
      <c r="BN591" s="24"/>
      <c r="BO591" s="24"/>
      <c r="BP591" s="24"/>
      <c r="BQ591" s="24"/>
      <c r="BR591" s="24"/>
      <c r="BS591" s="24"/>
      <c r="BT591" s="24"/>
      <c r="BU591" s="24"/>
      <c r="BV591" s="24"/>
      <c r="BW591" s="24"/>
      <c r="BX591" s="24"/>
      <c r="BY591" s="24"/>
      <c r="BZ591" s="24"/>
      <c r="CA591" s="24"/>
      <c r="CB591" s="24"/>
      <c r="CC591" s="24"/>
      <c r="CD591" s="24"/>
      <c r="CE591" s="24"/>
      <c r="CF591" s="24"/>
      <c r="CG591" s="24"/>
      <c r="CH591" s="24"/>
      <c r="CI591" s="24"/>
      <c r="CJ591" s="24"/>
      <c r="CK591" s="24"/>
      <c r="CL591" s="24"/>
      <c r="CM591" s="24"/>
      <c r="CN591" s="24"/>
      <c r="CO591" s="24"/>
      <c r="CP591" s="24"/>
      <c r="CQ591" s="24"/>
      <c r="CR591" s="24"/>
      <c r="CS591" s="24"/>
      <c r="CT591" s="24"/>
      <c r="CU591" s="24"/>
      <c r="CV591" s="24"/>
      <c r="CW591" s="24"/>
      <c r="CX591" s="24"/>
      <c r="CY591" s="24"/>
      <c r="CZ591" s="24"/>
      <c r="DA591" s="24"/>
      <c r="DB591" s="24"/>
      <c r="DC591" s="24"/>
      <c r="DD591" s="24"/>
      <c r="DE591" s="24"/>
      <c r="DF591" s="24"/>
      <c r="DG591" s="24"/>
      <c r="DH591" s="24"/>
      <c r="DI591" s="24"/>
      <c r="DJ591" s="24"/>
      <c r="DK591" s="24"/>
      <c r="DL591" s="24"/>
      <c r="DM591" s="24"/>
      <c r="DN591" s="24"/>
      <c r="DO591" s="24"/>
      <c r="DP591" s="24"/>
      <c r="DQ591" s="24"/>
      <c r="DR591" s="24"/>
      <c r="DS591" s="24"/>
      <c r="DT591" s="24"/>
      <c r="DU591" s="24"/>
      <c r="DV591" s="24"/>
      <c r="DW591" s="24"/>
      <c r="DX591" s="24"/>
      <c r="DY591" s="24"/>
      <c r="DZ591" s="24"/>
      <c r="EA591" s="24"/>
      <c r="EB591" s="24"/>
      <c r="EC591" s="24"/>
      <c r="ED591" s="24"/>
    </row>
    <row r="592" spans="1:134">
      <c r="A592" s="24"/>
      <c r="B592" s="24"/>
      <c r="C592" s="24"/>
      <c r="D592" s="24"/>
      <c r="E592" s="24"/>
      <c r="F592" s="24"/>
      <c r="G592" s="24"/>
      <c r="H592" s="24"/>
      <c r="I592" s="24"/>
      <c r="J592" s="24"/>
      <c r="K592" s="24"/>
      <c r="L592" s="24"/>
      <c r="M592" s="24"/>
      <c r="N592" s="24"/>
      <c r="O592" s="24"/>
      <c r="P592" s="24"/>
      <c r="Q592" s="24"/>
      <c r="R592" s="24"/>
      <c r="S592" s="24"/>
      <c r="T592" s="24"/>
      <c r="U592" s="24"/>
      <c r="V592" s="24"/>
      <c r="W592" s="24"/>
      <c r="X592" s="24"/>
      <c r="Y592" s="24"/>
      <c r="Z592" s="24"/>
      <c r="AA592" s="24"/>
      <c r="AB592" s="24"/>
      <c r="AC592" s="24"/>
      <c r="AD592" s="24"/>
      <c r="AE592" s="24"/>
      <c r="AF592" s="24"/>
      <c r="AG592" s="24"/>
      <c r="AH592" s="24"/>
      <c r="AI592" s="24"/>
      <c r="AJ592" s="24"/>
      <c r="AK592" s="24"/>
      <c r="AL592" s="24"/>
      <c r="AM592" s="24"/>
      <c r="AN592" s="24"/>
      <c r="AO592" s="24"/>
      <c r="AP592" s="24"/>
      <c r="AQ592" s="24"/>
      <c r="AR592" s="24"/>
      <c r="AS592" s="24"/>
      <c r="AT592" s="24"/>
      <c r="AU592" s="24"/>
      <c r="AV592" s="24"/>
      <c r="AW592" s="24"/>
      <c r="AX592" s="24"/>
      <c r="AY592" s="24"/>
      <c r="AZ592" s="24"/>
      <c r="BA592" s="24"/>
      <c r="BB592" s="24"/>
      <c r="BC592" s="24"/>
      <c r="BD592" s="24"/>
      <c r="BE592" s="24"/>
      <c r="BF592" s="24"/>
      <c r="BG592" s="24"/>
      <c r="BH592" s="24"/>
      <c r="BI592" s="24"/>
      <c r="BJ592" s="24"/>
      <c r="BK592" s="24"/>
      <c r="BL592" s="24"/>
      <c r="BM592" s="24"/>
      <c r="BN592" s="24"/>
      <c r="BO592" s="24"/>
      <c r="BP592" s="24"/>
      <c r="BQ592" s="24"/>
      <c r="BR592" s="24"/>
      <c r="BS592" s="24"/>
      <c r="BT592" s="24"/>
      <c r="BU592" s="24"/>
      <c r="BV592" s="24"/>
      <c r="BW592" s="24"/>
      <c r="BX592" s="24"/>
      <c r="BY592" s="24"/>
      <c r="BZ592" s="24"/>
      <c r="CA592" s="24"/>
      <c r="CB592" s="24"/>
      <c r="CC592" s="24"/>
      <c r="CD592" s="24"/>
      <c r="CE592" s="24"/>
      <c r="CF592" s="24"/>
      <c r="CG592" s="24"/>
      <c r="CH592" s="24"/>
      <c r="CI592" s="24"/>
      <c r="CJ592" s="24"/>
      <c r="CK592" s="24"/>
      <c r="CL592" s="24"/>
      <c r="CM592" s="24"/>
      <c r="CN592" s="24"/>
      <c r="CO592" s="24"/>
      <c r="CP592" s="24"/>
      <c r="CQ592" s="24"/>
      <c r="CR592" s="24"/>
      <c r="CS592" s="24"/>
      <c r="CT592" s="24"/>
      <c r="CU592" s="24"/>
      <c r="CV592" s="24"/>
      <c r="CW592" s="24"/>
      <c r="CX592" s="24"/>
      <c r="CY592" s="24"/>
      <c r="CZ592" s="24"/>
      <c r="DA592" s="24"/>
      <c r="DB592" s="24"/>
      <c r="DC592" s="24"/>
      <c r="DD592" s="24"/>
      <c r="DE592" s="24"/>
      <c r="DF592" s="24"/>
      <c r="DG592" s="24"/>
      <c r="DH592" s="24"/>
      <c r="DI592" s="24"/>
      <c r="DJ592" s="24"/>
      <c r="DK592" s="24"/>
      <c r="DL592" s="24"/>
      <c r="DM592" s="24"/>
      <c r="DN592" s="24"/>
      <c r="DO592" s="24"/>
      <c r="DP592" s="24"/>
      <c r="DQ592" s="24"/>
      <c r="DR592" s="24"/>
      <c r="DS592" s="24"/>
      <c r="DT592" s="24"/>
      <c r="DU592" s="24"/>
      <c r="DV592" s="24"/>
      <c r="DW592" s="24"/>
      <c r="DX592" s="24"/>
      <c r="DY592" s="24"/>
      <c r="DZ592" s="24"/>
      <c r="EA592" s="24"/>
      <c r="EB592" s="24"/>
      <c r="EC592" s="24"/>
      <c r="ED592" s="24"/>
    </row>
    <row r="593" spans="1:134">
      <c r="A593" s="24"/>
      <c r="B593" s="24"/>
      <c r="C593" s="24"/>
      <c r="D593" s="24"/>
      <c r="E593" s="24"/>
      <c r="F593" s="24"/>
      <c r="G593" s="24"/>
      <c r="H593" s="24"/>
      <c r="I593" s="24"/>
      <c r="J593" s="24"/>
      <c r="K593" s="24"/>
      <c r="L593" s="24"/>
      <c r="M593" s="24"/>
      <c r="N593" s="24"/>
      <c r="O593" s="24"/>
      <c r="P593" s="24"/>
      <c r="Q593" s="24"/>
      <c r="R593" s="24"/>
      <c r="S593" s="24"/>
      <c r="T593" s="24"/>
      <c r="U593" s="24"/>
      <c r="V593" s="24"/>
      <c r="W593" s="24"/>
      <c r="X593" s="24"/>
      <c r="Y593" s="24"/>
      <c r="Z593" s="24"/>
      <c r="AA593" s="24"/>
      <c r="AB593" s="24"/>
      <c r="AC593" s="24"/>
      <c r="AD593" s="24"/>
      <c r="AE593" s="24"/>
      <c r="AF593" s="24"/>
      <c r="AG593" s="24"/>
      <c r="AH593" s="24"/>
      <c r="AI593" s="24"/>
      <c r="AJ593" s="24"/>
      <c r="AK593" s="24"/>
      <c r="AL593" s="24"/>
      <c r="AM593" s="24"/>
      <c r="AN593" s="24"/>
      <c r="AO593" s="24"/>
      <c r="AP593" s="24"/>
      <c r="AQ593" s="24"/>
      <c r="AR593" s="24"/>
      <c r="AS593" s="24"/>
      <c r="AT593" s="24"/>
      <c r="AU593" s="24"/>
      <c r="AV593" s="24"/>
      <c r="AW593" s="24"/>
      <c r="AX593" s="24"/>
      <c r="AY593" s="24"/>
      <c r="AZ593" s="24"/>
      <c r="BA593" s="24"/>
      <c r="BB593" s="24"/>
      <c r="BC593" s="24"/>
      <c r="BD593" s="24"/>
      <c r="BE593" s="24"/>
      <c r="BF593" s="24"/>
      <c r="BG593" s="24"/>
      <c r="BH593" s="24"/>
      <c r="BI593" s="24"/>
      <c r="BJ593" s="24"/>
      <c r="BK593" s="24"/>
      <c r="BL593" s="24"/>
      <c r="BM593" s="24"/>
      <c r="BN593" s="24"/>
      <c r="BO593" s="24"/>
      <c r="BP593" s="24"/>
      <c r="BQ593" s="24"/>
      <c r="BR593" s="24"/>
      <c r="BS593" s="24"/>
      <c r="BT593" s="24"/>
      <c r="BU593" s="24"/>
      <c r="BV593" s="24"/>
      <c r="BW593" s="24"/>
      <c r="BX593" s="24"/>
      <c r="BY593" s="24"/>
      <c r="BZ593" s="24"/>
      <c r="CA593" s="24"/>
      <c r="CB593" s="24"/>
      <c r="CC593" s="24"/>
      <c r="CD593" s="24"/>
      <c r="CE593" s="24"/>
      <c r="CF593" s="24"/>
      <c r="CG593" s="24"/>
      <c r="CH593" s="24"/>
      <c r="CI593" s="24"/>
      <c r="CJ593" s="24"/>
      <c r="CK593" s="24"/>
      <c r="CL593" s="24"/>
      <c r="CM593" s="24"/>
      <c r="CN593" s="24"/>
      <c r="CO593" s="24"/>
      <c r="CP593" s="24"/>
      <c r="CQ593" s="24"/>
      <c r="CR593" s="24"/>
      <c r="CS593" s="24"/>
      <c r="CT593" s="24"/>
      <c r="CU593" s="24"/>
      <c r="CV593" s="24"/>
      <c r="CW593" s="24"/>
      <c r="CX593" s="24"/>
      <c r="CY593" s="24"/>
      <c r="CZ593" s="24"/>
      <c r="DA593" s="24"/>
      <c r="DB593" s="24"/>
      <c r="DC593" s="24"/>
      <c r="DD593" s="24"/>
      <c r="DE593" s="24"/>
      <c r="DF593" s="24"/>
      <c r="DG593" s="24"/>
      <c r="DH593" s="24"/>
      <c r="DI593" s="24"/>
      <c r="DJ593" s="24"/>
      <c r="DK593" s="24"/>
      <c r="DL593" s="24"/>
      <c r="DM593" s="24"/>
      <c r="DN593" s="24"/>
      <c r="DO593" s="24"/>
      <c r="DP593" s="24"/>
      <c r="DQ593" s="24"/>
      <c r="DR593" s="24"/>
      <c r="DS593" s="24"/>
      <c r="DT593" s="24"/>
      <c r="DU593" s="24"/>
      <c r="DV593" s="24"/>
      <c r="DW593" s="24"/>
      <c r="DX593" s="24"/>
      <c r="DY593" s="24"/>
      <c r="DZ593" s="24"/>
      <c r="EA593" s="24"/>
      <c r="EB593" s="24"/>
      <c r="EC593" s="24"/>
      <c r="ED593" s="24"/>
    </row>
    <row r="594" spans="1:134">
      <c r="A594" s="24"/>
      <c r="B594" s="24"/>
      <c r="C594" s="24"/>
      <c r="D594" s="24"/>
      <c r="E594" s="24"/>
      <c r="F594" s="24"/>
      <c r="G594" s="24"/>
      <c r="H594" s="24"/>
      <c r="I594" s="24"/>
      <c r="J594" s="24"/>
      <c r="K594" s="24"/>
      <c r="L594" s="24"/>
      <c r="M594" s="24"/>
      <c r="N594" s="24"/>
      <c r="O594" s="24"/>
      <c r="P594" s="24"/>
      <c r="Q594" s="24"/>
      <c r="R594" s="24"/>
      <c r="S594" s="24"/>
      <c r="T594" s="24"/>
      <c r="U594" s="24"/>
      <c r="V594" s="24"/>
      <c r="W594" s="24"/>
      <c r="X594" s="24"/>
      <c r="Y594" s="24"/>
      <c r="Z594" s="24"/>
      <c r="AA594" s="24"/>
      <c r="AB594" s="24"/>
      <c r="AC594" s="24"/>
      <c r="AD594" s="24"/>
      <c r="AE594" s="24"/>
      <c r="AF594" s="24"/>
      <c r="AG594" s="24"/>
      <c r="AH594" s="24"/>
      <c r="AI594" s="24"/>
      <c r="AJ594" s="24"/>
      <c r="AK594" s="24"/>
      <c r="AL594" s="24"/>
      <c r="AM594" s="24"/>
      <c r="AN594" s="24"/>
      <c r="AO594" s="24"/>
      <c r="AP594" s="24"/>
      <c r="AQ594" s="24"/>
      <c r="AR594" s="24"/>
      <c r="AS594" s="24"/>
      <c r="AT594" s="24"/>
      <c r="AU594" s="24"/>
      <c r="AV594" s="24"/>
      <c r="AW594" s="24"/>
      <c r="AX594" s="24"/>
      <c r="AY594" s="24"/>
      <c r="AZ594" s="24"/>
      <c r="BA594" s="24"/>
      <c r="BB594" s="24"/>
      <c r="BC594" s="24"/>
      <c r="BD594" s="24"/>
      <c r="BE594" s="24"/>
      <c r="BF594" s="24"/>
      <c r="BG594" s="24"/>
      <c r="BH594" s="24"/>
      <c r="BI594" s="24"/>
      <c r="BJ594" s="24"/>
      <c r="BK594" s="24"/>
      <c r="BL594" s="24"/>
      <c r="BM594" s="24"/>
      <c r="BN594" s="24"/>
      <c r="BO594" s="24"/>
      <c r="BP594" s="24"/>
      <c r="BQ594" s="24"/>
      <c r="BR594" s="24"/>
      <c r="BS594" s="24"/>
      <c r="BT594" s="24"/>
      <c r="BU594" s="24"/>
      <c r="BV594" s="24"/>
      <c r="BW594" s="24"/>
      <c r="BX594" s="24"/>
      <c r="BY594" s="24"/>
      <c r="BZ594" s="24"/>
      <c r="CA594" s="24"/>
      <c r="CB594" s="24"/>
      <c r="CC594" s="24"/>
      <c r="CD594" s="24"/>
      <c r="CE594" s="24"/>
      <c r="CF594" s="24"/>
      <c r="CG594" s="24"/>
      <c r="CH594" s="24"/>
      <c r="CI594" s="24"/>
      <c r="CJ594" s="24"/>
      <c r="CK594" s="24"/>
      <c r="CL594" s="24"/>
      <c r="CM594" s="24"/>
      <c r="CN594" s="24"/>
      <c r="CO594" s="24"/>
      <c r="CP594" s="24"/>
      <c r="CQ594" s="24"/>
      <c r="CR594" s="24"/>
      <c r="CS594" s="24"/>
      <c r="CT594" s="24"/>
      <c r="CU594" s="24"/>
      <c r="CV594" s="24"/>
      <c r="CW594" s="24"/>
      <c r="CX594" s="24"/>
      <c r="CY594" s="24"/>
      <c r="CZ594" s="24"/>
      <c r="DA594" s="24"/>
      <c r="DB594" s="24"/>
      <c r="DC594" s="24"/>
      <c r="DD594" s="24"/>
      <c r="DE594" s="24"/>
      <c r="DF594" s="24"/>
      <c r="DG594" s="24"/>
      <c r="DH594" s="24"/>
      <c r="DI594" s="24"/>
      <c r="DJ594" s="24"/>
      <c r="DK594" s="24"/>
      <c r="DL594" s="24"/>
      <c r="DM594" s="24"/>
      <c r="DN594" s="24"/>
      <c r="DO594" s="24"/>
      <c r="DP594" s="24"/>
      <c r="DQ594" s="24"/>
      <c r="DR594" s="24"/>
      <c r="DS594" s="24"/>
      <c r="DT594" s="24"/>
      <c r="DU594" s="24"/>
      <c r="DV594" s="24"/>
      <c r="DW594" s="24"/>
      <c r="DX594" s="24"/>
      <c r="DY594" s="24"/>
      <c r="DZ594" s="24"/>
      <c r="EA594" s="24"/>
      <c r="EB594" s="24"/>
      <c r="EC594" s="24"/>
      <c r="ED594" s="24"/>
    </row>
    <row r="595" spans="1:134">
      <c r="A595" s="24"/>
      <c r="B595" s="24"/>
      <c r="C595" s="24"/>
      <c r="D595" s="24"/>
      <c r="E595" s="24"/>
      <c r="F595" s="24"/>
      <c r="G595" s="24"/>
      <c r="H595" s="24"/>
      <c r="I595" s="24"/>
      <c r="J595" s="24"/>
      <c r="K595" s="24"/>
      <c r="L595" s="24"/>
      <c r="M595" s="24"/>
      <c r="N595" s="24"/>
      <c r="O595" s="24"/>
      <c r="P595" s="24"/>
      <c r="Q595" s="24"/>
      <c r="R595" s="24"/>
      <c r="S595" s="24"/>
      <c r="T595" s="24"/>
      <c r="U595" s="24"/>
      <c r="V595" s="24"/>
      <c r="W595" s="24"/>
      <c r="X595" s="24"/>
      <c r="Y595" s="24"/>
      <c r="Z595" s="24"/>
      <c r="AA595" s="24"/>
      <c r="AB595" s="24"/>
      <c r="AC595" s="24"/>
      <c r="AD595" s="24"/>
      <c r="AE595" s="24"/>
      <c r="AF595" s="24"/>
      <c r="AG595" s="24"/>
      <c r="AH595" s="24"/>
      <c r="AI595" s="24"/>
      <c r="AJ595" s="24"/>
      <c r="AK595" s="24"/>
      <c r="AL595" s="24"/>
      <c r="AM595" s="24"/>
      <c r="AN595" s="24"/>
      <c r="AO595" s="24"/>
      <c r="AP595" s="24"/>
      <c r="AQ595" s="24"/>
      <c r="AR595" s="24"/>
      <c r="AS595" s="24"/>
      <c r="AT595" s="24"/>
      <c r="AU595" s="24"/>
      <c r="AV595" s="24"/>
      <c r="AW595" s="24"/>
      <c r="AX595" s="24"/>
      <c r="AY595" s="24"/>
      <c r="AZ595" s="24"/>
      <c r="BA595" s="24"/>
      <c r="BB595" s="24"/>
      <c r="BC595" s="24"/>
      <c r="BD595" s="24"/>
      <c r="BE595" s="24"/>
      <c r="BF595" s="24"/>
      <c r="BG595" s="24"/>
      <c r="BH595" s="24"/>
      <c r="BI595" s="24"/>
      <c r="BJ595" s="24"/>
      <c r="BK595" s="24"/>
      <c r="BL595" s="24"/>
      <c r="BM595" s="24"/>
      <c r="BN595" s="24"/>
      <c r="BO595" s="24"/>
      <c r="BP595" s="24"/>
      <c r="BQ595" s="24"/>
      <c r="BR595" s="24"/>
      <c r="BS595" s="24"/>
      <c r="BT595" s="24"/>
      <c r="BU595" s="24"/>
      <c r="BV595" s="24"/>
      <c r="BW595" s="24"/>
      <c r="BX595" s="24"/>
      <c r="BY595" s="24"/>
      <c r="BZ595" s="24"/>
      <c r="CA595" s="24"/>
      <c r="CB595" s="24"/>
      <c r="CC595" s="24"/>
      <c r="CD595" s="24"/>
      <c r="CE595" s="24"/>
      <c r="CF595" s="24"/>
      <c r="CG595" s="24"/>
      <c r="CH595" s="24"/>
      <c r="CI595" s="24"/>
      <c r="CJ595" s="24"/>
      <c r="CK595" s="24"/>
      <c r="CL595" s="24"/>
      <c r="CM595" s="24"/>
      <c r="CN595" s="24"/>
      <c r="CO595" s="24"/>
      <c r="CP595" s="24"/>
      <c r="CQ595" s="24"/>
      <c r="CR595" s="24"/>
      <c r="CS595" s="24"/>
      <c r="CT595" s="24"/>
      <c r="CU595" s="24"/>
      <c r="CV595" s="24"/>
      <c r="CW595" s="24"/>
      <c r="CX595" s="24"/>
      <c r="CY595" s="24"/>
      <c r="CZ595" s="24"/>
      <c r="DA595" s="24"/>
      <c r="DB595" s="24"/>
      <c r="DC595" s="24"/>
      <c r="DD595" s="24"/>
      <c r="DE595" s="24"/>
      <c r="DF595" s="24"/>
      <c r="DG595" s="24"/>
      <c r="DH595" s="24"/>
      <c r="DI595" s="24"/>
      <c r="DJ595" s="24"/>
      <c r="DK595" s="24"/>
      <c r="DL595" s="24"/>
      <c r="DM595" s="24"/>
      <c r="DN595" s="24"/>
      <c r="DO595" s="24"/>
      <c r="DP595" s="24"/>
      <c r="DQ595" s="24"/>
      <c r="DR595" s="24"/>
      <c r="DS595" s="24"/>
      <c r="DT595" s="24"/>
      <c r="DU595" s="24"/>
      <c r="DV595" s="24"/>
      <c r="DW595" s="24"/>
      <c r="DX595" s="24"/>
      <c r="DY595" s="24"/>
      <c r="DZ595" s="24"/>
      <c r="EA595" s="24"/>
      <c r="EB595" s="24"/>
      <c r="EC595" s="24"/>
      <c r="ED595" s="24"/>
    </row>
    <row r="596" spans="1:134">
      <c r="A596" s="24"/>
      <c r="B596" s="24"/>
      <c r="C596" s="24"/>
      <c r="D596" s="24"/>
      <c r="E596" s="24"/>
      <c r="F596" s="24"/>
      <c r="G596" s="24"/>
      <c r="H596" s="24"/>
      <c r="I596" s="24"/>
      <c r="J596" s="24"/>
      <c r="K596" s="24"/>
      <c r="L596" s="24"/>
      <c r="M596" s="24"/>
      <c r="N596" s="24"/>
      <c r="O596" s="24"/>
      <c r="P596" s="24"/>
      <c r="Q596" s="24"/>
      <c r="R596" s="24"/>
      <c r="S596" s="24"/>
      <c r="T596" s="24"/>
      <c r="U596" s="24"/>
      <c r="V596" s="24"/>
      <c r="W596" s="24"/>
      <c r="X596" s="24"/>
      <c r="Y596" s="24"/>
      <c r="Z596" s="24"/>
      <c r="AA596" s="24"/>
      <c r="AB596" s="24"/>
      <c r="AC596" s="24"/>
      <c r="AD596" s="24"/>
      <c r="AE596" s="24"/>
      <c r="AF596" s="24"/>
      <c r="AG596" s="24"/>
      <c r="AH596" s="24"/>
      <c r="AI596" s="24"/>
      <c r="AJ596" s="24"/>
      <c r="AK596" s="24"/>
      <c r="AL596" s="24"/>
      <c r="AM596" s="24"/>
      <c r="AN596" s="24"/>
      <c r="AO596" s="24"/>
      <c r="AP596" s="24"/>
      <c r="AQ596" s="24"/>
      <c r="AR596" s="24"/>
      <c r="AS596" s="24"/>
      <c r="AT596" s="24"/>
      <c r="AU596" s="24"/>
      <c r="AV596" s="24"/>
      <c r="AW596" s="24"/>
      <c r="AX596" s="24"/>
      <c r="AY596" s="24"/>
      <c r="AZ596" s="24"/>
      <c r="BA596" s="24"/>
      <c r="BB596" s="24"/>
      <c r="BC596" s="24"/>
      <c r="BD596" s="24"/>
      <c r="BE596" s="24"/>
      <c r="BF596" s="24"/>
      <c r="BG596" s="24"/>
      <c r="BH596" s="24"/>
      <c r="BI596" s="24"/>
      <c r="BJ596" s="24"/>
      <c r="BK596" s="24"/>
      <c r="BL596" s="24"/>
      <c r="BM596" s="24"/>
      <c r="BN596" s="24"/>
      <c r="BO596" s="24"/>
      <c r="BP596" s="24"/>
      <c r="BQ596" s="24"/>
      <c r="BR596" s="24"/>
      <c r="BS596" s="24"/>
      <c r="BT596" s="24"/>
      <c r="BU596" s="24"/>
      <c r="BV596" s="24"/>
      <c r="BW596" s="24"/>
      <c r="BX596" s="24"/>
      <c r="BY596" s="24"/>
      <c r="BZ596" s="24"/>
      <c r="CA596" s="24"/>
      <c r="CB596" s="24"/>
      <c r="CC596" s="24"/>
      <c r="CD596" s="24"/>
      <c r="CE596" s="24"/>
      <c r="CF596" s="24"/>
      <c r="CG596" s="24"/>
      <c r="CH596" s="24"/>
      <c r="CI596" s="24"/>
      <c r="CJ596" s="24"/>
      <c r="CK596" s="24"/>
      <c r="CL596" s="24"/>
      <c r="CM596" s="24"/>
      <c r="CN596" s="24"/>
      <c r="CO596" s="24"/>
      <c r="CP596" s="24"/>
      <c r="CQ596" s="24"/>
      <c r="CR596" s="24"/>
      <c r="CS596" s="24"/>
      <c r="CT596" s="24"/>
      <c r="CU596" s="24"/>
      <c r="CV596" s="24"/>
      <c r="CW596" s="24"/>
      <c r="CX596" s="24"/>
      <c r="CY596" s="24"/>
      <c r="CZ596" s="24"/>
      <c r="DA596" s="24"/>
      <c r="DB596" s="24"/>
      <c r="DC596" s="24"/>
      <c r="DD596" s="24"/>
      <c r="DE596" s="24"/>
      <c r="DF596" s="24"/>
      <c r="DG596" s="24"/>
      <c r="DH596" s="24"/>
      <c r="DI596" s="24"/>
      <c r="DJ596" s="24"/>
      <c r="DK596" s="24"/>
      <c r="DL596" s="24"/>
      <c r="DM596" s="24"/>
      <c r="DN596" s="24"/>
      <c r="DO596" s="24"/>
      <c r="DP596" s="24"/>
      <c r="DQ596" s="24"/>
      <c r="DR596" s="24"/>
      <c r="DS596" s="24"/>
      <c r="DT596" s="24"/>
      <c r="DU596" s="24"/>
      <c r="DV596" s="24"/>
      <c r="DW596" s="24"/>
      <c r="DX596" s="24"/>
      <c r="DY596" s="24"/>
      <c r="DZ596" s="24"/>
      <c r="EA596" s="24"/>
      <c r="EB596" s="24"/>
      <c r="EC596" s="24"/>
      <c r="ED596" s="24"/>
    </row>
    <row r="597" spans="1:134">
      <c r="A597" s="24"/>
      <c r="B597" s="24"/>
      <c r="C597" s="24"/>
      <c r="D597" s="24"/>
      <c r="E597" s="24"/>
      <c r="F597" s="24"/>
      <c r="G597" s="24"/>
      <c r="H597" s="24"/>
      <c r="I597" s="24"/>
      <c r="J597" s="24"/>
      <c r="K597" s="24"/>
      <c r="L597" s="24"/>
      <c r="M597" s="24"/>
      <c r="N597" s="24"/>
      <c r="O597" s="24"/>
      <c r="P597" s="24"/>
      <c r="Q597" s="24"/>
      <c r="R597" s="24"/>
      <c r="S597" s="24"/>
      <c r="T597" s="24"/>
      <c r="U597" s="24"/>
      <c r="V597" s="24"/>
      <c r="W597" s="24"/>
      <c r="X597" s="24"/>
      <c r="Y597" s="24"/>
      <c r="Z597" s="24"/>
      <c r="AA597" s="24"/>
      <c r="AB597" s="24"/>
      <c r="AC597" s="24"/>
      <c r="AD597" s="24"/>
      <c r="AE597" s="24"/>
      <c r="AF597" s="24"/>
      <c r="AG597" s="24"/>
      <c r="AH597" s="24"/>
      <c r="AI597" s="24"/>
      <c r="AJ597" s="24"/>
      <c r="AK597" s="24"/>
      <c r="AL597" s="24"/>
      <c r="AM597" s="24"/>
      <c r="AN597" s="24"/>
      <c r="AO597" s="24"/>
      <c r="AP597" s="24"/>
      <c r="AQ597" s="24"/>
      <c r="AR597" s="24"/>
      <c r="AS597" s="24"/>
      <c r="AT597" s="24"/>
      <c r="AU597" s="24"/>
      <c r="AV597" s="24"/>
      <c r="AW597" s="24"/>
      <c r="AX597" s="24"/>
      <c r="AY597" s="24"/>
      <c r="AZ597" s="24"/>
      <c r="BA597" s="24"/>
      <c r="BB597" s="24"/>
      <c r="BC597" s="24"/>
      <c r="BD597" s="24"/>
      <c r="BE597" s="24"/>
      <c r="BF597" s="24"/>
      <c r="BG597" s="24"/>
      <c r="BH597" s="24"/>
      <c r="BI597" s="24"/>
      <c r="BJ597" s="24"/>
      <c r="BK597" s="24"/>
      <c r="BL597" s="24"/>
      <c r="BM597" s="24"/>
      <c r="BN597" s="24"/>
      <c r="BO597" s="24"/>
      <c r="BP597" s="24"/>
      <c r="BQ597" s="24"/>
      <c r="BR597" s="24"/>
      <c r="BS597" s="24"/>
      <c r="BT597" s="24"/>
      <c r="BU597" s="24"/>
      <c r="BV597" s="24"/>
      <c r="BW597" s="24"/>
      <c r="BX597" s="24"/>
      <c r="BY597" s="24"/>
      <c r="BZ597" s="24"/>
      <c r="CA597" s="24"/>
      <c r="CB597" s="24"/>
      <c r="CC597" s="24"/>
      <c r="CD597" s="24"/>
      <c r="CE597" s="24"/>
      <c r="CF597" s="24"/>
      <c r="CG597" s="24"/>
      <c r="CH597" s="24"/>
      <c r="CI597" s="24"/>
      <c r="CJ597" s="24"/>
      <c r="CK597" s="24"/>
      <c r="CL597" s="24"/>
      <c r="CM597" s="24"/>
      <c r="CN597" s="24"/>
      <c r="CO597" s="24"/>
      <c r="CP597" s="24"/>
      <c r="CQ597" s="24"/>
      <c r="CR597" s="24"/>
      <c r="CS597" s="24"/>
      <c r="CT597" s="24"/>
      <c r="CU597" s="24"/>
      <c r="CV597" s="24"/>
      <c r="CW597" s="24"/>
      <c r="CX597" s="24"/>
      <c r="CY597" s="24"/>
      <c r="CZ597" s="24"/>
      <c r="DA597" s="24"/>
      <c r="DB597" s="24"/>
      <c r="DC597" s="24"/>
      <c r="DD597" s="24"/>
      <c r="DE597" s="24"/>
      <c r="DF597" s="24"/>
      <c r="DG597" s="24"/>
      <c r="DH597" s="24"/>
      <c r="DI597" s="24"/>
      <c r="DJ597" s="24"/>
      <c r="DK597" s="24"/>
      <c r="DL597" s="24"/>
      <c r="DM597" s="24"/>
      <c r="DN597" s="24"/>
      <c r="DO597" s="24"/>
      <c r="DP597" s="24"/>
      <c r="DQ597" s="24"/>
      <c r="DR597" s="24"/>
      <c r="DS597" s="24"/>
      <c r="DT597" s="24"/>
      <c r="DU597" s="24"/>
      <c r="DV597" s="24"/>
      <c r="DW597" s="24"/>
      <c r="DX597" s="24"/>
      <c r="DY597" s="24"/>
      <c r="DZ597" s="24"/>
      <c r="EA597" s="24"/>
      <c r="EB597" s="24"/>
      <c r="EC597" s="24"/>
      <c r="ED597" s="24"/>
    </row>
    <row r="598" spans="1:134">
      <c r="A598" s="24"/>
      <c r="B598" s="24"/>
      <c r="C598" s="24"/>
      <c r="D598" s="24"/>
      <c r="E598" s="24"/>
      <c r="F598" s="24"/>
      <c r="G598" s="24"/>
      <c r="H598" s="24"/>
      <c r="I598" s="24"/>
      <c r="J598" s="24"/>
      <c r="K598" s="24"/>
      <c r="L598" s="24"/>
      <c r="M598" s="24"/>
      <c r="N598" s="24"/>
      <c r="O598" s="24"/>
      <c r="P598" s="24"/>
      <c r="Q598" s="24"/>
      <c r="R598" s="24"/>
      <c r="S598" s="24"/>
      <c r="T598" s="24"/>
      <c r="U598" s="24"/>
      <c r="V598" s="24"/>
      <c r="W598" s="24"/>
      <c r="X598" s="24"/>
      <c r="Y598" s="24"/>
      <c r="Z598" s="24"/>
      <c r="AA598" s="24"/>
      <c r="AB598" s="24"/>
      <c r="AC598" s="24"/>
      <c r="AD598" s="24"/>
      <c r="AE598" s="24"/>
      <c r="AF598" s="24"/>
      <c r="AG598" s="24"/>
      <c r="AH598" s="24"/>
      <c r="AI598" s="24"/>
      <c r="AJ598" s="24"/>
      <c r="AK598" s="24"/>
      <c r="AL598" s="24"/>
      <c r="AM598" s="24"/>
      <c r="AN598" s="24"/>
      <c r="AO598" s="24"/>
      <c r="AP598" s="24"/>
      <c r="AQ598" s="24"/>
      <c r="AR598" s="24"/>
      <c r="AS598" s="24"/>
      <c r="AT598" s="24"/>
      <c r="AU598" s="24"/>
      <c r="AV598" s="24"/>
      <c r="AW598" s="24"/>
      <c r="AX598" s="24"/>
      <c r="AY598" s="24"/>
      <c r="AZ598" s="24"/>
      <c r="BA598" s="24"/>
      <c r="BB598" s="24"/>
      <c r="BC598" s="24"/>
      <c r="BD598" s="24"/>
      <c r="BE598" s="24"/>
      <c r="BF598" s="24"/>
      <c r="BG598" s="24"/>
      <c r="BH598" s="24"/>
      <c r="BI598" s="24"/>
      <c r="BJ598" s="24"/>
      <c r="BK598" s="24"/>
      <c r="BL598" s="24"/>
      <c r="BM598" s="24"/>
      <c r="BN598" s="24"/>
      <c r="BO598" s="24"/>
      <c r="BP598" s="24"/>
      <c r="BQ598" s="24"/>
      <c r="BR598" s="24"/>
      <c r="BS598" s="24"/>
      <c r="BT598" s="24"/>
      <c r="BU598" s="24"/>
      <c r="BV598" s="24"/>
      <c r="BW598" s="24"/>
      <c r="BX598" s="24"/>
      <c r="BY598" s="24"/>
      <c r="BZ598" s="24"/>
      <c r="CA598" s="24"/>
      <c r="CB598" s="24"/>
      <c r="CC598" s="24"/>
      <c r="CD598" s="24"/>
      <c r="CE598" s="24"/>
      <c r="CF598" s="24"/>
      <c r="CG598" s="24"/>
      <c r="CH598" s="24"/>
      <c r="CI598" s="24"/>
      <c r="CJ598" s="24"/>
      <c r="CK598" s="24"/>
      <c r="CL598" s="24"/>
      <c r="CM598" s="24"/>
      <c r="CN598" s="24"/>
      <c r="CO598" s="24"/>
      <c r="CP598" s="24"/>
      <c r="CQ598" s="24"/>
      <c r="CR598" s="24"/>
      <c r="CS598" s="24"/>
      <c r="CT598" s="24"/>
      <c r="CU598" s="24"/>
      <c r="CV598" s="24"/>
      <c r="CW598" s="24"/>
      <c r="CX598" s="24"/>
      <c r="CY598" s="24"/>
      <c r="CZ598" s="24"/>
      <c r="DA598" s="24"/>
      <c r="DB598" s="24"/>
      <c r="DC598" s="24"/>
      <c r="DD598" s="24"/>
      <c r="DE598" s="24"/>
      <c r="DF598" s="24"/>
      <c r="DG598" s="24"/>
      <c r="DH598" s="24"/>
      <c r="DI598" s="24"/>
      <c r="DJ598" s="24"/>
      <c r="DK598" s="24"/>
      <c r="DL598" s="24"/>
      <c r="DM598" s="24"/>
      <c r="DN598" s="24"/>
      <c r="DO598" s="24"/>
      <c r="DP598" s="24"/>
      <c r="DQ598" s="24"/>
      <c r="DR598" s="24"/>
      <c r="DS598" s="24"/>
      <c r="DT598" s="24"/>
      <c r="DU598" s="24"/>
      <c r="DV598" s="24"/>
      <c r="DW598" s="24"/>
      <c r="DX598" s="24"/>
      <c r="DY598" s="24"/>
      <c r="DZ598" s="24"/>
      <c r="EA598" s="24"/>
      <c r="EB598" s="24"/>
      <c r="EC598" s="24"/>
      <c r="ED598" s="24"/>
    </row>
    <row r="599" spans="1:134">
      <c r="A599" s="24"/>
      <c r="B599" s="24"/>
      <c r="C599" s="24"/>
      <c r="D599" s="24"/>
      <c r="E599" s="24"/>
      <c r="F599" s="24"/>
      <c r="G599" s="24"/>
      <c r="H599" s="24"/>
      <c r="I599" s="24"/>
      <c r="J599" s="24"/>
      <c r="K599" s="24"/>
      <c r="L599" s="24"/>
      <c r="M599" s="24"/>
      <c r="N599" s="24"/>
      <c r="O599" s="24"/>
      <c r="P599" s="24"/>
      <c r="Q599" s="24"/>
      <c r="R599" s="24"/>
      <c r="S599" s="24"/>
      <c r="T599" s="24"/>
      <c r="U599" s="24"/>
      <c r="V599" s="24"/>
      <c r="W599" s="24"/>
      <c r="X599" s="24"/>
      <c r="Y599" s="24"/>
      <c r="Z599" s="24"/>
      <c r="AA599" s="24"/>
      <c r="AB599" s="24"/>
      <c r="AC599" s="24"/>
      <c r="AD599" s="24"/>
      <c r="AE599" s="24"/>
      <c r="AF599" s="24"/>
      <c r="AG599" s="24"/>
      <c r="AH599" s="24"/>
      <c r="AI599" s="24"/>
      <c r="AJ599" s="24"/>
      <c r="AK599" s="24"/>
      <c r="AL599" s="24"/>
      <c r="AM599" s="24"/>
      <c r="AN599" s="24"/>
      <c r="AO599" s="24"/>
      <c r="AP599" s="24"/>
      <c r="AQ599" s="24"/>
      <c r="AR599" s="24"/>
      <c r="AS599" s="24"/>
      <c r="AT599" s="24"/>
      <c r="AU599" s="24"/>
      <c r="AV599" s="24"/>
      <c r="AW599" s="24"/>
      <c r="AX599" s="24"/>
      <c r="AY599" s="24"/>
      <c r="AZ599" s="24"/>
      <c r="BA599" s="24"/>
      <c r="BB599" s="24"/>
      <c r="BC599" s="24"/>
      <c r="BD599" s="24"/>
      <c r="BE599" s="24"/>
      <c r="BF599" s="24"/>
      <c r="BG599" s="24"/>
      <c r="BH599" s="24"/>
      <c r="BI599" s="24"/>
      <c r="BJ599" s="24"/>
      <c r="BK599" s="24"/>
      <c r="BL599" s="24"/>
      <c r="BM599" s="24"/>
      <c r="BN599" s="24"/>
      <c r="BO599" s="24"/>
      <c r="BP599" s="24"/>
      <c r="BQ599" s="24"/>
      <c r="BR599" s="24"/>
      <c r="BS599" s="24"/>
      <c r="BT599" s="24"/>
      <c r="BU599" s="24"/>
      <c r="BV599" s="24"/>
      <c r="BW599" s="24"/>
      <c r="BX599" s="24"/>
      <c r="BY599" s="24"/>
      <c r="BZ599" s="24"/>
      <c r="CA599" s="24"/>
      <c r="CB599" s="24"/>
      <c r="CC599" s="24"/>
      <c r="CD599" s="24"/>
      <c r="CE599" s="24"/>
      <c r="CF599" s="24"/>
      <c r="CG599" s="24"/>
      <c r="CH599" s="24"/>
      <c r="CI599" s="24"/>
      <c r="CJ599" s="24"/>
      <c r="CK599" s="24"/>
      <c r="CL599" s="24"/>
      <c r="CM599" s="24"/>
      <c r="CN599" s="24"/>
      <c r="CO599" s="24"/>
      <c r="CP599" s="24"/>
      <c r="CQ599" s="24"/>
      <c r="CR599" s="24"/>
      <c r="CS599" s="24"/>
      <c r="CT599" s="24"/>
      <c r="CU599" s="24"/>
      <c r="CV599" s="24"/>
      <c r="CW599" s="24"/>
      <c r="CX599" s="24"/>
      <c r="CY599" s="24"/>
      <c r="CZ599" s="24"/>
      <c r="DA599" s="24"/>
      <c r="DB599" s="24"/>
      <c r="DC599" s="24"/>
      <c r="DD599" s="24"/>
      <c r="DE599" s="24"/>
      <c r="DF599" s="24"/>
      <c r="DG599" s="24"/>
      <c r="DH599" s="24"/>
      <c r="DI599" s="24"/>
      <c r="DJ599" s="24"/>
      <c r="DK599" s="24"/>
      <c r="DL599" s="24"/>
      <c r="DM599" s="24"/>
      <c r="DN599" s="24"/>
      <c r="DO599" s="24"/>
      <c r="DP599" s="24"/>
      <c r="DQ599" s="24"/>
      <c r="DR599" s="24"/>
      <c r="DS599" s="24"/>
      <c r="DT599" s="24"/>
      <c r="DU599" s="24"/>
      <c r="DV599" s="24"/>
      <c r="DW599" s="24"/>
      <c r="DX599" s="24"/>
      <c r="DY599" s="24"/>
      <c r="DZ599" s="24"/>
      <c r="EA599" s="24"/>
      <c r="EB599" s="24"/>
      <c r="EC599" s="24"/>
      <c r="ED599" s="24"/>
    </row>
    <row r="600" spans="1:134">
      <c r="A600" s="24"/>
      <c r="B600" s="24"/>
      <c r="C600" s="24"/>
      <c r="D600" s="24"/>
      <c r="E600" s="24"/>
      <c r="F600" s="24"/>
      <c r="G600" s="24"/>
      <c r="H600" s="24"/>
      <c r="I600" s="24"/>
      <c r="J600" s="24"/>
      <c r="K600" s="24"/>
      <c r="L600" s="24"/>
      <c r="M600" s="24"/>
      <c r="N600" s="24"/>
      <c r="O600" s="24"/>
      <c r="P600" s="24"/>
      <c r="Q600" s="24"/>
      <c r="R600" s="24"/>
      <c r="S600" s="24"/>
      <c r="T600" s="24"/>
      <c r="U600" s="24"/>
      <c r="V600" s="24"/>
      <c r="W600" s="24"/>
      <c r="X600" s="24"/>
      <c r="Y600" s="24"/>
      <c r="Z600" s="24"/>
      <c r="AA600" s="24"/>
      <c r="AB600" s="24"/>
      <c r="AC600" s="24"/>
      <c r="AD600" s="24"/>
      <c r="AE600" s="24"/>
      <c r="AF600" s="24"/>
      <c r="AG600" s="24"/>
      <c r="AH600" s="24"/>
      <c r="AI600" s="24"/>
      <c r="AJ600" s="24"/>
      <c r="AK600" s="24"/>
      <c r="AL600" s="24"/>
      <c r="AM600" s="24"/>
      <c r="AN600" s="24"/>
      <c r="AO600" s="24"/>
      <c r="AP600" s="24"/>
      <c r="AQ600" s="24"/>
      <c r="AR600" s="24"/>
      <c r="AS600" s="24"/>
      <c r="AT600" s="24"/>
      <c r="AU600" s="24"/>
      <c r="AV600" s="24"/>
      <c r="AW600" s="24"/>
      <c r="AX600" s="24"/>
      <c r="AY600" s="24"/>
      <c r="AZ600" s="24"/>
      <c r="BA600" s="24"/>
      <c r="BB600" s="24"/>
      <c r="BC600" s="24"/>
      <c r="BD600" s="24"/>
      <c r="BE600" s="24"/>
      <c r="BF600" s="24"/>
      <c r="BG600" s="24"/>
      <c r="BH600" s="24"/>
      <c r="BI600" s="24"/>
      <c r="BJ600" s="24"/>
      <c r="BK600" s="24"/>
      <c r="BL600" s="24"/>
      <c r="BM600" s="24"/>
      <c r="BN600" s="24"/>
      <c r="BO600" s="24"/>
      <c r="BP600" s="24"/>
      <c r="BQ600" s="24"/>
      <c r="BR600" s="24"/>
      <c r="BS600" s="24"/>
      <c r="BT600" s="24"/>
      <c r="BU600" s="24"/>
      <c r="BV600" s="24"/>
      <c r="BW600" s="24"/>
      <c r="BX600" s="24"/>
      <c r="BY600" s="24"/>
      <c r="BZ600" s="24"/>
      <c r="CA600" s="24"/>
      <c r="CB600" s="24"/>
      <c r="CC600" s="24"/>
      <c r="CD600" s="24"/>
      <c r="CE600" s="24"/>
      <c r="CF600" s="24"/>
      <c r="CG600" s="24"/>
      <c r="CH600" s="24"/>
      <c r="CI600" s="24"/>
      <c r="CJ600" s="24"/>
      <c r="CK600" s="24"/>
      <c r="CL600" s="24"/>
      <c r="CM600" s="24"/>
      <c r="CN600" s="24"/>
      <c r="CO600" s="24"/>
      <c r="CP600" s="24"/>
      <c r="CQ600" s="24"/>
      <c r="CR600" s="24"/>
      <c r="CS600" s="24"/>
      <c r="CT600" s="24"/>
      <c r="CU600" s="24"/>
      <c r="CV600" s="24"/>
      <c r="CW600" s="24"/>
      <c r="CX600" s="24"/>
      <c r="CY600" s="24"/>
      <c r="CZ600" s="24"/>
      <c r="DA600" s="24"/>
      <c r="DB600" s="24"/>
      <c r="DC600" s="24"/>
      <c r="DD600" s="24"/>
      <c r="DE600" s="24"/>
      <c r="DF600" s="24"/>
      <c r="DG600" s="24"/>
      <c r="DH600" s="24"/>
      <c r="DI600" s="24"/>
      <c r="DJ600" s="24"/>
      <c r="DK600" s="24"/>
      <c r="DL600" s="24"/>
      <c r="DM600" s="24"/>
      <c r="DN600" s="24"/>
      <c r="DO600" s="24"/>
      <c r="DP600" s="24"/>
      <c r="DQ600" s="24"/>
      <c r="DR600" s="24"/>
      <c r="DS600" s="24"/>
      <c r="DT600" s="24"/>
      <c r="DU600" s="24"/>
      <c r="DV600" s="24"/>
      <c r="DW600" s="24"/>
      <c r="DX600" s="24"/>
      <c r="DY600" s="24"/>
      <c r="DZ600" s="24"/>
      <c r="EA600" s="24"/>
      <c r="EB600" s="24"/>
      <c r="EC600" s="24"/>
      <c r="ED600" s="24"/>
    </row>
    <row r="601" spans="1:134">
      <c r="A601" s="24"/>
      <c r="B601" s="24"/>
      <c r="C601" s="24"/>
      <c r="D601" s="24"/>
      <c r="E601" s="24"/>
      <c r="F601" s="24"/>
      <c r="G601" s="24"/>
      <c r="H601" s="24"/>
      <c r="I601" s="24"/>
      <c r="J601" s="24"/>
      <c r="K601" s="24"/>
      <c r="L601" s="24"/>
      <c r="M601" s="24"/>
      <c r="N601" s="24"/>
      <c r="O601" s="24"/>
      <c r="P601" s="24"/>
      <c r="Q601" s="24"/>
      <c r="R601" s="24"/>
      <c r="S601" s="24"/>
      <c r="T601" s="24"/>
      <c r="U601" s="24"/>
      <c r="V601" s="24"/>
      <c r="W601" s="24"/>
      <c r="X601" s="24"/>
      <c r="Y601" s="24"/>
      <c r="Z601" s="24"/>
      <c r="AA601" s="24"/>
      <c r="AB601" s="24"/>
      <c r="AC601" s="24"/>
      <c r="AD601" s="24"/>
      <c r="AE601" s="24"/>
      <c r="AF601" s="24"/>
      <c r="AG601" s="24"/>
      <c r="AH601" s="24"/>
      <c r="AI601" s="24"/>
      <c r="AJ601" s="24"/>
      <c r="AK601" s="24"/>
      <c r="AL601" s="24"/>
      <c r="AM601" s="24"/>
      <c r="AN601" s="24"/>
      <c r="AO601" s="24"/>
      <c r="AP601" s="24"/>
      <c r="AQ601" s="24"/>
      <c r="AR601" s="24"/>
      <c r="AS601" s="24"/>
      <c r="AT601" s="24"/>
      <c r="AU601" s="24"/>
      <c r="AV601" s="24"/>
      <c r="AW601" s="24"/>
      <c r="AX601" s="24"/>
      <c r="AY601" s="24"/>
      <c r="AZ601" s="24"/>
      <c r="BA601" s="24"/>
      <c r="BB601" s="24"/>
      <c r="BC601" s="24"/>
      <c r="BD601" s="24"/>
      <c r="BE601" s="24"/>
      <c r="BF601" s="24"/>
      <c r="BG601" s="24"/>
      <c r="BH601" s="24"/>
      <c r="BI601" s="24"/>
      <c r="BJ601" s="24"/>
      <c r="BK601" s="24"/>
      <c r="BL601" s="24"/>
      <c r="BM601" s="24"/>
      <c r="BN601" s="24"/>
      <c r="BO601" s="24"/>
      <c r="BP601" s="24"/>
      <c r="BQ601" s="24"/>
      <c r="BR601" s="24"/>
      <c r="BS601" s="24"/>
      <c r="BT601" s="24"/>
      <c r="BU601" s="24"/>
      <c r="BV601" s="24"/>
      <c r="BW601" s="24"/>
      <c r="BX601" s="24"/>
      <c r="BY601" s="24"/>
      <c r="BZ601" s="24"/>
      <c r="CA601" s="24"/>
      <c r="CB601" s="24"/>
      <c r="CC601" s="24"/>
      <c r="CD601" s="24"/>
      <c r="CE601" s="24"/>
      <c r="CF601" s="24"/>
      <c r="CG601" s="24"/>
      <c r="CH601" s="24"/>
      <c r="CI601" s="24"/>
      <c r="CJ601" s="24"/>
      <c r="CK601" s="24"/>
      <c r="CL601" s="24"/>
      <c r="CM601" s="24"/>
      <c r="CN601" s="24"/>
      <c r="CO601" s="24"/>
      <c r="CP601" s="24"/>
      <c r="CQ601" s="24"/>
      <c r="CR601" s="24"/>
      <c r="CS601" s="24"/>
      <c r="CT601" s="24"/>
      <c r="CU601" s="24"/>
      <c r="CV601" s="24"/>
      <c r="CW601" s="24"/>
      <c r="CX601" s="24"/>
      <c r="CY601" s="24"/>
      <c r="CZ601" s="24"/>
      <c r="DA601" s="24"/>
      <c r="DB601" s="24"/>
      <c r="DC601" s="24"/>
      <c r="DD601" s="24"/>
      <c r="DE601" s="24"/>
      <c r="DF601" s="24"/>
      <c r="DG601" s="24"/>
      <c r="DH601" s="24"/>
      <c r="DI601" s="24"/>
      <c r="DJ601" s="24"/>
      <c r="DK601" s="24"/>
      <c r="DL601" s="24"/>
      <c r="DM601" s="24"/>
      <c r="DN601" s="24"/>
      <c r="DO601" s="24"/>
      <c r="DP601" s="24"/>
      <c r="DQ601" s="24"/>
      <c r="DR601" s="24"/>
      <c r="DS601" s="24"/>
      <c r="DT601" s="24"/>
      <c r="DU601" s="24"/>
      <c r="DV601" s="24"/>
      <c r="DW601" s="24"/>
      <c r="DX601" s="24"/>
      <c r="DY601" s="24"/>
      <c r="DZ601" s="24"/>
      <c r="EA601" s="24"/>
      <c r="EB601" s="24"/>
      <c r="EC601" s="24"/>
      <c r="ED601" s="24"/>
    </row>
    <row r="602" spans="1:134">
      <c r="A602" s="24"/>
      <c r="B602" s="24"/>
      <c r="C602" s="24"/>
      <c r="D602" s="24"/>
      <c r="E602" s="24"/>
      <c r="F602" s="24"/>
      <c r="G602" s="24"/>
      <c r="H602" s="24"/>
      <c r="I602" s="24"/>
      <c r="J602" s="24"/>
      <c r="K602" s="24"/>
      <c r="L602" s="24"/>
      <c r="M602" s="24"/>
      <c r="N602" s="24"/>
      <c r="O602" s="24"/>
      <c r="P602" s="24"/>
      <c r="Q602" s="24"/>
      <c r="R602" s="24"/>
      <c r="S602" s="24"/>
      <c r="T602" s="24"/>
      <c r="U602" s="24"/>
      <c r="V602" s="24"/>
      <c r="W602" s="24"/>
      <c r="X602" s="24"/>
      <c r="Y602" s="24"/>
      <c r="Z602" s="24"/>
      <c r="AA602" s="24"/>
      <c r="AB602" s="24"/>
      <c r="AC602" s="24"/>
      <c r="AD602" s="24"/>
      <c r="AE602" s="24"/>
      <c r="AF602" s="24"/>
      <c r="AG602" s="24"/>
      <c r="AH602" s="24"/>
      <c r="AI602" s="24"/>
      <c r="AJ602" s="24"/>
      <c r="AK602" s="24"/>
      <c r="AL602" s="24"/>
      <c r="AM602" s="24"/>
      <c r="AN602" s="24"/>
      <c r="AO602" s="24"/>
      <c r="AP602" s="24"/>
      <c r="AQ602" s="24"/>
      <c r="AR602" s="24"/>
      <c r="AS602" s="24"/>
      <c r="AT602" s="24"/>
      <c r="AU602" s="24"/>
      <c r="AV602" s="24"/>
      <c r="AW602" s="24"/>
      <c r="AX602" s="24"/>
      <c r="AY602" s="24"/>
      <c r="AZ602" s="24"/>
      <c r="BA602" s="24"/>
      <c r="BB602" s="24"/>
      <c r="BC602" s="24"/>
      <c r="BD602" s="24"/>
      <c r="BE602" s="24"/>
      <c r="BF602" s="24"/>
      <c r="BG602" s="24"/>
      <c r="BH602" s="24"/>
      <c r="BI602" s="24"/>
      <c r="BJ602" s="24"/>
      <c r="BK602" s="24"/>
      <c r="BL602" s="24"/>
      <c r="BM602" s="24"/>
      <c r="BN602" s="24"/>
      <c r="BO602" s="24"/>
      <c r="BP602" s="24"/>
      <c r="BQ602" s="24"/>
      <c r="BR602" s="24"/>
      <c r="BS602" s="24"/>
      <c r="BT602" s="24"/>
      <c r="BU602" s="24"/>
      <c r="BV602" s="24"/>
      <c r="BW602" s="24"/>
      <c r="BX602" s="24"/>
      <c r="BY602" s="24"/>
      <c r="BZ602" s="24"/>
      <c r="CA602" s="24"/>
      <c r="CB602" s="24"/>
      <c r="CC602" s="24"/>
      <c r="CD602" s="24"/>
      <c r="CE602" s="24"/>
      <c r="CF602" s="24"/>
      <c r="CG602" s="24"/>
      <c r="CH602" s="24"/>
      <c r="CI602" s="24"/>
      <c r="CJ602" s="24"/>
      <c r="CK602" s="24"/>
      <c r="CL602" s="24"/>
      <c r="CM602" s="24"/>
      <c r="CN602" s="24"/>
      <c r="CO602" s="24"/>
      <c r="CP602" s="24"/>
      <c r="CQ602" s="24"/>
      <c r="CR602" s="24"/>
      <c r="CS602" s="24"/>
      <c r="CT602" s="24"/>
      <c r="CU602" s="24"/>
      <c r="CV602" s="24"/>
      <c r="CW602" s="24"/>
      <c r="CX602" s="24"/>
      <c r="CY602" s="24"/>
      <c r="CZ602" s="24"/>
      <c r="DA602" s="24"/>
      <c r="DB602" s="24"/>
      <c r="DC602" s="24"/>
      <c r="DD602" s="24"/>
      <c r="DE602" s="24"/>
      <c r="DF602" s="24"/>
      <c r="DG602" s="24"/>
      <c r="DH602" s="24"/>
      <c r="DI602" s="24"/>
      <c r="DJ602" s="24"/>
      <c r="DK602" s="24"/>
      <c r="DL602" s="24"/>
      <c r="DM602" s="24"/>
      <c r="DN602" s="24"/>
      <c r="DO602" s="24"/>
      <c r="DP602" s="24"/>
      <c r="DQ602" s="24"/>
      <c r="DR602" s="24"/>
      <c r="DS602" s="24"/>
      <c r="DT602" s="24"/>
      <c r="DU602" s="24"/>
      <c r="DV602" s="24"/>
      <c r="DW602" s="24"/>
      <c r="DX602" s="24"/>
      <c r="DY602" s="24"/>
      <c r="DZ602" s="24"/>
      <c r="EA602" s="24"/>
      <c r="EB602" s="24"/>
      <c r="EC602" s="24"/>
      <c r="ED602" s="24"/>
    </row>
    <row r="603" spans="1:134">
      <c r="A603" s="24"/>
      <c r="B603" s="24"/>
      <c r="C603" s="24"/>
      <c r="D603" s="24"/>
      <c r="E603" s="24"/>
      <c r="F603" s="24"/>
      <c r="G603" s="24"/>
      <c r="H603" s="24"/>
      <c r="I603" s="24"/>
      <c r="J603" s="24"/>
      <c r="K603" s="24"/>
      <c r="L603" s="24"/>
      <c r="M603" s="24"/>
      <c r="N603" s="24"/>
      <c r="O603" s="24"/>
      <c r="P603" s="24"/>
      <c r="Q603" s="24"/>
      <c r="R603" s="24"/>
      <c r="S603" s="24"/>
      <c r="T603" s="24"/>
      <c r="U603" s="24"/>
      <c r="V603" s="24"/>
      <c r="W603" s="24"/>
      <c r="X603" s="24"/>
      <c r="Y603" s="24"/>
      <c r="Z603" s="24"/>
      <c r="AA603" s="24"/>
      <c r="AB603" s="24"/>
      <c r="AC603" s="24"/>
      <c r="AD603" s="24"/>
      <c r="AE603" s="24"/>
      <c r="AF603" s="24"/>
      <c r="AG603" s="24"/>
      <c r="AH603" s="24"/>
      <c r="AI603" s="24"/>
      <c r="AJ603" s="24"/>
      <c r="AK603" s="24"/>
      <c r="AL603" s="24"/>
      <c r="AM603" s="24"/>
      <c r="AN603" s="24"/>
      <c r="AO603" s="24"/>
      <c r="AP603" s="24"/>
      <c r="AQ603" s="24"/>
      <c r="AR603" s="24"/>
      <c r="AS603" s="24"/>
      <c r="AT603" s="24"/>
      <c r="AU603" s="24"/>
      <c r="AV603" s="24"/>
      <c r="AW603" s="24"/>
      <c r="AX603" s="24"/>
      <c r="AY603" s="24"/>
      <c r="AZ603" s="24"/>
      <c r="BA603" s="24"/>
      <c r="BB603" s="24"/>
      <c r="BC603" s="24"/>
      <c r="BD603" s="24"/>
      <c r="BE603" s="24"/>
      <c r="BF603" s="24"/>
      <c r="BG603" s="24"/>
      <c r="BH603" s="24"/>
      <c r="BI603" s="24"/>
      <c r="BJ603" s="24"/>
      <c r="BK603" s="24"/>
      <c r="BL603" s="24"/>
      <c r="BM603" s="24"/>
      <c r="BN603" s="24"/>
      <c r="BO603" s="24"/>
      <c r="BP603" s="24"/>
      <c r="BQ603" s="24"/>
      <c r="BR603" s="24"/>
      <c r="BS603" s="24"/>
      <c r="BT603" s="24"/>
      <c r="BU603" s="24"/>
      <c r="BV603" s="24"/>
      <c r="BW603" s="24"/>
      <c r="BX603" s="24"/>
      <c r="BY603" s="24"/>
      <c r="BZ603" s="24"/>
      <c r="CA603" s="24"/>
      <c r="CB603" s="24"/>
      <c r="CC603" s="24"/>
      <c r="CD603" s="24"/>
      <c r="CE603" s="24"/>
      <c r="CF603" s="24"/>
      <c r="CG603" s="24"/>
      <c r="CH603" s="24"/>
      <c r="CI603" s="24"/>
      <c r="CJ603" s="24"/>
      <c r="CK603" s="24"/>
      <c r="CL603" s="24"/>
      <c r="CM603" s="24"/>
      <c r="CN603" s="24"/>
      <c r="CO603" s="24"/>
      <c r="CP603" s="24"/>
      <c r="CQ603" s="24"/>
      <c r="CR603" s="24"/>
      <c r="CS603" s="24"/>
      <c r="CT603" s="24"/>
      <c r="CU603" s="24"/>
      <c r="CV603" s="24"/>
      <c r="CW603" s="24"/>
      <c r="CX603" s="24"/>
      <c r="CY603" s="24"/>
      <c r="CZ603" s="24"/>
      <c r="DA603" s="24"/>
      <c r="DB603" s="24"/>
      <c r="DC603" s="24"/>
      <c r="DD603" s="24"/>
      <c r="DE603" s="24"/>
      <c r="DF603" s="24"/>
      <c r="DG603" s="24"/>
      <c r="DH603" s="24"/>
      <c r="DI603" s="24"/>
      <c r="DJ603" s="24"/>
      <c r="DK603" s="24"/>
      <c r="DL603" s="24"/>
      <c r="DM603" s="24"/>
      <c r="DN603" s="24"/>
      <c r="DO603" s="24"/>
      <c r="DP603" s="24"/>
      <c r="DQ603" s="24"/>
      <c r="DR603" s="24"/>
      <c r="DS603" s="24"/>
      <c r="DT603" s="24"/>
      <c r="DU603" s="24"/>
      <c r="DV603" s="24"/>
      <c r="DW603" s="24"/>
      <c r="DX603" s="24"/>
      <c r="DY603" s="24"/>
      <c r="DZ603" s="24"/>
      <c r="EA603" s="24"/>
      <c r="EB603" s="24"/>
      <c r="EC603" s="24"/>
      <c r="ED603" s="24"/>
    </row>
    <row r="604" spans="1:134">
      <c r="A604" s="24"/>
      <c r="B604" s="24"/>
      <c r="C604" s="24"/>
      <c r="D604" s="24"/>
      <c r="E604" s="24"/>
      <c r="F604" s="24"/>
      <c r="G604" s="24"/>
      <c r="H604" s="24"/>
      <c r="I604" s="24"/>
      <c r="J604" s="24"/>
      <c r="K604" s="24"/>
      <c r="L604" s="24"/>
      <c r="M604" s="24"/>
      <c r="N604" s="24"/>
      <c r="O604" s="24"/>
      <c r="P604" s="24"/>
      <c r="Q604" s="24"/>
      <c r="R604" s="24"/>
      <c r="S604" s="24"/>
      <c r="T604" s="24"/>
      <c r="U604" s="24"/>
      <c r="V604" s="24"/>
      <c r="W604" s="24"/>
      <c r="X604" s="24"/>
      <c r="Y604" s="24"/>
      <c r="Z604" s="24"/>
      <c r="AA604" s="24"/>
      <c r="AB604" s="24"/>
      <c r="AC604" s="24"/>
      <c r="AD604" s="24"/>
      <c r="AE604" s="24"/>
      <c r="AF604" s="24"/>
      <c r="AG604" s="24"/>
      <c r="AH604" s="24"/>
      <c r="AI604" s="24"/>
      <c r="AJ604" s="24"/>
      <c r="AK604" s="24"/>
      <c r="AL604" s="24"/>
      <c r="AM604" s="24"/>
      <c r="AN604" s="24"/>
      <c r="AO604" s="24"/>
      <c r="AP604" s="24"/>
      <c r="AQ604" s="24"/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</row>
    <row r="605" spans="1:134">
      <c r="A605" s="24"/>
      <c r="B605" s="24"/>
      <c r="C605" s="24"/>
      <c r="D605" s="24"/>
      <c r="E605" s="24"/>
      <c r="F605" s="24"/>
      <c r="G605" s="24"/>
      <c r="H605" s="24"/>
      <c r="I605" s="24"/>
      <c r="J605" s="24"/>
      <c r="K605" s="24"/>
      <c r="L605" s="24"/>
      <c r="M605" s="24"/>
      <c r="N605" s="24"/>
      <c r="O605" s="24"/>
      <c r="P605" s="24"/>
      <c r="Q605" s="24"/>
      <c r="R605" s="24"/>
      <c r="S605" s="24"/>
      <c r="T605" s="24"/>
      <c r="U605" s="24"/>
      <c r="V605" s="24"/>
      <c r="W605" s="24"/>
      <c r="X605" s="24"/>
      <c r="Y605" s="24"/>
      <c r="Z605" s="24"/>
      <c r="AA605" s="24"/>
      <c r="AB605" s="24"/>
      <c r="AC605" s="24"/>
      <c r="AD605" s="24"/>
      <c r="AE605" s="24"/>
      <c r="AF605" s="24"/>
      <c r="AG605" s="24"/>
      <c r="AH605" s="24"/>
      <c r="AI605" s="24"/>
      <c r="AJ605" s="24"/>
      <c r="AK605" s="24"/>
      <c r="AL605" s="24"/>
      <c r="AM605" s="24"/>
      <c r="AN605" s="24"/>
      <c r="AO605" s="24"/>
      <c r="AP605" s="24"/>
      <c r="AQ605" s="24"/>
      <c r="AR605" s="24"/>
      <c r="AS605" s="24"/>
      <c r="AT605" s="24"/>
      <c r="AU605" s="24"/>
      <c r="AV605" s="24"/>
      <c r="AW605" s="24"/>
      <c r="AX605" s="24"/>
      <c r="AY605" s="24"/>
      <c r="AZ605" s="24"/>
      <c r="BA605" s="24"/>
      <c r="BB605" s="24"/>
      <c r="BC605" s="24"/>
      <c r="BD605" s="24"/>
      <c r="BE605" s="24"/>
      <c r="BF605" s="24"/>
      <c r="BG605" s="24"/>
      <c r="BH605" s="24"/>
      <c r="BI605" s="24"/>
      <c r="BJ605" s="24"/>
      <c r="BK605" s="24"/>
      <c r="BL605" s="24"/>
      <c r="BM605" s="24"/>
      <c r="BN605" s="24"/>
      <c r="BO605" s="24"/>
      <c r="BP605" s="24"/>
      <c r="BQ605" s="24"/>
      <c r="BR605" s="24"/>
      <c r="BS605" s="24"/>
      <c r="BT605" s="24"/>
      <c r="BU605" s="24"/>
      <c r="BV605" s="24"/>
      <c r="BW605" s="24"/>
      <c r="BX605" s="24"/>
      <c r="BY605" s="24"/>
      <c r="BZ605" s="24"/>
      <c r="CA605" s="24"/>
      <c r="CB605" s="24"/>
      <c r="CC605" s="24"/>
      <c r="CD605" s="24"/>
      <c r="CE605" s="24"/>
      <c r="CF605" s="24"/>
      <c r="CG605" s="24"/>
      <c r="CH605" s="24"/>
      <c r="CI605" s="24"/>
      <c r="CJ605" s="24"/>
      <c r="CK605" s="24"/>
      <c r="CL605" s="24"/>
      <c r="CM605" s="24"/>
      <c r="CN605" s="24"/>
      <c r="CO605" s="24"/>
      <c r="CP605" s="24"/>
      <c r="CQ605" s="24"/>
      <c r="CR605" s="24"/>
      <c r="CS605" s="24"/>
      <c r="CT605" s="24"/>
      <c r="CU605" s="24"/>
      <c r="CV605" s="24"/>
      <c r="CW605" s="24"/>
      <c r="CX605" s="24"/>
      <c r="CY605" s="24"/>
      <c r="CZ605" s="24"/>
      <c r="DA605" s="24"/>
      <c r="DB605" s="24"/>
      <c r="DC605" s="24"/>
      <c r="DD605" s="24"/>
      <c r="DE605" s="24"/>
      <c r="DF605" s="24"/>
      <c r="DG605" s="24"/>
      <c r="DH605" s="24"/>
      <c r="DI605" s="24"/>
      <c r="DJ605" s="24"/>
      <c r="DK605" s="24"/>
      <c r="DL605" s="24"/>
      <c r="DM605" s="24"/>
      <c r="DN605" s="24"/>
      <c r="DO605" s="24"/>
      <c r="DP605" s="24"/>
      <c r="DQ605" s="24"/>
      <c r="DR605" s="24"/>
      <c r="DS605" s="24"/>
      <c r="DT605" s="24"/>
      <c r="DU605" s="24"/>
      <c r="DV605" s="24"/>
      <c r="DW605" s="24"/>
      <c r="DX605" s="24"/>
      <c r="DY605" s="24"/>
      <c r="DZ605" s="24"/>
      <c r="EA605" s="24"/>
      <c r="EB605" s="24"/>
      <c r="EC605" s="24"/>
      <c r="ED605" s="24"/>
    </row>
    <row r="606" spans="1:134">
      <c r="A606" s="24"/>
      <c r="B606" s="24"/>
      <c r="C606" s="24"/>
      <c r="D606" s="24"/>
      <c r="E606" s="24"/>
      <c r="F606" s="24"/>
      <c r="G606" s="24"/>
      <c r="H606" s="24"/>
      <c r="I606" s="24"/>
      <c r="J606" s="24"/>
      <c r="K606" s="24"/>
      <c r="L606" s="24"/>
      <c r="M606" s="24"/>
      <c r="N606" s="24"/>
      <c r="O606" s="24"/>
      <c r="P606" s="24"/>
      <c r="Q606" s="24"/>
      <c r="R606" s="24"/>
      <c r="S606" s="24"/>
      <c r="T606" s="24"/>
      <c r="U606" s="24"/>
      <c r="V606" s="24"/>
      <c r="W606" s="24"/>
      <c r="X606" s="24"/>
      <c r="Y606" s="24"/>
      <c r="Z606" s="24"/>
      <c r="AA606" s="24"/>
      <c r="AB606" s="24"/>
      <c r="AC606" s="24"/>
      <c r="AD606" s="24"/>
      <c r="AE606" s="24"/>
      <c r="AF606" s="24"/>
      <c r="AG606" s="24"/>
      <c r="AH606" s="24"/>
      <c r="AI606" s="24"/>
      <c r="AJ606" s="24"/>
      <c r="AK606" s="24"/>
      <c r="AL606" s="24"/>
      <c r="AM606" s="24"/>
      <c r="AN606" s="24"/>
      <c r="AO606" s="24"/>
      <c r="AP606" s="24"/>
      <c r="AQ606" s="24"/>
      <c r="AR606" s="24"/>
      <c r="AS606" s="24"/>
      <c r="AT606" s="24"/>
      <c r="AU606" s="24"/>
      <c r="AV606" s="24"/>
      <c r="AW606" s="24"/>
      <c r="AX606" s="24"/>
      <c r="AY606" s="24"/>
      <c r="AZ606" s="24"/>
      <c r="BA606" s="24"/>
      <c r="BB606" s="24"/>
      <c r="BC606" s="24"/>
      <c r="BD606" s="24"/>
      <c r="BE606" s="24"/>
      <c r="BF606" s="24"/>
      <c r="BG606" s="24"/>
      <c r="BH606" s="24"/>
      <c r="BI606" s="24"/>
      <c r="BJ606" s="24"/>
      <c r="BK606" s="24"/>
      <c r="BL606" s="24"/>
      <c r="BM606" s="24"/>
      <c r="BN606" s="24"/>
      <c r="BO606" s="24"/>
      <c r="BP606" s="24"/>
      <c r="BQ606" s="24"/>
      <c r="BR606" s="24"/>
      <c r="BS606" s="24"/>
      <c r="BT606" s="24"/>
      <c r="BU606" s="24"/>
      <c r="BV606" s="24"/>
      <c r="BW606" s="24"/>
      <c r="BX606" s="24"/>
      <c r="BY606" s="24"/>
      <c r="BZ606" s="24"/>
      <c r="CA606" s="24"/>
      <c r="CB606" s="24"/>
      <c r="CC606" s="24"/>
      <c r="CD606" s="24"/>
      <c r="CE606" s="24"/>
      <c r="CF606" s="24"/>
      <c r="CG606" s="24"/>
      <c r="CH606" s="24"/>
      <c r="CI606" s="24"/>
      <c r="CJ606" s="24"/>
      <c r="CK606" s="24"/>
      <c r="CL606" s="24"/>
      <c r="CM606" s="24"/>
      <c r="CN606" s="24"/>
      <c r="CO606" s="24"/>
      <c r="CP606" s="24"/>
      <c r="CQ606" s="24"/>
      <c r="CR606" s="24"/>
      <c r="CS606" s="24"/>
      <c r="CT606" s="24"/>
      <c r="CU606" s="24"/>
      <c r="CV606" s="24"/>
      <c r="CW606" s="24"/>
      <c r="CX606" s="24"/>
      <c r="CY606" s="24"/>
      <c r="CZ606" s="24"/>
      <c r="DA606" s="24"/>
      <c r="DB606" s="24"/>
      <c r="DC606" s="24"/>
      <c r="DD606" s="24"/>
      <c r="DE606" s="24"/>
      <c r="DF606" s="24"/>
      <c r="DG606" s="24"/>
      <c r="DH606" s="24"/>
      <c r="DI606" s="24"/>
      <c r="DJ606" s="24"/>
      <c r="DK606" s="24"/>
      <c r="DL606" s="24"/>
      <c r="DM606" s="24"/>
      <c r="DN606" s="24"/>
      <c r="DO606" s="24"/>
      <c r="DP606" s="24"/>
      <c r="DQ606" s="24"/>
      <c r="DR606" s="24"/>
      <c r="DS606" s="24"/>
      <c r="DT606" s="24"/>
      <c r="DU606" s="24"/>
      <c r="DV606" s="24"/>
      <c r="DW606" s="24"/>
      <c r="DX606" s="24"/>
      <c r="DY606" s="24"/>
      <c r="DZ606" s="24"/>
      <c r="EA606" s="24"/>
      <c r="EB606" s="24"/>
      <c r="EC606" s="24"/>
      <c r="ED606" s="24"/>
    </row>
    <row r="607" spans="1:134">
      <c r="A607" s="24"/>
      <c r="B607" s="24"/>
      <c r="C607" s="24"/>
      <c r="D607" s="24"/>
      <c r="E607" s="24"/>
      <c r="F607" s="24"/>
      <c r="G607" s="24"/>
      <c r="H607" s="24"/>
      <c r="I607" s="24"/>
      <c r="J607" s="24"/>
      <c r="K607" s="24"/>
      <c r="L607" s="24"/>
      <c r="M607" s="24"/>
      <c r="N607" s="24"/>
      <c r="O607" s="24"/>
      <c r="P607" s="24"/>
      <c r="Q607" s="24"/>
      <c r="R607" s="24"/>
      <c r="S607" s="24"/>
      <c r="T607" s="24"/>
      <c r="U607" s="24"/>
      <c r="V607" s="24"/>
      <c r="W607" s="24"/>
      <c r="X607" s="24"/>
      <c r="Y607" s="24"/>
      <c r="Z607" s="24"/>
      <c r="AA607" s="24"/>
      <c r="AB607" s="24"/>
      <c r="AC607" s="24"/>
      <c r="AD607" s="24"/>
      <c r="AE607" s="24"/>
      <c r="AF607" s="24"/>
      <c r="AG607" s="24"/>
      <c r="AH607" s="24"/>
      <c r="AI607" s="24"/>
      <c r="AJ607" s="24"/>
      <c r="AK607" s="24"/>
      <c r="AL607" s="24"/>
      <c r="AM607" s="24"/>
      <c r="AN607" s="24"/>
      <c r="AO607" s="24"/>
      <c r="AP607" s="24"/>
      <c r="AQ607" s="24"/>
      <c r="AR607" s="24"/>
      <c r="AS607" s="24"/>
      <c r="AT607" s="24"/>
      <c r="AU607" s="24"/>
      <c r="AV607" s="24"/>
      <c r="AW607" s="24"/>
      <c r="AX607" s="24"/>
      <c r="AY607" s="24"/>
      <c r="AZ607" s="24"/>
      <c r="BA607" s="24"/>
      <c r="BB607" s="24"/>
      <c r="BC607" s="24"/>
      <c r="BD607" s="24"/>
      <c r="BE607" s="24"/>
      <c r="BF607" s="24"/>
      <c r="BG607" s="24"/>
      <c r="BH607" s="24"/>
      <c r="BI607" s="24"/>
      <c r="BJ607" s="24"/>
      <c r="BK607" s="24"/>
      <c r="BL607" s="24"/>
      <c r="BM607" s="24"/>
      <c r="BN607" s="24"/>
      <c r="BO607" s="24"/>
      <c r="BP607" s="24"/>
      <c r="BQ607" s="24"/>
      <c r="BR607" s="24"/>
      <c r="BS607" s="24"/>
      <c r="BT607" s="24"/>
      <c r="BU607" s="24"/>
      <c r="BV607" s="24"/>
      <c r="BW607" s="24"/>
      <c r="BX607" s="24"/>
      <c r="BY607" s="24"/>
      <c r="BZ607" s="24"/>
      <c r="CA607" s="24"/>
      <c r="CB607" s="24"/>
      <c r="CC607" s="24"/>
      <c r="CD607" s="24"/>
      <c r="CE607" s="24"/>
      <c r="CF607" s="24"/>
      <c r="CG607" s="24"/>
      <c r="CH607" s="24"/>
      <c r="CI607" s="24"/>
      <c r="CJ607" s="24"/>
      <c r="CK607" s="24"/>
      <c r="CL607" s="24"/>
      <c r="CM607" s="24"/>
      <c r="CN607" s="24"/>
      <c r="CO607" s="24"/>
      <c r="CP607" s="24"/>
      <c r="CQ607" s="24"/>
      <c r="CR607" s="24"/>
      <c r="CS607" s="24"/>
      <c r="CT607" s="24"/>
      <c r="CU607" s="24"/>
      <c r="CV607" s="24"/>
      <c r="CW607" s="24"/>
      <c r="CX607" s="24"/>
      <c r="CY607" s="24"/>
      <c r="CZ607" s="24"/>
      <c r="DA607" s="24"/>
      <c r="DB607" s="24"/>
      <c r="DC607" s="24"/>
      <c r="DD607" s="24"/>
      <c r="DE607" s="24"/>
      <c r="DF607" s="24"/>
      <c r="DG607" s="24"/>
      <c r="DH607" s="24"/>
      <c r="DI607" s="24"/>
      <c r="DJ607" s="24"/>
      <c r="DK607" s="24"/>
      <c r="DL607" s="24"/>
      <c r="DM607" s="24"/>
      <c r="DN607" s="24"/>
      <c r="DO607" s="24"/>
      <c r="DP607" s="24"/>
      <c r="DQ607" s="24"/>
      <c r="DR607" s="24"/>
      <c r="DS607" s="24"/>
      <c r="DT607" s="24"/>
      <c r="DU607" s="24"/>
      <c r="DV607" s="24"/>
      <c r="DW607" s="24"/>
      <c r="DX607" s="24"/>
      <c r="DY607" s="24"/>
      <c r="DZ607" s="24"/>
      <c r="EA607" s="24"/>
      <c r="EB607" s="24"/>
      <c r="EC607" s="24"/>
      <c r="ED607" s="24"/>
    </row>
    <row r="608" spans="1:134">
      <c r="A608" s="24"/>
      <c r="B608" s="24"/>
      <c r="C608" s="24"/>
      <c r="D608" s="24"/>
      <c r="E608" s="24"/>
      <c r="F608" s="24"/>
      <c r="G608" s="24"/>
      <c r="H608" s="24"/>
      <c r="I608" s="24"/>
      <c r="J608" s="24"/>
      <c r="K608" s="24"/>
      <c r="L608" s="24"/>
      <c r="M608" s="24"/>
      <c r="N608" s="24"/>
      <c r="O608" s="24"/>
      <c r="P608" s="24"/>
      <c r="Q608" s="24"/>
      <c r="R608" s="24"/>
      <c r="S608" s="24"/>
      <c r="T608" s="24"/>
      <c r="U608" s="24"/>
      <c r="V608" s="24"/>
      <c r="W608" s="24"/>
      <c r="X608" s="24"/>
      <c r="Y608" s="24"/>
      <c r="Z608" s="24"/>
      <c r="AA608" s="24"/>
      <c r="AB608" s="24"/>
      <c r="AC608" s="24"/>
      <c r="AD608" s="24"/>
      <c r="AE608" s="24"/>
      <c r="AF608" s="24"/>
      <c r="AG608" s="24"/>
      <c r="AH608" s="24"/>
      <c r="AI608" s="24"/>
      <c r="AJ608" s="24"/>
      <c r="AK608" s="24"/>
      <c r="AL608" s="24"/>
      <c r="AM608" s="24"/>
      <c r="AN608" s="24"/>
      <c r="AO608" s="24"/>
      <c r="AP608" s="24"/>
      <c r="AQ608" s="24"/>
      <c r="AR608" s="24"/>
      <c r="AS608" s="24"/>
      <c r="AT608" s="24"/>
      <c r="AU608" s="24"/>
      <c r="AV608" s="24"/>
      <c r="AW608" s="24"/>
      <c r="AX608" s="24"/>
      <c r="AY608" s="24"/>
      <c r="AZ608" s="24"/>
      <c r="BA608" s="24"/>
      <c r="BB608" s="24"/>
      <c r="BC608" s="24"/>
      <c r="BD608" s="24"/>
      <c r="BE608" s="24"/>
      <c r="BF608" s="24"/>
      <c r="BG608" s="24"/>
      <c r="BH608" s="24"/>
      <c r="BI608" s="24"/>
      <c r="BJ608" s="24"/>
      <c r="BK608" s="24"/>
      <c r="BL608" s="24"/>
      <c r="BM608" s="24"/>
      <c r="BN608" s="24"/>
      <c r="BO608" s="24"/>
      <c r="BP608" s="24"/>
      <c r="BQ608" s="24"/>
      <c r="BR608" s="24"/>
      <c r="BS608" s="24"/>
      <c r="BT608" s="24"/>
      <c r="BU608" s="24"/>
      <c r="BV608" s="24"/>
      <c r="BW608" s="24"/>
      <c r="BX608" s="24"/>
      <c r="BY608" s="24"/>
      <c r="BZ608" s="24"/>
      <c r="CA608" s="24"/>
      <c r="CB608" s="24"/>
      <c r="CC608" s="24"/>
      <c r="CD608" s="24"/>
      <c r="CE608" s="24"/>
      <c r="CF608" s="24"/>
      <c r="CG608" s="24"/>
      <c r="CH608" s="24"/>
      <c r="CI608" s="24"/>
      <c r="CJ608" s="24"/>
      <c r="CK608" s="24"/>
      <c r="CL608" s="24"/>
      <c r="CM608" s="24"/>
      <c r="CN608" s="24"/>
      <c r="CO608" s="24"/>
      <c r="CP608" s="24"/>
      <c r="CQ608" s="24"/>
      <c r="CR608" s="24"/>
      <c r="CS608" s="24"/>
      <c r="CT608" s="24"/>
      <c r="CU608" s="24"/>
      <c r="CV608" s="24"/>
      <c r="CW608" s="24"/>
      <c r="CX608" s="24"/>
      <c r="CY608" s="24"/>
      <c r="CZ608" s="24"/>
      <c r="DA608" s="24"/>
      <c r="DB608" s="24"/>
      <c r="DC608" s="24"/>
      <c r="DD608" s="24"/>
      <c r="DE608" s="24"/>
      <c r="DF608" s="24"/>
      <c r="DG608" s="24"/>
      <c r="DH608" s="24"/>
      <c r="DI608" s="24"/>
      <c r="DJ608" s="24"/>
      <c r="DK608" s="24"/>
      <c r="DL608" s="24"/>
      <c r="DM608" s="24"/>
      <c r="DN608" s="24"/>
      <c r="DO608" s="24"/>
      <c r="DP608" s="24"/>
      <c r="DQ608" s="24"/>
      <c r="DR608" s="24"/>
      <c r="DS608" s="24"/>
      <c r="DT608" s="24"/>
      <c r="DU608" s="24"/>
      <c r="DV608" s="24"/>
      <c r="DW608" s="24"/>
      <c r="DX608" s="24"/>
      <c r="DY608" s="24"/>
      <c r="DZ608" s="24"/>
      <c r="EA608" s="24"/>
      <c r="EB608" s="24"/>
      <c r="EC608" s="24"/>
      <c r="ED608" s="24"/>
    </row>
    <row r="609" spans="1:134">
      <c r="A609" s="24"/>
      <c r="B609" s="24"/>
      <c r="C609" s="24"/>
      <c r="D609" s="24"/>
      <c r="E609" s="24"/>
      <c r="F609" s="24"/>
      <c r="G609" s="24"/>
      <c r="H609" s="24"/>
      <c r="I609" s="24"/>
      <c r="J609" s="24"/>
      <c r="K609" s="24"/>
      <c r="L609" s="24"/>
      <c r="M609" s="24"/>
      <c r="N609" s="24"/>
      <c r="O609" s="24"/>
      <c r="P609" s="24"/>
      <c r="Q609" s="24"/>
      <c r="R609" s="24"/>
      <c r="S609" s="24"/>
      <c r="T609" s="24"/>
      <c r="U609" s="24"/>
      <c r="V609" s="24"/>
      <c r="W609" s="24"/>
      <c r="X609" s="24"/>
      <c r="Y609" s="24"/>
      <c r="Z609" s="24"/>
      <c r="AA609" s="24"/>
      <c r="AB609" s="24"/>
      <c r="AC609" s="24"/>
      <c r="AD609" s="24"/>
      <c r="AE609" s="24"/>
      <c r="AF609" s="24"/>
      <c r="AG609" s="24"/>
      <c r="AH609" s="24"/>
      <c r="AI609" s="24"/>
      <c r="AJ609" s="24"/>
      <c r="AK609" s="24"/>
      <c r="AL609" s="24"/>
      <c r="AM609" s="24"/>
      <c r="AN609" s="24"/>
      <c r="AO609" s="24"/>
      <c r="AP609" s="24"/>
      <c r="AQ609" s="24"/>
      <c r="AR609" s="24"/>
      <c r="AS609" s="24"/>
      <c r="AT609" s="24"/>
      <c r="AU609" s="24"/>
      <c r="AV609" s="24"/>
      <c r="AW609" s="24"/>
      <c r="AX609" s="24"/>
      <c r="AY609" s="24"/>
      <c r="AZ609" s="24"/>
      <c r="BA609" s="24"/>
      <c r="BB609" s="24"/>
      <c r="BC609" s="24"/>
      <c r="BD609" s="24"/>
      <c r="BE609" s="24"/>
      <c r="BF609" s="24"/>
      <c r="BG609" s="24"/>
      <c r="BH609" s="24"/>
      <c r="BI609" s="24"/>
      <c r="BJ609" s="24"/>
      <c r="BK609" s="24"/>
      <c r="BL609" s="24"/>
      <c r="BM609" s="24"/>
      <c r="BN609" s="24"/>
      <c r="BO609" s="24"/>
      <c r="BP609" s="24"/>
      <c r="BQ609" s="24"/>
      <c r="BR609" s="24"/>
      <c r="BS609" s="24"/>
      <c r="BT609" s="24"/>
      <c r="BU609" s="24"/>
      <c r="BV609" s="24"/>
      <c r="BW609" s="24"/>
      <c r="BX609" s="24"/>
      <c r="BY609" s="24"/>
      <c r="BZ609" s="24"/>
      <c r="CA609" s="24"/>
      <c r="CB609" s="24"/>
      <c r="CC609" s="24"/>
      <c r="CD609" s="24"/>
      <c r="CE609" s="24"/>
      <c r="CF609" s="24"/>
      <c r="CG609" s="24"/>
      <c r="CH609" s="24"/>
      <c r="CI609" s="24"/>
      <c r="CJ609" s="24"/>
      <c r="CK609" s="24"/>
      <c r="CL609" s="24"/>
      <c r="CM609" s="24"/>
      <c r="CN609" s="24"/>
      <c r="CO609" s="24"/>
      <c r="CP609" s="24"/>
      <c r="CQ609" s="24"/>
      <c r="CR609" s="24"/>
      <c r="CS609" s="24"/>
      <c r="CT609" s="24"/>
      <c r="CU609" s="24"/>
      <c r="CV609" s="24"/>
      <c r="CW609" s="24"/>
      <c r="CX609" s="24"/>
      <c r="CY609" s="24"/>
      <c r="CZ609" s="24"/>
      <c r="DA609" s="24"/>
      <c r="DB609" s="24"/>
      <c r="DC609" s="24"/>
      <c r="DD609" s="24"/>
      <c r="DE609" s="24"/>
      <c r="DF609" s="24"/>
      <c r="DG609" s="24"/>
      <c r="DH609" s="24"/>
      <c r="DI609" s="24"/>
      <c r="DJ609" s="24"/>
      <c r="DK609" s="24"/>
      <c r="DL609" s="24"/>
      <c r="DM609" s="24"/>
      <c r="DN609" s="24"/>
      <c r="DO609" s="24"/>
      <c r="DP609" s="24"/>
      <c r="DQ609" s="24"/>
      <c r="DR609" s="24"/>
      <c r="DS609" s="24"/>
      <c r="DT609" s="24"/>
      <c r="DU609" s="24"/>
      <c r="DV609" s="24"/>
      <c r="DW609" s="24"/>
      <c r="DX609" s="24"/>
      <c r="DY609" s="24"/>
      <c r="DZ609" s="24"/>
      <c r="EA609" s="24"/>
      <c r="EB609" s="24"/>
      <c r="EC609" s="24"/>
      <c r="ED609" s="24"/>
    </row>
    <row r="610" spans="1:134">
      <c r="A610" s="24"/>
      <c r="B610" s="24"/>
      <c r="C610" s="24"/>
      <c r="D610" s="24"/>
      <c r="E610" s="24"/>
      <c r="F610" s="24"/>
      <c r="G610" s="24"/>
      <c r="H610" s="24"/>
      <c r="I610" s="24"/>
      <c r="J610" s="24"/>
      <c r="K610" s="24"/>
      <c r="L610" s="24"/>
      <c r="M610" s="24"/>
      <c r="N610" s="24"/>
      <c r="O610" s="24"/>
      <c r="P610" s="24"/>
      <c r="Q610" s="24"/>
      <c r="R610" s="24"/>
      <c r="S610" s="24"/>
      <c r="T610" s="24"/>
      <c r="U610" s="24"/>
      <c r="V610" s="24"/>
      <c r="W610" s="24"/>
      <c r="X610" s="24"/>
      <c r="Y610" s="24"/>
      <c r="Z610" s="24"/>
      <c r="AA610" s="24"/>
      <c r="AB610" s="24"/>
      <c r="AC610" s="24"/>
      <c r="AD610" s="24"/>
      <c r="AE610" s="24"/>
      <c r="AF610" s="24"/>
      <c r="AG610" s="24"/>
      <c r="AH610" s="24"/>
      <c r="AI610" s="24"/>
      <c r="AJ610" s="24"/>
      <c r="AK610" s="24"/>
      <c r="AL610" s="24"/>
      <c r="AM610" s="24"/>
      <c r="AN610" s="24"/>
      <c r="AO610" s="24"/>
      <c r="AP610" s="24"/>
      <c r="AQ610" s="24"/>
      <c r="AR610" s="24"/>
      <c r="AS610" s="24"/>
      <c r="AT610" s="24"/>
      <c r="AU610" s="24"/>
      <c r="AV610" s="24"/>
      <c r="AW610" s="24"/>
      <c r="AX610" s="24"/>
      <c r="AY610" s="24"/>
      <c r="AZ610" s="24"/>
      <c r="BA610" s="24"/>
      <c r="BB610" s="24"/>
      <c r="BC610" s="24"/>
      <c r="BD610" s="24"/>
      <c r="BE610" s="24"/>
      <c r="BF610" s="24"/>
      <c r="BG610" s="24"/>
      <c r="BH610" s="24"/>
      <c r="BI610" s="24"/>
      <c r="BJ610" s="24"/>
      <c r="BK610" s="24"/>
      <c r="BL610" s="24"/>
      <c r="BM610" s="24"/>
      <c r="BN610" s="24"/>
      <c r="BO610" s="24"/>
      <c r="BP610" s="24"/>
      <c r="BQ610" s="24"/>
      <c r="BR610" s="24"/>
      <c r="BS610" s="24"/>
      <c r="BT610" s="24"/>
      <c r="BU610" s="24"/>
      <c r="BV610" s="24"/>
      <c r="BW610" s="24"/>
      <c r="BX610" s="24"/>
      <c r="BY610" s="24"/>
      <c r="BZ610" s="24"/>
      <c r="CA610" s="24"/>
      <c r="CB610" s="24"/>
      <c r="CC610" s="24"/>
      <c r="CD610" s="24"/>
      <c r="CE610" s="24"/>
      <c r="CF610" s="24"/>
      <c r="CG610" s="24"/>
      <c r="CH610" s="24"/>
      <c r="CI610" s="24"/>
      <c r="CJ610" s="24"/>
      <c r="CK610" s="24"/>
      <c r="CL610" s="24"/>
      <c r="CM610" s="24"/>
      <c r="CN610" s="24"/>
      <c r="CO610" s="24"/>
      <c r="CP610" s="24"/>
      <c r="CQ610" s="24"/>
      <c r="CR610" s="24"/>
      <c r="CS610" s="24"/>
      <c r="CT610" s="24"/>
      <c r="CU610" s="24"/>
      <c r="CV610" s="24"/>
      <c r="CW610" s="24"/>
      <c r="CX610" s="24"/>
      <c r="CY610" s="24"/>
      <c r="CZ610" s="24"/>
      <c r="DA610" s="24"/>
      <c r="DB610" s="24"/>
      <c r="DC610" s="24"/>
      <c r="DD610" s="24"/>
      <c r="DE610" s="24"/>
      <c r="DF610" s="24"/>
      <c r="DG610" s="24"/>
      <c r="DH610" s="24"/>
      <c r="DI610" s="24"/>
      <c r="DJ610" s="24"/>
      <c r="DK610" s="24"/>
      <c r="DL610" s="24"/>
      <c r="DM610" s="24"/>
      <c r="DN610" s="24"/>
      <c r="DO610" s="24"/>
      <c r="DP610" s="24"/>
      <c r="DQ610" s="24"/>
      <c r="DR610" s="24"/>
      <c r="DS610" s="24"/>
      <c r="DT610" s="24"/>
      <c r="DU610" s="24"/>
      <c r="DV610" s="24"/>
      <c r="DW610" s="24"/>
      <c r="DX610" s="24"/>
      <c r="DY610" s="24"/>
      <c r="DZ610" s="24"/>
      <c r="EA610" s="24"/>
      <c r="EB610" s="24"/>
      <c r="EC610" s="24"/>
      <c r="ED610" s="24"/>
    </row>
    <row r="611" spans="1:134">
      <c r="A611" s="24"/>
      <c r="B611" s="24"/>
      <c r="C611" s="24"/>
      <c r="D611" s="24"/>
      <c r="E611" s="24"/>
      <c r="F611" s="24"/>
      <c r="G611" s="24"/>
      <c r="H611" s="24"/>
      <c r="I611" s="24"/>
      <c r="J611" s="24"/>
      <c r="K611" s="24"/>
      <c r="L611" s="24"/>
      <c r="M611" s="24"/>
      <c r="N611" s="24"/>
      <c r="O611" s="24"/>
      <c r="P611" s="24"/>
      <c r="Q611" s="24"/>
      <c r="R611" s="24"/>
      <c r="S611" s="24"/>
      <c r="T611" s="24"/>
      <c r="U611" s="24"/>
      <c r="V611" s="24"/>
      <c r="W611" s="24"/>
      <c r="X611" s="24"/>
      <c r="Y611" s="24"/>
      <c r="Z611" s="24"/>
      <c r="AA611" s="24"/>
      <c r="AB611" s="24"/>
      <c r="AC611" s="24"/>
      <c r="AD611" s="24"/>
      <c r="AE611" s="24"/>
      <c r="AF611" s="24"/>
      <c r="AG611" s="24"/>
      <c r="AH611" s="24"/>
      <c r="AI611" s="24"/>
      <c r="AJ611" s="24"/>
      <c r="AK611" s="24"/>
      <c r="AL611" s="24"/>
      <c r="AM611" s="24"/>
      <c r="AN611" s="24"/>
      <c r="AO611" s="24"/>
      <c r="AP611" s="24"/>
      <c r="AQ611" s="24"/>
      <c r="AR611" s="24"/>
      <c r="AS611" s="24"/>
      <c r="AT611" s="24"/>
      <c r="AU611" s="24"/>
      <c r="AV611" s="24"/>
      <c r="AW611" s="24"/>
      <c r="AX611" s="24"/>
      <c r="AY611" s="24"/>
      <c r="AZ611" s="24"/>
      <c r="BA611" s="24"/>
      <c r="BB611" s="24"/>
      <c r="BC611" s="24"/>
      <c r="BD611" s="24"/>
      <c r="BE611" s="24"/>
      <c r="BF611" s="24"/>
      <c r="BG611" s="24"/>
      <c r="BH611" s="24"/>
      <c r="BI611" s="24"/>
      <c r="BJ611" s="24"/>
      <c r="BK611" s="24"/>
      <c r="BL611" s="24"/>
      <c r="BM611" s="24"/>
      <c r="BN611" s="24"/>
      <c r="BO611" s="24"/>
      <c r="BP611" s="24"/>
      <c r="BQ611" s="24"/>
      <c r="BR611" s="24"/>
      <c r="BS611" s="24"/>
      <c r="BT611" s="24"/>
      <c r="BU611" s="24"/>
      <c r="BV611" s="24"/>
      <c r="BW611" s="24"/>
      <c r="BX611" s="24"/>
      <c r="BY611" s="24"/>
      <c r="BZ611" s="24"/>
      <c r="CA611" s="24"/>
      <c r="CB611" s="24"/>
      <c r="CC611" s="24"/>
      <c r="CD611" s="24"/>
      <c r="CE611" s="24"/>
      <c r="CF611" s="24"/>
      <c r="CG611" s="24"/>
      <c r="CH611" s="24"/>
      <c r="CI611" s="24"/>
      <c r="CJ611" s="24"/>
      <c r="CK611" s="24"/>
      <c r="CL611" s="24"/>
      <c r="CM611" s="24"/>
      <c r="CN611" s="24"/>
      <c r="CO611" s="24"/>
      <c r="CP611" s="24"/>
      <c r="CQ611" s="24"/>
      <c r="CR611" s="24"/>
      <c r="CS611" s="24"/>
      <c r="CT611" s="24"/>
      <c r="CU611" s="24"/>
      <c r="CV611" s="24"/>
      <c r="CW611" s="24"/>
      <c r="CX611" s="24"/>
      <c r="CY611" s="24"/>
      <c r="CZ611" s="24"/>
      <c r="DA611" s="24"/>
      <c r="DB611" s="24"/>
      <c r="DC611" s="24"/>
      <c r="DD611" s="24"/>
      <c r="DE611" s="24"/>
      <c r="DF611" s="24"/>
      <c r="DG611" s="24"/>
      <c r="DH611" s="24"/>
      <c r="DI611" s="24"/>
      <c r="DJ611" s="24"/>
      <c r="DK611" s="24"/>
      <c r="DL611" s="24"/>
      <c r="DM611" s="24"/>
      <c r="DN611" s="24"/>
      <c r="DO611" s="24"/>
      <c r="DP611" s="24"/>
      <c r="DQ611" s="24"/>
      <c r="DR611" s="24"/>
      <c r="DS611" s="24"/>
      <c r="DT611" s="24"/>
      <c r="DU611" s="24"/>
      <c r="DV611" s="24"/>
      <c r="DW611" s="24"/>
      <c r="DX611" s="24"/>
      <c r="DY611" s="24"/>
      <c r="DZ611" s="24"/>
      <c r="EA611" s="24"/>
      <c r="EB611" s="24"/>
      <c r="EC611" s="24"/>
      <c r="ED611" s="24"/>
    </row>
    <row r="612" spans="1:134">
      <c r="A612" s="24"/>
      <c r="B612" s="24"/>
      <c r="C612" s="24"/>
      <c r="D612" s="24"/>
      <c r="E612" s="24"/>
      <c r="F612" s="24"/>
      <c r="G612" s="24"/>
      <c r="H612" s="24"/>
      <c r="I612" s="24"/>
      <c r="J612" s="24"/>
      <c r="K612" s="24"/>
      <c r="L612" s="24"/>
      <c r="M612" s="24"/>
      <c r="N612" s="24"/>
      <c r="O612" s="24"/>
      <c r="P612" s="24"/>
      <c r="Q612" s="24"/>
      <c r="R612" s="24"/>
      <c r="S612" s="24"/>
      <c r="T612" s="24"/>
      <c r="U612" s="24"/>
      <c r="V612" s="24"/>
      <c r="W612" s="24"/>
      <c r="X612" s="24"/>
      <c r="Y612" s="24"/>
      <c r="Z612" s="24"/>
      <c r="AA612" s="24"/>
      <c r="AB612" s="24"/>
      <c r="AC612" s="24"/>
      <c r="AD612" s="24"/>
      <c r="AE612" s="24"/>
      <c r="AF612" s="24"/>
      <c r="AG612" s="24"/>
      <c r="AH612" s="24"/>
      <c r="AI612" s="24"/>
      <c r="AJ612" s="24"/>
      <c r="AK612" s="24"/>
      <c r="AL612" s="24"/>
      <c r="AM612" s="24"/>
      <c r="AN612" s="24"/>
      <c r="AO612" s="24"/>
      <c r="AP612" s="24"/>
      <c r="AQ612" s="24"/>
      <c r="AR612" s="24"/>
      <c r="AS612" s="24"/>
      <c r="AT612" s="24"/>
      <c r="AU612" s="24"/>
      <c r="AV612" s="24"/>
      <c r="AW612" s="24"/>
      <c r="AX612" s="24"/>
      <c r="AY612" s="24"/>
      <c r="AZ612" s="24"/>
      <c r="BA612" s="24"/>
      <c r="BB612" s="24"/>
      <c r="BC612" s="24"/>
      <c r="BD612" s="24"/>
      <c r="BE612" s="24"/>
      <c r="BF612" s="24"/>
      <c r="BG612" s="24"/>
      <c r="BH612" s="24"/>
      <c r="BI612" s="24"/>
      <c r="BJ612" s="24"/>
      <c r="BK612" s="24"/>
      <c r="BL612" s="24"/>
      <c r="BM612" s="24"/>
      <c r="BN612" s="24"/>
      <c r="BO612" s="24"/>
      <c r="BP612" s="24"/>
      <c r="BQ612" s="24"/>
      <c r="BR612" s="24"/>
      <c r="BS612" s="24"/>
      <c r="BT612" s="24"/>
      <c r="BU612" s="24"/>
      <c r="BV612" s="24"/>
      <c r="BW612" s="24"/>
      <c r="BX612" s="24"/>
      <c r="BY612" s="24"/>
      <c r="BZ612" s="24"/>
      <c r="CA612" s="24"/>
      <c r="CB612" s="24"/>
      <c r="CC612" s="24"/>
      <c r="CD612" s="24"/>
      <c r="CE612" s="24"/>
      <c r="CF612" s="24"/>
      <c r="CG612" s="24"/>
      <c r="CH612" s="24"/>
      <c r="CI612" s="24"/>
      <c r="CJ612" s="24"/>
      <c r="CK612" s="24"/>
      <c r="CL612" s="24"/>
      <c r="CM612" s="24"/>
      <c r="CN612" s="24"/>
      <c r="CO612" s="24"/>
      <c r="CP612" s="24"/>
      <c r="CQ612" s="24"/>
      <c r="CR612" s="24"/>
      <c r="CS612" s="24"/>
      <c r="CT612" s="24"/>
      <c r="CU612" s="24"/>
      <c r="CV612" s="24"/>
      <c r="CW612" s="24"/>
      <c r="CX612" s="24"/>
      <c r="CY612" s="24"/>
      <c r="CZ612" s="24"/>
      <c r="DA612" s="24"/>
      <c r="DB612" s="24"/>
      <c r="DC612" s="24"/>
      <c r="DD612" s="24"/>
      <c r="DE612" s="24"/>
      <c r="DF612" s="24"/>
      <c r="DG612" s="24"/>
      <c r="DH612" s="24"/>
      <c r="DI612" s="24"/>
      <c r="DJ612" s="24"/>
      <c r="DK612" s="24"/>
      <c r="DL612" s="24"/>
      <c r="DM612" s="24"/>
      <c r="DN612" s="24"/>
      <c r="DO612" s="24"/>
      <c r="DP612" s="24"/>
      <c r="DQ612" s="24"/>
      <c r="DR612" s="24"/>
      <c r="DS612" s="24"/>
      <c r="DT612" s="24"/>
      <c r="DU612" s="24"/>
      <c r="DV612" s="24"/>
      <c r="DW612" s="24"/>
      <c r="DX612" s="24"/>
      <c r="DY612" s="24"/>
      <c r="DZ612" s="24"/>
      <c r="EA612" s="24"/>
      <c r="EB612" s="24"/>
      <c r="EC612" s="24"/>
      <c r="ED612" s="24"/>
    </row>
    <row r="613" spans="1:134">
      <c r="A613" s="24"/>
      <c r="B613" s="24"/>
      <c r="C613" s="24"/>
      <c r="D613" s="24"/>
      <c r="E613" s="24"/>
      <c r="F613" s="24"/>
      <c r="G613" s="24"/>
      <c r="H613" s="24"/>
      <c r="I613" s="24"/>
      <c r="J613" s="24"/>
      <c r="K613" s="24"/>
      <c r="L613" s="24"/>
      <c r="M613" s="24"/>
      <c r="N613" s="24"/>
      <c r="O613" s="24"/>
      <c r="P613" s="24"/>
      <c r="Q613" s="24"/>
      <c r="R613" s="24"/>
      <c r="S613" s="24"/>
      <c r="T613" s="24"/>
      <c r="U613" s="24"/>
      <c r="V613" s="24"/>
      <c r="W613" s="24"/>
      <c r="X613" s="24"/>
      <c r="Y613" s="24"/>
      <c r="Z613" s="24"/>
      <c r="AA613" s="24"/>
      <c r="AB613" s="24"/>
      <c r="AC613" s="24"/>
      <c r="AD613" s="24"/>
      <c r="AE613" s="24"/>
      <c r="AF613" s="24"/>
      <c r="AG613" s="24"/>
      <c r="AH613" s="24"/>
      <c r="AI613" s="24"/>
      <c r="AJ613" s="24"/>
      <c r="AK613" s="24"/>
      <c r="AL613" s="24"/>
      <c r="AM613" s="24"/>
      <c r="AN613" s="24"/>
      <c r="AO613" s="24"/>
      <c r="AP613" s="24"/>
      <c r="AQ613" s="24"/>
      <c r="AR613" s="24"/>
      <c r="AS613" s="24"/>
      <c r="AT613" s="24"/>
      <c r="AU613" s="24"/>
      <c r="AV613" s="24"/>
      <c r="AW613" s="24"/>
      <c r="AX613" s="24"/>
      <c r="AY613" s="24"/>
      <c r="AZ613" s="24"/>
      <c r="BA613" s="24"/>
      <c r="BB613" s="24"/>
      <c r="BC613" s="24"/>
      <c r="BD613" s="24"/>
      <c r="BE613" s="24"/>
      <c r="BF613" s="24"/>
      <c r="BG613" s="24"/>
      <c r="BH613" s="24"/>
      <c r="BI613" s="24"/>
      <c r="BJ613" s="24"/>
      <c r="BK613" s="24"/>
      <c r="BL613" s="24"/>
      <c r="BM613" s="24"/>
      <c r="BN613" s="24"/>
      <c r="BO613" s="24"/>
      <c r="BP613" s="24"/>
      <c r="BQ613" s="24"/>
      <c r="BR613" s="24"/>
      <c r="BS613" s="24"/>
      <c r="BT613" s="24"/>
      <c r="BU613" s="24"/>
      <c r="BV613" s="24"/>
      <c r="BW613" s="24"/>
      <c r="BX613" s="24"/>
      <c r="BY613" s="24"/>
      <c r="BZ613" s="24"/>
      <c r="CA613" s="24"/>
      <c r="CB613" s="24"/>
      <c r="CC613" s="24"/>
      <c r="CD613" s="24"/>
      <c r="CE613" s="24"/>
      <c r="CF613" s="24"/>
      <c r="CG613" s="24"/>
      <c r="CH613" s="24"/>
      <c r="CI613" s="24"/>
      <c r="CJ613" s="24"/>
      <c r="CK613" s="24"/>
      <c r="CL613" s="24"/>
      <c r="CM613" s="24"/>
      <c r="CN613" s="24"/>
      <c r="CO613" s="24"/>
      <c r="CP613" s="24"/>
      <c r="CQ613" s="24"/>
      <c r="CR613" s="24"/>
      <c r="CS613" s="24"/>
      <c r="CT613" s="24"/>
      <c r="CU613" s="24"/>
      <c r="CV613" s="24"/>
      <c r="CW613" s="24"/>
      <c r="CX613" s="24"/>
      <c r="CY613" s="24"/>
      <c r="CZ613" s="24"/>
      <c r="DA613" s="24"/>
      <c r="DB613" s="24"/>
      <c r="DC613" s="24"/>
      <c r="DD613" s="24"/>
      <c r="DE613" s="24"/>
      <c r="DF613" s="24"/>
      <c r="DG613" s="24"/>
      <c r="DH613" s="24"/>
      <c r="DI613" s="24"/>
      <c r="DJ613" s="24"/>
      <c r="DK613" s="24"/>
      <c r="DL613" s="24"/>
      <c r="DM613" s="24"/>
      <c r="DN613" s="24"/>
      <c r="DO613" s="24"/>
      <c r="DP613" s="24"/>
      <c r="DQ613" s="24"/>
      <c r="DR613" s="24"/>
      <c r="DS613" s="24"/>
      <c r="DT613" s="24"/>
      <c r="DU613" s="24"/>
      <c r="DV613" s="24"/>
      <c r="DW613" s="24"/>
      <c r="DX613" s="24"/>
      <c r="DY613" s="24"/>
      <c r="DZ613" s="24"/>
      <c r="EA613" s="24"/>
      <c r="EB613" s="24"/>
      <c r="EC613" s="24"/>
      <c r="ED613" s="24"/>
    </row>
    <row r="614" spans="1:134">
      <c r="A614" s="24"/>
      <c r="B614" s="24"/>
      <c r="C614" s="24"/>
      <c r="D614" s="24"/>
      <c r="E614" s="24"/>
      <c r="F614" s="24"/>
      <c r="G614" s="24"/>
      <c r="H614" s="24"/>
      <c r="I614" s="24"/>
      <c r="J614" s="24"/>
      <c r="K614" s="24"/>
      <c r="L614" s="24"/>
      <c r="M614" s="24"/>
      <c r="N614" s="24"/>
      <c r="O614" s="24"/>
      <c r="P614" s="24"/>
      <c r="Q614" s="24"/>
      <c r="R614" s="24"/>
      <c r="S614" s="24"/>
      <c r="T614" s="24"/>
      <c r="U614" s="24"/>
      <c r="V614" s="24"/>
      <c r="W614" s="24"/>
      <c r="X614" s="24"/>
      <c r="Y614" s="24"/>
      <c r="Z614" s="24"/>
      <c r="AA614" s="24"/>
      <c r="AB614" s="24"/>
      <c r="AC614" s="24"/>
      <c r="AD614" s="24"/>
      <c r="AE614" s="24"/>
      <c r="AF614" s="24"/>
      <c r="AG614" s="24"/>
      <c r="AH614" s="24"/>
      <c r="AI614" s="24"/>
      <c r="AJ614" s="24"/>
      <c r="AK614" s="24"/>
      <c r="AL614" s="24"/>
      <c r="AM614" s="24"/>
      <c r="AN614" s="24"/>
      <c r="AO614" s="24"/>
      <c r="AP614" s="24"/>
      <c r="AQ614" s="24"/>
      <c r="AR614" s="24"/>
      <c r="AS614" s="24"/>
      <c r="AT614" s="24"/>
      <c r="AU614" s="24"/>
      <c r="AV614" s="24"/>
      <c r="AW614" s="24"/>
      <c r="AX614" s="24"/>
      <c r="AY614" s="24"/>
      <c r="AZ614" s="24"/>
      <c r="BA614" s="24"/>
      <c r="BB614" s="24"/>
      <c r="BC614" s="24"/>
      <c r="BD614" s="24"/>
      <c r="BE614" s="24"/>
      <c r="BF614" s="24"/>
      <c r="BG614" s="24"/>
      <c r="BH614" s="24"/>
      <c r="BI614" s="24"/>
      <c r="BJ614" s="24"/>
      <c r="BK614" s="24"/>
      <c r="BL614" s="24"/>
      <c r="BM614" s="24"/>
      <c r="BN614" s="24"/>
      <c r="BO614" s="24"/>
      <c r="BP614" s="24"/>
      <c r="BQ614" s="24"/>
      <c r="BR614" s="24"/>
      <c r="BS614" s="24"/>
      <c r="BT614" s="24"/>
      <c r="BU614" s="24"/>
      <c r="BV614" s="24"/>
      <c r="BW614" s="24"/>
      <c r="BX614" s="24"/>
      <c r="BY614" s="24"/>
      <c r="BZ614" s="24"/>
      <c r="CA614" s="24"/>
      <c r="CB614" s="24"/>
      <c r="CC614" s="24"/>
      <c r="CD614" s="24"/>
      <c r="CE614" s="24"/>
      <c r="CF614" s="24"/>
      <c r="CG614" s="24"/>
      <c r="CH614" s="24"/>
      <c r="CI614" s="24"/>
      <c r="CJ614" s="24"/>
      <c r="CK614" s="24"/>
      <c r="CL614" s="24"/>
      <c r="CM614" s="24"/>
      <c r="CN614" s="24"/>
      <c r="CO614" s="24"/>
      <c r="CP614" s="24"/>
      <c r="CQ614" s="24"/>
      <c r="CR614" s="24"/>
      <c r="CS614" s="24"/>
      <c r="CT614" s="24"/>
      <c r="CU614" s="24"/>
      <c r="CV614" s="24"/>
      <c r="CW614" s="24"/>
      <c r="CX614" s="24"/>
      <c r="CY614" s="24"/>
      <c r="CZ614" s="24"/>
      <c r="DA614" s="24"/>
      <c r="DB614" s="24"/>
      <c r="DC614" s="24"/>
      <c r="DD614" s="24"/>
      <c r="DE614" s="24"/>
      <c r="DF614" s="24"/>
      <c r="DG614" s="24"/>
      <c r="DH614" s="24"/>
      <c r="DI614" s="24"/>
      <c r="DJ614" s="24"/>
      <c r="DK614" s="24"/>
      <c r="DL614" s="24"/>
      <c r="DM614" s="24"/>
      <c r="DN614" s="24"/>
      <c r="DO614" s="24"/>
      <c r="DP614" s="24"/>
      <c r="DQ614" s="24"/>
      <c r="DR614" s="24"/>
      <c r="DS614" s="24"/>
      <c r="DT614" s="24"/>
      <c r="DU614" s="24"/>
      <c r="DV614" s="24"/>
      <c r="DW614" s="24"/>
      <c r="DX614" s="24"/>
      <c r="DY614" s="24"/>
      <c r="DZ614" s="24"/>
      <c r="EA614" s="24"/>
      <c r="EB614" s="24"/>
      <c r="EC614" s="24"/>
      <c r="ED614" s="24"/>
    </row>
    <row r="615" spans="1:134">
      <c r="A615" s="24"/>
      <c r="B615" s="24"/>
      <c r="C615" s="24"/>
      <c r="D615" s="24"/>
      <c r="E615" s="24"/>
      <c r="F615" s="24"/>
      <c r="G615" s="24"/>
      <c r="H615" s="24"/>
      <c r="I615" s="24"/>
      <c r="J615" s="24"/>
      <c r="K615" s="24"/>
      <c r="L615" s="24"/>
      <c r="M615" s="24"/>
      <c r="N615" s="24"/>
      <c r="O615" s="24"/>
      <c r="P615" s="24"/>
      <c r="Q615" s="24"/>
      <c r="R615" s="24"/>
      <c r="S615" s="24"/>
      <c r="T615" s="24"/>
      <c r="U615" s="24"/>
      <c r="V615" s="24"/>
      <c r="W615" s="24"/>
      <c r="X615" s="24"/>
      <c r="Y615" s="24"/>
      <c r="Z615" s="24"/>
      <c r="AA615" s="24"/>
      <c r="AB615" s="24"/>
      <c r="AC615" s="24"/>
      <c r="AD615" s="24"/>
      <c r="AE615" s="24"/>
      <c r="AF615" s="24"/>
      <c r="AG615" s="24"/>
      <c r="AH615" s="24"/>
      <c r="AI615" s="24"/>
      <c r="AJ615" s="24"/>
      <c r="AK615" s="24"/>
      <c r="AL615" s="24"/>
      <c r="AM615" s="24"/>
      <c r="AN615" s="24"/>
      <c r="AO615" s="24"/>
      <c r="AP615" s="24"/>
      <c r="AQ615" s="24"/>
      <c r="AR615" s="24"/>
      <c r="AS615" s="24"/>
      <c r="AT615" s="24"/>
      <c r="AU615" s="24"/>
      <c r="AV615" s="24"/>
      <c r="AW615" s="24"/>
      <c r="AX615" s="24"/>
      <c r="AY615" s="24"/>
      <c r="AZ615" s="24"/>
      <c r="BA615" s="24"/>
      <c r="BB615" s="24"/>
      <c r="BC615" s="24"/>
      <c r="BD615" s="24"/>
      <c r="BE615" s="24"/>
      <c r="BF615" s="24"/>
      <c r="BG615" s="24"/>
      <c r="BH615" s="24"/>
      <c r="BI615" s="24"/>
      <c r="BJ615" s="24"/>
      <c r="BK615" s="24"/>
      <c r="BL615" s="24"/>
      <c r="BM615" s="24"/>
      <c r="BN615" s="24"/>
      <c r="BO615" s="24"/>
      <c r="BP615" s="24"/>
      <c r="BQ615" s="24"/>
      <c r="BR615" s="24"/>
      <c r="BS615" s="24"/>
      <c r="BT615" s="24"/>
      <c r="BU615" s="24"/>
      <c r="BV615" s="24"/>
      <c r="BW615" s="24"/>
      <c r="BX615" s="24"/>
      <c r="BY615" s="24"/>
      <c r="BZ615" s="24"/>
      <c r="CA615" s="24"/>
      <c r="CB615" s="24"/>
      <c r="CC615" s="24"/>
      <c r="CD615" s="24"/>
      <c r="CE615" s="24"/>
      <c r="CF615" s="24"/>
      <c r="CG615" s="24"/>
      <c r="CH615" s="24"/>
      <c r="CI615" s="24"/>
      <c r="CJ615" s="24"/>
      <c r="CK615" s="24"/>
      <c r="CL615" s="24"/>
      <c r="CM615" s="24"/>
      <c r="CN615" s="24"/>
      <c r="CO615" s="24"/>
      <c r="CP615" s="24"/>
      <c r="CQ615" s="24"/>
      <c r="CR615" s="24"/>
      <c r="CS615" s="24"/>
      <c r="CT615" s="24"/>
      <c r="CU615" s="24"/>
      <c r="CV615" s="24"/>
      <c r="CW615" s="24"/>
      <c r="CX615" s="24"/>
      <c r="CY615" s="24"/>
      <c r="CZ615" s="24"/>
      <c r="DA615" s="24"/>
      <c r="DB615" s="24"/>
      <c r="DC615" s="24"/>
      <c r="DD615" s="24"/>
      <c r="DE615" s="24"/>
      <c r="DF615" s="24"/>
      <c r="DG615" s="24"/>
      <c r="DH615" s="24"/>
      <c r="DI615" s="24"/>
      <c r="DJ615" s="24"/>
      <c r="DK615" s="24"/>
      <c r="DL615" s="24"/>
      <c r="DM615" s="24"/>
      <c r="DN615" s="24"/>
      <c r="DO615" s="24"/>
      <c r="DP615" s="24"/>
      <c r="DQ615" s="24"/>
      <c r="DR615" s="24"/>
      <c r="DS615" s="24"/>
      <c r="DT615" s="24"/>
      <c r="DU615" s="24"/>
      <c r="DV615" s="24"/>
      <c r="DW615" s="24"/>
      <c r="DX615" s="24"/>
      <c r="DY615" s="24"/>
      <c r="DZ615" s="24"/>
      <c r="EA615" s="24"/>
      <c r="EB615" s="24"/>
      <c r="EC615" s="24"/>
      <c r="ED615" s="24"/>
    </row>
    <row r="616" spans="1:134">
      <c r="A616" s="24"/>
      <c r="B616" s="24"/>
      <c r="C616" s="24"/>
      <c r="D616" s="24"/>
      <c r="E616" s="24"/>
      <c r="F616" s="24"/>
      <c r="G616" s="24"/>
      <c r="H616" s="24"/>
      <c r="I616" s="24"/>
      <c r="J616" s="24"/>
      <c r="K616" s="24"/>
      <c r="L616" s="24"/>
      <c r="M616" s="24"/>
      <c r="N616" s="24"/>
      <c r="O616" s="24"/>
      <c r="P616" s="24"/>
      <c r="Q616" s="24"/>
      <c r="R616" s="24"/>
      <c r="S616" s="24"/>
      <c r="T616" s="24"/>
      <c r="U616" s="24"/>
      <c r="V616" s="24"/>
      <c r="W616" s="24"/>
      <c r="X616" s="24"/>
      <c r="Y616" s="24"/>
      <c r="Z616" s="24"/>
      <c r="AA616" s="24"/>
      <c r="AB616" s="24"/>
      <c r="AC616" s="24"/>
      <c r="AD616" s="24"/>
      <c r="AE616" s="24"/>
      <c r="AF616" s="24"/>
      <c r="AG616" s="24"/>
      <c r="AH616" s="24"/>
      <c r="AI616" s="24"/>
      <c r="AJ616" s="24"/>
      <c r="AK616" s="24"/>
      <c r="AL616" s="24"/>
      <c r="AM616" s="24"/>
      <c r="AN616" s="24"/>
      <c r="AO616" s="24"/>
      <c r="AP616" s="24"/>
      <c r="AQ616" s="24"/>
      <c r="AR616" s="24"/>
      <c r="AS616" s="24"/>
      <c r="AT616" s="24"/>
      <c r="AU616" s="24"/>
      <c r="AV616" s="24"/>
      <c r="AW616" s="24"/>
      <c r="AX616" s="24"/>
      <c r="AY616" s="24"/>
      <c r="AZ616" s="24"/>
      <c r="BA616" s="24"/>
      <c r="BB616" s="24"/>
      <c r="BC616" s="24"/>
      <c r="BD616" s="24"/>
      <c r="BE616" s="24"/>
      <c r="BF616" s="24"/>
      <c r="BG616" s="24"/>
      <c r="BH616" s="24"/>
      <c r="BI616" s="24"/>
      <c r="BJ616" s="24"/>
      <c r="BK616" s="24"/>
      <c r="BL616" s="24"/>
      <c r="BM616" s="24"/>
      <c r="BN616" s="24"/>
      <c r="BO616" s="24"/>
      <c r="BP616" s="24"/>
      <c r="BQ616" s="24"/>
      <c r="BR616" s="24"/>
      <c r="BS616" s="24"/>
      <c r="BT616" s="24"/>
      <c r="BU616" s="24"/>
      <c r="BV616" s="24"/>
      <c r="BW616" s="24"/>
      <c r="BX616" s="24"/>
      <c r="BY616" s="24"/>
      <c r="BZ616" s="24"/>
      <c r="CA616" s="24"/>
      <c r="CB616" s="24"/>
      <c r="CC616" s="24"/>
      <c r="CD616" s="24"/>
      <c r="CE616" s="24"/>
      <c r="CF616" s="24"/>
      <c r="CG616" s="24"/>
      <c r="CH616" s="24"/>
      <c r="CI616" s="24"/>
      <c r="CJ616" s="24"/>
      <c r="CK616" s="24"/>
      <c r="CL616" s="24"/>
      <c r="CM616" s="24"/>
      <c r="CN616" s="24"/>
      <c r="CO616" s="24"/>
      <c r="CP616" s="24"/>
      <c r="CQ616" s="24"/>
      <c r="CR616" s="24"/>
      <c r="CS616" s="24"/>
      <c r="CT616" s="24"/>
      <c r="CU616" s="24"/>
      <c r="CV616" s="24"/>
      <c r="CW616" s="24"/>
      <c r="CX616" s="24"/>
      <c r="CY616" s="24"/>
      <c r="CZ616" s="24"/>
      <c r="DA616" s="24"/>
      <c r="DB616" s="24"/>
      <c r="DC616" s="24"/>
      <c r="DD616" s="24"/>
      <c r="DE616" s="24"/>
      <c r="DF616" s="24"/>
      <c r="DG616" s="24"/>
      <c r="DH616" s="24"/>
      <c r="DI616" s="24"/>
      <c r="DJ616" s="24"/>
      <c r="DK616" s="24"/>
      <c r="DL616" s="24"/>
      <c r="DM616" s="24"/>
      <c r="DN616" s="24"/>
      <c r="DO616" s="24"/>
      <c r="DP616" s="24"/>
      <c r="DQ616" s="24"/>
      <c r="DR616" s="24"/>
      <c r="DS616" s="24"/>
      <c r="DT616" s="24"/>
      <c r="DU616" s="24"/>
      <c r="DV616" s="24"/>
      <c r="DW616" s="24"/>
      <c r="DX616" s="24"/>
      <c r="DY616" s="24"/>
      <c r="DZ616" s="24"/>
      <c r="EA616" s="24"/>
      <c r="EB616" s="24"/>
      <c r="EC616" s="24"/>
      <c r="ED616" s="24"/>
    </row>
    <row r="617" spans="1:134">
      <c r="A617" s="24"/>
      <c r="B617" s="24"/>
      <c r="C617" s="24"/>
      <c r="D617" s="24"/>
      <c r="E617" s="24"/>
      <c r="F617" s="24"/>
      <c r="G617" s="24"/>
      <c r="H617" s="24"/>
      <c r="I617" s="24"/>
      <c r="J617" s="24"/>
      <c r="K617" s="24"/>
      <c r="L617" s="24"/>
      <c r="M617" s="24"/>
      <c r="N617" s="24"/>
      <c r="O617" s="24"/>
      <c r="P617" s="24"/>
      <c r="Q617" s="24"/>
      <c r="R617" s="24"/>
      <c r="S617" s="24"/>
      <c r="T617" s="24"/>
      <c r="U617" s="24"/>
      <c r="V617" s="24"/>
      <c r="W617" s="24"/>
      <c r="X617" s="24"/>
      <c r="Y617" s="24"/>
      <c r="Z617" s="24"/>
      <c r="AA617" s="24"/>
      <c r="AB617" s="24"/>
      <c r="AC617" s="24"/>
      <c r="AD617" s="24"/>
      <c r="AE617" s="24"/>
      <c r="AF617" s="24"/>
      <c r="AG617" s="24"/>
      <c r="AH617" s="24"/>
      <c r="AI617" s="24"/>
      <c r="AJ617" s="24"/>
      <c r="AK617" s="24"/>
      <c r="AL617" s="24"/>
      <c r="AM617" s="24"/>
      <c r="AN617" s="24"/>
      <c r="AO617" s="24"/>
      <c r="AP617" s="24"/>
      <c r="AQ617" s="24"/>
      <c r="AR617" s="24"/>
      <c r="AS617" s="24"/>
      <c r="AT617" s="24"/>
      <c r="AU617" s="24"/>
      <c r="AV617" s="24"/>
      <c r="AW617" s="24"/>
      <c r="AX617" s="24"/>
      <c r="AY617" s="24"/>
      <c r="AZ617" s="24"/>
      <c r="BA617" s="24"/>
      <c r="BB617" s="24"/>
      <c r="BC617" s="24"/>
      <c r="BD617" s="24"/>
      <c r="BE617" s="24"/>
      <c r="BF617" s="24"/>
      <c r="BG617" s="24"/>
      <c r="BH617" s="24"/>
      <c r="BI617" s="24"/>
      <c r="BJ617" s="24"/>
      <c r="BK617" s="24"/>
      <c r="BL617" s="24"/>
      <c r="BM617" s="24"/>
      <c r="BN617" s="24"/>
      <c r="BO617" s="24"/>
      <c r="BP617" s="24"/>
      <c r="BQ617" s="24"/>
      <c r="BR617" s="24"/>
      <c r="BS617" s="24"/>
      <c r="BT617" s="24"/>
      <c r="BU617" s="24"/>
      <c r="BV617" s="24"/>
      <c r="BW617" s="24"/>
      <c r="BX617" s="24"/>
      <c r="BY617" s="24"/>
      <c r="BZ617" s="24"/>
      <c r="CA617" s="24"/>
      <c r="CB617" s="24"/>
      <c r="CC617" s="24"/>
      <c r="CD617" s="24"/>
      <c r="CE617" s="24"/>
      <c r="CF617" s="24"/>
      <c r="CG617" s="24"/>
      <c r="CH617" s="24"/>
      <c r="CI617" s="24"/>
      <c r="CJ617" s="24"/>
      <c r="CK617" s="24"/>
      <c r="CL617" s="24"/>
      <c r="CM617" s="24"/>
      <c r="CN617" s="24"/>
      <c r="CO617" s="24"/>
      <c r="CP617" s="24"/>
      <c r="CQ617" s="24"/>
      <c r="CR617" s="24"/>
      <c r="CS617" s="24"/>
      <c r="CT617" s="24"/>
      <c r="CU617" s="24"/>
      <c r="CV617" s="24"/>
      <c r="CW617" s="24"/>
      <c r="CX617" s="24"/>
      <c r="CY617" s="24"/>
      <c r="CZ617" s="24"/>
      <c r="DA617" s="24"/>
      <c r="DB617" s="24"/>
      <c r="DC617" s="24"/>
      <c r="DD617" s="24"/>
      <c r="DE617" s="24"/>
      <c r="DF617" s="24"/>
      <c r="DG617" s="24"/>
      <c r="DH617" s="24"/>
      <c r="DI617" s="24"/>
      <c r="DJ617" s="24"/>
      <c r="DK617" s="24"/>
      <c r="DL617" s="24"/>
      <c r="DM617" s="24"/>
      <c r="DN617" s="24"/>
      <c r="DO617" s="24"/>
      <c r="DP617" s="24"/>
      <c r="DQ617" s="24"/>
      <c r="DR617" s="24"/>
      <c r="DS617" s="24"/>
      <c r="DT617" s="24"/>
      <c r="DU617" s="24"/>
      <c r="DV617" s="24"/>
      <c r="DW617" s="24"/>
      <c r="DX617" s="24"/>
      <c r="DY617" s="24"/>
      <c r="DZ617" s="24"/>
      <c r="EA617" s="24"/>
      <c r="EB617" s="24"/>
      <c r="EC617" s="24"/>
      <c r="ED617" s="24"/>
    </row>
    <row r="618" spans="1:134">
      <c r="A618" s="24"/>
      <c r="B618" s="24"/>
      <c r="C618" s="24"/>
      <c r="D618" s="24"/>
      <c r="E618" s="24"/>
      <c r="F618" s="24"/>
      <c r="G618" s="24"/>
      <c r="H618" s="24"/>
      <c r="I618" s="24"/>
      <c r="J618" s="24"/>
      <c r="K618" s="24"/>
      <c r="L618" s="24"/>
      <c r="M618" s="24"/>
      <c r="N618" s="24"/>
      <c r="O618" s="24"/>
      <c r="P618" s="24"/>
      <c r="Q618" s="24"/>
      <c r="R618" s="24"/>
      <c r="S618" s="24"/>
      <c r="T618" s="24"/>
      <c r="U618" s="24"/>
      <c r="V618" s="24"/>
      <c r="W618" s="24"/>
      <c r="X618" s="24"/>
      <c r="Y618" s="24"/>
      <c r="Z618" s="24"/>
      <c r="AA618" s="24"/>
      <c r="AB618" s="24"/>
      <c r="AC618" s="24"/>
      <c r="AD618" s="24"/>
      <c r="AE618" s="24"/>
      <c r="AF618" s="24"/>
      <c r="AG618" s="24"/>
      <c r="AH618" s="24"/>
      <c r="AI618" s="24"/>
      <c r="AJ618" s="24"/>
      <c r="AK618" s="24"/>
      <c r="AL618" s="24"/>
      <c r="AM618" s="24"/>
      <c r="AN618" s="24"/>
      <c r="AO618" s="24"/>
      <c r="AP618" s="24"/>
      <c r="AQ618" s="24"/>
      <c r="AR618" s="24"/>
      <c r="AS618" s="24"/>
      <c r="AT618" s="24"/>
      <c r="AU618" s="24"/>
      <c r="AV618" s="24"/>
      <c r="AW618" s="24"/>
      <c r="AX618" s="24"/>
      <c r="AY618" s="24"/>
      <c r="AZ618" s="24"/>
      <c r="BA618" s="24"/>
      <c r="BB618" s="24"/>
      <c r="BC618" s="24"/>
      <c r="BD618" s="24"/>
      <c r="BE618" s="24"/>
      <c r="BF618" s="24"/>
      <c r="BG618" s="24"/>
      <c r="BH618" s="24"/>
      <c r="BI618" s="24"/>
      <c r="BJ618" s="24"/>
      <c r="BK618" s="24"/>
      <c r="BL618" s="24"/>
      <c r="BM618" s="24"/>
      <c r="BN618" s="24"/>
      <c r="BO618" s="24"/>
      <c r="BP618" s="24"/>
      <c r="BQ618" s="24"/>
      <c r="BR618" s="24"/>
      <c r="BS618" s="24"/>
      <c r="BT618" s="24"/>
      <c r="BU618" s="24"/>
      <c r="BV618" s="24"/>
      <c r="BW618" s="24"/>
      <c r="BX618" s="24"/>
      <c r="BY618" s="24"/>
      <c r="BZ618" s="24"/>
      <c r="CA618" s="24"/>
      <c r="CB618" s="24"/>
      <c r="CC618" s="24"/>
      <c r="CD618" s="24"/>
      <c r="CE618" s="24"/>
      <c r="CF618" s="24"/>
      <c r="CG618" s="24"/>
      <c r="CH618" s="24"/>
      <c r="CI618" s="24"/>
      <c r="CJ618" s="24"/>
      <c r="CK618" s="24"/>
      <c r="CL618" s="24"/>
      <c r="CM618" s="24"/>
      <c r="CN618" s="24"/>
      <c r="CO618" s="24"/>
      <c r="CP618" s="24"/>
      <c r="CQ618" s="24"/>
      <c r="CR618" s="24"/>
      <c r="CS618" s="24"/>
      <c r="CT618" s="24"/>
      <c r="CU618" s="24"/>
      <c r="CV618" s="24"/>
      <c r="CW618" s="24"/>
      <c r="CX618" s="24"/>
      <c r="CY618" s="24"/>
      <c r="CZ618" s="24"/>
      <c r="DA618" s="24"/>
      <c r="DB618" s="24"/>
      <c r="DC618" s="24"/>
      <c r="DD618" s="24"/>
      <c r="DE618" s="24"/>
      <c r="DF618" s="24"/>
      <c r="DG618" s="24"/>
      <c r="DH618" s="24"/>
      <c r="DI618" s="24"/>
      <c r="DJ618" s="24"/>
      <c r="DK618" s="24"/>
      <c r="DL618" s="24"/>
      <c r="DM618" s="24"/>
      <c r="DN618" s="24"/>
      <c r="DO618" s="24"/>
      <c r="DP618" s="24"/>
      <c r="DQ618" s="24"/>
      <c r="DR618" s="24"/>
      <c r="DS618" s="24"/>
      <c r="DT618" s="24"/>
      <c r="DU618" s="24"/>
      <c r="DV618" s="24"/>
      <c r="DW618" s="24"/>
      <c r="DX618" s="24"/>
      <c r="DY618" s="24"/>
      <c r="DZ618" s="24"/>
      <c r="EA618" s="24"/>
      <c r="EB618" s="24"/>
      <c r="EC618" s="24"/>
      <c r="ED618" s="24"/>
    </row>
    <row r="619" spans="1:134">
      <c r="A619" s="24"/>
      <c r="B619" s="24"/>
      <c r="C619" s="24"/>
      <c r="D619" s="24"/>
      <c r="E619" s="24"/>
      <c r="F619" s="24"/>
      <c r="G619" s="24"/>
      <c r="H619" s="24"/>
      <c r="I619" s="24"/>
      <c r="J619" s="24"/>
      <c r="K619" s="24"/>
      <c r="L619" s="24"/>
      <c r="M619" s="24"/>
      <c r="N619" s="24"/>
      <c r="O619" s="24"/>
      <c r="P619" s="24"/>
      <c r="Q619" s="24"/>
      <c r="R619" s="24"/>
      <c r="S619" s="24"/>
      <c r="T619" s="24"/>
      <c r="U619" s="24"/>
      <c r="V619" s="24"/>
      <c r="W619" s="24"/>
      <c r="X619" s="24"/>
      <c r="Y619" s="24"/>
      <c r="Z619" s="24"/>
      <c r="AA619" s="24"/>
      <c r="AB619" s="24"/>
      <c r="AC619" s="24"/>
      <c r="AD619" s="24"/>
      <c r="AE619" s="24"/>
      <c r="AF619" s="24"/>
      <c r="AG619" s="24"/>
      <c r="AH619" s="24"/>
      <c r="AI619" s="24"/>
      <c r="AJ619" s="24"/>
      <c r="AK619" s="24"/>
      <c r="AL619" s="24"/>
      <c r="AM619" s="24"/>
      <c r="AN619" s="24"/>
      <c r="AO619" s="24"/>
      <c r="AP619" s="24"/>
      <c r="AQ619" s="24"/>
      <c r="AR619" s="24"/>
      <c r="AS619" s="24"/>
      <c r="AT619" s="24"/>
      <c r="AU619" s="24"/>
      <c r="AV619" s="24"/>
      <c r="AW619" s="24"/>
      <c r="AX619" s="24"/>
      <c r="AY619" s="24"/>
      <c r="AZ619" s="24"/>
      <c r="BA619" s="24"/>
      <c r="BB619" s="24"/>
      <c r="BC619" s="24"/>
      <c r="BD619" s="24"/>
      <c r="BE619" s="24"/>
      <c r="BF619" s="24"/>
      <c r="BG619" s="24"/>
      <c r="BH619" s="24"/>
      <c r="BI619" s="24"/>
      <c r="BJ619" s="24"/>
      <c r="BK619" s="24"/>
      <c r="BL619" s="24"/>
      <c r="BM619" s="24"/>
      <c r="BN619" s="24"/>
      <c r="BO619" s="24"/>
      <c r="BP619" s="24"/>
      <c r="BQ619" s="24"/>
      <c r="BR619" s="24"/>
      <c r="BS619" s="24"/>
      <c r="BT619" s="24"/>
      <c r="BU619" s="24"/>
      <c r="BV619" s="24"/>
      <c r="BW619" s="24"/>
      <c r="BX619" s="24"/>
      <c r="BY619" s="24"/>
      <c r="BZ619" s="24"/>
      <c r="CA619" s="24"/>
      <c r="CB619" s="24"/>
      <c r="CC619" s="24"/>
      <c r="CD619" s="24"/>
      <c r="CE619" s="24"/>
      <c r="CF619" s="24"/>
      <c r="CG619" s="24"/>
      <c r="CH619" s="24"/>
      <c r="CI619" s="24"/>
      <c r="CJ619" s="24"/>
      <c r="CK619" s="24"/>
      <c r="CL619" s="24"/>
      <c r="CM619" s="24"/>
      <c r="CN619" s="24"/>
      <c r="CO619" s="24"/>
      <c r="CP619" s="24"/>
      <c r="CQ619" s="24"/>
      <c r="CR619" s="24"/>
      <c r="CS619" s="24"/>
      <c r="CT619" s="24"/>
      <c r="CU619" s="24"/>
      <c r="CV619" s="24"/>
      <c r="CW619" s="24"/>
      <c r="CX619" s="24"/>
      <c r="CY619" s="24"/>
      <c r="CZ619" s="24"/>
      <c r="DA619" s="24"/>
      <c r="DB619" s="24"/>
      <c r="DC619" s="24"/>
      <c r="DD619" s="24"/>
      <c r="DE619" s="24"/>
      <c r="DF619" s="24"/>
      <c r="DG619" s="24"/>
      <c r="DH619" s="24"/>
      <c r="DI619" s="24"/>
      <c r="DJ619" s="24"/>
      <c r="DK619" s="24"/>
      <c r="DL619" s="24"/>
      <c r="DM619" s="24"/>
      <c r="DN619" s="24"/>
      <c r="DO619" s="24"/>
      <c r="DP619" s="24"/>
      <c r="DQ619" s="24"/>
      <c r="DR619" s="24"/>
      <c r="DS619" s="24"/>
      <c r="DT619" s="24"/>
      <c r="DU619" s="24"/>
      <c r="DV619" s="24"/>
      <c r="DW619" s="24"/>
      <c r="DX619" s="24"/>
      <c r="DY619" s="24"/>
      <c r="DZ619" s="24"/>
      <c r="EA619" s="24"/>
      <c r="EB619" s="24"/>
      <c r="EC619" s="24"/>
      <c r="ED619" s="24"/>
    </row>
    <row r="620" spans="1:134">
      <c r="A620" s="24"/>
      <c r="B620" s="24"/>
      <c r="C620" s="24"/>
      <c r="D620" s="24"/>
      <c r="E620" s="24"/>
      <c r="F620" s="24"/>
      <c r="G620" s="24"/>
      <c r="H620" s="24"/>
      <c r="I620" s="24"/>
      <c r="J620" s="24"/>
      <c r="K620" s="24"/>
      <c r="L620" s="24"/>
      <c r="M620" s="24"/>
      <c r="N620" s="24"/>
      <c r="O620" s="24"/>
      <c r="P620" s="24"/>
      <c r="Q620" s="24"/>
      <c r="R620" s="24"/>
      <c r="S620" s="24"/>
      <c r="T620" s="24"/>
      <c r="U620" s="24"/>
      <c r="V620" s="24"/>
      <c r="W620" s="24"/>
      <c r="X620" s="24"/>
      <c r="Y620" s="24"/>
      <c r="Z620" s="24"/>
      <c r="AA620" s="24"/>
      <c r="AB620" s="24"/>
      <c r="AC620" s="24"/>
      <c r="AD620" s="24"/>
      <c r="AE620" s="24"/>
      <c r="AF620" s="24"/>
      <c r="AG620" s="24"/>
      <c r="AH620" s="24"/>
      <c r="AI620" s="24"/>
      <c r="AJ620" s="24"/>
      <c r="AK620" s="24"/>
      <c r="AL620" s="24"/>
      <c r="AM620" s="24"/>
      <c r="AN620" s="24"/>
      <c r="AO620" s="24"/>
      <c r="AP620" s="24"/>
      <c r="AQ620" s="24"/>
      <c r="AR620" s="24"/>
      <c r="AS620" s="24"/>
      <c r="AT620" s="24"/>
      <c r="AU620" s="24"/>
      <c r="AV620" s="24"/>
      <c r="AW620" s="24"/>
      <c r="AX620" s="24"/>
      <c r="AY620" s="24"/>
      <c r="AZ620" s="24"/>
      <c r="BA620" s="24"/>
      <c r="BB620" s="24"/>
      <c r="BC620" s="24"/>
      <c r="BD620" s="24"/>
      <c r="BE620" s="24"/>
      <c r="BF620" s="24"/>
      <c r="BG620" s="24"/>
      <c r="BH620" s="24"/>
      <c r="BI620" s="24"/>
      <c r="BJ620" s="24"/>
      <c r="BK620" s="24"/>
      <c r="BL620" s="24"/>
      <c r="BM620" s="24"/>
      <c r="BN620" s="24"/>
      <c r="BO620" s="24"/>
      <c r="BP620" s="24"/>
      <c r="BQ620" s="24"/>
      <c r="BR620" s="24"/>
      <c r="BS620" s="24"/>
      <c r="BT620" s="24"/>
      <c r="BU620" s="24"/>
      <c r="BV620" s="24"/>
      <c r="BW620" s="24"/>
      <c r="BX620" s="24"/>
      <c r="BY620" s="24"/>
      <c r="BZ620" s="24"/>
      <c r="CA620" s="24"/>
      <c r="CB620" s="24"/>
      <c r="CC620" s="24"/>
      <c r="CD620" s="24"/>
      <c r="CE620" s="24"/>
      <c r="CF620" s="24"/>
      <c r="CG620" s="24"/>
      <c r="CH620" s="24"/>
      <c r="CI620" s="24"/>
      <c r="CJ620" s="24"/>
      <c r="CK620" s="24"/>
      <c r="CL620" s="24"/>
      <c r="CM620" s="24"/>
      <c r="CN620" s="24"/>
      <c r="CO620" s="24"/>
      <c r="CP620" s="24"/>
      <c r="CQ620" s="24"/>
      <c r="CR620" s="24"/>
      <c r="CS620" s="24"/>
      <c r="CT620" s="24"/>
      <c r="CU620" s="24"/>
      <c r="CV620" s="24"/>
      <c r="CW620" s="24"/>
      <c r="CX620" s="24"/>
      <c r="CY620" s="24"/>
      <c r="CZ620" s="24"/>
      <c r="DA620" s="24"/>
      <c r="DB620" s="24"/>
      <c r="DC620" s="24"/>
      <c r="DD620" s="24"/>
      <c r="DE620" s="24"/>
      <c r="DF620" s="24"/>
      <c r="DG620" s="24"/>
      <c r="DH620" s="24"/>
      <c r="DI620" s="24"/>
      <c r="DJ620" s="24"/>
      <c r="DK620" s="24"/>
      <c r="DL620" s="24"/>
      <c r="DM620" s="24"/>
      <c r="DN620" s="24"/>
      <c r="DO620" s="24"/>
      <c r="DP620" s="24"/>
      <c r="DQ620" s="24"/>
      <c r="DR620" s="24"/>
      <c r="DS620" s="24"/>
      <c r="DT620" s="24"/>
      <c r="DU620" s="24"/>
      <c r="DV620" s="24"/>
      <c r="DW620" s="24"/>
      <c r="DX620" s="24"/>
      <c r="DY620" s="24"/>
      <c r="DZ620" s="24"/>
      <c r="EA620" s="24"/>
      <c r="EB620" s="24"/>
      <c r="EC620" s="24"/>
      <c r="ED620" s="24"/>
    </row>
    <row r="621" spans="1:134">
      <c r="A621" s="24"/>
      <c r="B621" s="24"/>
      <c r="C621" s="24"/>
      <c r="D621" s="24"/>
      <c r="E621" s="24"/>
      <c r="F621" s="24"/>
      <c r="G621" s="24"/>
      <c r="H621" s="24"/>
      <c r="I621" s="24"/>
      <c r="J621" s="24"/>
      <c r="K621" s="24"/>
      <c r="L621" s="24"/>
      <c r="M621" s="24"/>
      <c r="N621" s="24"/>
      <c r="O621" s="24"/>
      <c r="P621" s="24"/>
      <c r="Q621" s="24"/>
      <c r="R621" s="24"/>
      <c r="S621" s="24"/>
      <c r="T621" s="24"/>
      <c r="U621" s="24"/>
      <c r="V621" s="24"/>
      <c r="W621" s="24"/>
      <c r="X621" s="24"/>
      <c r="Y621" s="24"/>
      <c r="Z621" s="24"/>
      <c r="AA621" s="24"/>
      <c r="AB621" s="24"/>
      <c r="AC621" s="24"/>
      <c r="AD621" s="24"/>
      <c r="AE621" s="24"/>
      <c r="AF621" s="24"/>
      <c r="AG621" s="24"/>
      <c r="AH621" s="24"/>
      <c r="AI621" s="24"/>
      <c r="AJ621" s="24"/>
      <c r="AK621" s="24"/>
      <c r="AL621" s="24"/>
      <c r="AM621" s="24"/>
      <c r="AN621" s="24"/>
      <c r="AO621" s="24"/>
      <c r="AP621" s="24"/>
      <c r="AQ621" s="24"/>
      <c r="AR621" s="24"/>
      <c r="AS621" s="24"/>
      <c r="AT621" s="24"/>
      <c r="AU621" s="24"/>
      <c r="AV621" s="24"/>
      <c r="AW621" s="24"/>
      <c r="AX621" s="24"/>
      <c r="AY621" s="24"/>
      <c r="AZ621" s="24"/>
      <c r="BA621" s="24"/>
      <c r="BB621" s="24"/>
      <c r="BC621" s="24"/>
      <c r="BD621" s="24"/>
      <c r="BE621" s="24"/>
      <c r="BF621" s="24"/>
      <c r="BG621" s="24"/>
      <c r="BH621" s="24"/>
      <c r="BI621" s="24"/>
      <c r="BJ621" s="24"/>
      <c r="BK621" s="24"/>
      <c r="BL621" s="24"/>
      <c r="BM621" s="24"/>
      <c r="BN621" s="24"/>
      <c r="BO621" s="24"/>
      <c r="BP621" s="24"/>
      <c r="BQ621" s="24"/>
      <c r="BR621" s="24"/>
      <c r="BS621" s="24"/>
      <c r="BT621" s="24"/>
      <c r="BU621" s="24"/>
      <c r="BV621" s="24"/>
      <c r="BW621" s="24"/>
      <c r="BX621" s="24"/>
      <c r="BY621" s="24"/>
      <c r="BZ621" s="24"/>
      <c r="CA621" s="24"/>
      <c r="CB621" s="24"/>
      <c r="CC621" s="24"/>
      <c r="CD621" s="24"/>
      <c r="CE621" s="24"/>
      <c r="CF621" s="24"/>
      <c r="CG621" s="24"/>
      <c r="CH621" s="24"/>
      <c r="CI621" s="24"/>
      <c r="CJ621" s="24"/>
      <c r="CK621" s="24"/>
      <c r="CL621" s="24"/>
      <c r="CM621" s="24"/>
      <c r="CN621" s="24"/>
      <c r="CO621" s="24"/>
      <c r="CP621" s="24"/>
      <c r="CQ621" s="24"/>
      <c r="CR621" s="24"/>
      <c r="CS621" s="24"/>
      <c r="CT621" s="24"/>
      <c r="CU621" s="24"/>
      <c r="CV621" s="24"/>
      <c r="CW621" s="24"/>
      <c r="CX621" s="24"/>
      <c r="CY621" s="24"/>
      <c r="CZ621" s="24"/>
      <c r="DA621" s="24"/>
      <c r="DB621" s="24"/>
      <c r="DC621" s="24"/>
      <c r="DD621" s="24"/>
      <c r="DE621" s="24"/>
      <c r="DF621" s="24"/>
      <c r="DG621" s="24"/>
      <c r="DH621" s="24"/>
      <c r="DI621" s="24"/>
      <c r="DJ621" s="24"/>
      <c r="DK621" s="24"/>
      <c r="DL621" s="24"/>
      <c r="DM621" s="24"/>
      <c r="DN621" s="24"/>
      <c r="DO621" s="24"/>
      <c r="DP621" s="24"/>
      <c r="DQ621" s="24"/>
      <c r="DR621" s="24"/>
      <c r="DS621" s="24"/>
      <c r="DT621" s="24"/>
      <c r="DU621" s="24"/>
      <c r="DV621" s="24"/>
      <c r="DW621" s="24"/>
      <c r="DX621" s="24"/>
      <c r="DY621" s="24"/>
      <c r="DZ621" s="24"/>
      <c r="EA621" s="24"/>
      <c r="EB621" s="24"/>
      <c r="EC621" s="24"/>
      <c r="ED621" s="24"/>
    </row>
    <row r="622" spans="1:134">
      <c r="A622" s="24"/>
      <c r="B622" s="24"/>
      <c r="C622" s="24"/>
      <c r="D622" s="24"/>
      <c r="E622" s="24"/>
      <c r="F622" s="24"/>
      <c r="G622" s="24"/>
      <c r="H622" s="24"/>
      <c r="I622" s="24"/>
      <c r="J622" s="24"/>
      <c r="K622" s="24"/>
      <c r="L622" s="24"/>
      <c r="M622" s="24"/>
      <c r="N622" s="24"/>
      <c r="O622" s="24"/>
      <c r="P622" s="24"/>
      <c r="Q622" s="24"/>
      <c r="R622" s="24"/>
      <c r="S622" s="24"/>
      <c r="T622" s="24"/>
      <c r="U622" s="24"/>
      <c r="V622" s="24"/>
      <c r="W622" s="24"/>
      <c r="X622" s="24"/>
      <c r="Y622" s="24"/>
      <c r="Z622" s="24"/>
      <c r="AA622" s="24"/>
      <c r="AB622" s="24"/>
      <c r="AC622" s="24"/>
      <c r="AD622" s="24"/>
      <c r="AE622" s="24"/>
      <c r="AF622" s="24"/>
      <c r="AG622" s="24"/>
      <c r="AH622" s="24"/>
      <c r="AI622" s="24"/>
      <c r="AJ622" s="24"/>
      <c r="AK622" s="24"/>
      <c r="AL622" s="24"/>
      <c r="AM622" s="24"/>
      <c r="AN622" s="24"/>
      <c r="AO622" s="24"/>
      <c r="AP622" s="24"/>
      <c r="AQ622" s="24"/>
      <c r="AR622" s="24"/>
      <c r="AS622" s="24"/>
      <c r="AT622" s="24"/>
      <c r="AU622" s="24"/>
      <c r="AV622" s="24"/>
      <c r="AW622" s="24"/>
      <c r="AX622" s="24"/>
      <c r="AY622" s="24"/>
      <c r="AZ622" s="24"/>
      <c r="BA622" s="24"/>
      <c r="BB622" s="24"/>
      <c r="BC622" s="24"/>
      <c r="BD622" s="24"/>
      <c r="BE622" s="24"/>
      <c r="BF622" s="24"/>
      <c r="BG622" s="24"/>
      <c r="BH622" s="24"/>
      <c r="BI622" s="24"/>
      <c r="BJ622" s="24"/>
      <c r="BK622" s="24"/>
      <c r="BL622" s="24"/>
      <c r="BM622" s="24"/>
      <c r="BN622" s="24"/>
      <c r="BO622" s="24"/>
      <c r="BP622" s="24"/>
      <c r="BQ622" s="24"/>
      <c r="BR622" s="24"/>
      <c r="BS622" s="24"/>
      <c r="BT622" s="24"/>
      <c r="BU622" s="24"/>
      <c r="BV622" s="24"/>
      <c r="BW622" s="24"/>
      <c r="BX622" s="24"/>
      <c r="BY622" s="24"/>
      <c r="BZ622" s="24"/>
      <c r="CA622" s="24"/>
      <c r="CB622" s="24"/>
      <c r="CC622" s="24"/>
      <c r="CD622" s="24"/>
      <c r="CE622" s="24"/>
      <c r="CF622" s="24"/>
      <c r="CG622" s="24"/>
      <c r="CH622" s="24"/>
      <c r="CI622" s="24"/>
      <c r="CJ622" s="24"/>
      <c r="CK622" s="24"/>
      <c r="CL622" s="24"/>
      <c r="CM622" s="24"/>
      <c r="CN622" s="24"/>
      <c r="CO622" s="24"/>
      <c r="CP622" s="24"/>
      <c r="CQ622" s="24"/>
      <c r="CR622" s="24"/>
      <c r="CS622" s="24"/>
      <c r="CT622" s="24"/>
      <c r="CU622" s="24"/>
      <c r="CV622" s="24"/>
      <c r="CW622" s="24"/>
      <c r="CX622" s="24"/>
      <c r="CY622" s="24"/>
      <c r="CZ622" s="24"/>
      <c r="DA622" s="24"/>
      <c r="DB622" s="24"/>
      <c r="DC622" s="24"/>
      <c r="DD622" s="24"/>
      <c r="DE622" s="24"/>
      <c r="DF622" s="24"/>
      <c r="DG622" s="24"/>
      <c r="DH622" s="24"/>
      <c r="DI622" s="24"/>
      <c r="DJ622" s="24"/>
      <c r="DK622" s="24"/>
      <c r="DL622" s="24"/>
      <c r="DM622" s="24"/>
      <c r="DN622" s="24"/>
      <c r="DO622" s="24"/>
      <c r="DP622" s="24"/>
      <c r="DQ622" s="24"/>
      <c r="DR622" s="24"/>
      <c r="DS622" s="24"/>
      <c r="DT622" s="24"/>
      <c r="DU622" s="24"/>
      <c r="DV622" s="24"/>
      <c r="DW622" s="24"/>
      <c r="DX622" s="24"/>
      <c r="DY622" s="24"/>
      <c r="DZ622" s="24"/>
      <c r="EA622" s="24"/>
      <c r="EB622" s="24"/>
      <c r="EC622" s="24"/>
      <c r="ED622" s="24"/>
    </row>
    <row r="623" spans="1:134">
      <c r="A623" s="24"/>
      <c r="B623" s="24"/>
      <c r="C623" s="24"/>
      <c r="D623" s="24"/>
      <c r="E623" s="24"/>
      <c r="F623" s="24"/>
      <c r="G623" s="24"/>
      <c r="H623" s="24"/>
      <c r="I623" s="24"/>
      <c r="J623" s="24"/>
      <c r="K623" s="24"/>
      <c r="L623" s="24"/>
      <c r="M623" s="24"/>
      <c r="N623" s="24"/>
      <c r="O623" s="24"/>
      <c r="P623" s="24"/>
      <c r="Q623" s="24"/>
      <c r="R623" s="24"/>
      <c r="S623" s="24"/>
      <c r="T623" s="24"/>
      <c r="U623" s="24"/>
      <c r="V623" s="24"/>
      <c r="W623" s="24"/>
      <c r="X623" s="24"/>
      <c r="Y623" s="24"/>
      <c r="Z623" s="24"/>
      <c r="AA623" s="24"/>
      <c r="AB623" s="24"/>
      <c r="AC623" s="24"/>
      <c r="AD623" s="24"/>
      <c r="AE623" s="24"/>
      <c r="AF623" s="24"/>
      <c r="AG623" s="24"/>
      <c r="AH623" s="24"/>
      <c r="AI623" s="24"/>
      <c r="AJ623" s="24"/>
      <c r="AK623" s="24"/>
      <c r="AL623" s="24"/>
      <c r="AM623" s="24"/>
      <c r="AN623" s="24"/>
      <c r="AO623" s="24"/>
      <c r="AP623" s="24"/>
      <c r="AQ623" s="24"/>
      <c r="AR623" s="24"/>
      <c r="AS623" s="24"/>
      <c r="AT623" s="24"/>
      <c r="AU623" s="24"/>
      <c r="AV623" s="24"/>
      <c r="AW623" s="24"/>
      <c r="AX623" s="24"/>
      <c r="AY623" s="24"/>
      <c r="AZ623" s="24"/>
      <c r="BA623" s="24"/>
      <c r="BB623" s="24"/>
      <c r="BC623" s="24"/>
      <c r="BD623" s="24"/>
      <c r="BE623" s="24"/>
      <c r="BF623" s="24"/>
      <c r="BG623" s="24"/>
      <c r="BH623" s="24"/>
      <c r="BI623" s="24"/>
      <c r="BJ623" s="24"/>
      <c r="BK623" s="24"/>
      <c r="BL623" s="24"/>
      <c r="BM623" s="24"/>
      <c r="BN623" s="24"/>
      <c r="BO623" s="24"/>
      <c r="BP623" s="24"/>
      <c r="BQ623" s="24"/>
      <c r="BR623" s="24"/>
      <c r="BS623" s="24"/>
      <c r="BT623" s="24"/>
      <c r="BU623" s="24"/>
      <c r="BV623" s="24"/>
      <c r="BW623" s="24"/>
      <c r="BX623" s="24"/>
      <c r="BY623" s="24"/>
      <c r="BZ623" s="24"/>
      <c r="CA623" s="24"/>
      <c r="CB623" s="24"/>
      <c r="CC623" s="24"/>
      <c r="CD623" s="24"/>
      <c r="CE623" s="24"/>
      <c r="CF623" s="24"/>
      <c r="CG623" s="24"/>
      <c r="CH623" s="24"/>
      <c r="CI623" s="24"/>
      <c r="CJ623" s="24"/>
      <c r="CK623" s="24"/>
      <c r="CL623" s="24"/>
      <c r="CM623" s="24"/>
      <c r="CN623" s="24"/>
      <c r="CO623" s="24"/>
      <c r="CP623" s="24"/>
      <c r="CQ623" s="24"/>
      <c r="CR623" s="24"/>
      <c r="CS623" s="24"/>
      <c r="CT623" s="24"/>
      <c r="CU623" s="24"/>
      <c r="CV623" s="24"/>
      <c r="CW623" s="24"/>
      <c r="CX623" s="24"/>
      <c r="CY623" s="24"/>
      <c r="CZ623" s="24"/>
      <c r="DA623" s="24"/>
      <c r="DB623" s="24"/>
      <c r="DC623" s="24"/>
      <c r="DD623" s="24"/>
      <c r="DE623" s="24"/>
      <c r="DF623" s="24"/>
      <c r="DG623" s="24"/>
      <c r="DH623" s="24"/>
      <c r="DI623" s="24"/>
      <c r="DJ623" s="24"/>
      <c r="DK623" s="24"/>
      <c r="DL623" s="24"/>
      <c r="DM623" s="24"/>
      <c r="DN623" s="24"/>
      <c r="DO623" s="24"/>
      <c r="DP623" s="24"/>
      <c r="DQ623" s="24"/>
      <c r="DR623" s="24"/>
      <c r="DS623" s="24"/>
      <c r="DT623" s="24"/>
      <c r="DU623" s="24"/>
      <c r="DV623" s="24"/>
      <c r="DW623" s="24"/>
      <c r="DX623" s="24"/>
      <c r="DY623" s="24"/>
      <c r="DZ623" s="24"/>
      <c r="EA623" s="24"/>
      <c r="EB623" s="24"/>
      <c r="EC623" s="24"/>
      <c r="ED623" s="24"/>
    </row>
    <row r="624" spans="1:134">
      <c r="A624" s="24"/>
      <c r="B624" s="24"/>
      <c r="C624" s="24"/>
      <c r="D624" s="24"/>
      <c r="E624" s="24"/>
      <c r="F624" s="24"/>
      <c r="G624" s="24"/>
      <c r="H624" s="24"/>
      <c r="I624" s="24"/>
      <c r="J624" s="24"/>
      <c r="K624" s="24"/>
      <c r="L624" s="24"/>
      <c r="M624" s="24"/>
      <c r="N624" s="24"/>
      <c r="O624" s="24"/>
      <c r="P624" s="24"/>
      <c r="Q624" s="24"/>
      <c r="R624" s="24"/>
      <c r="S624" s="24"/>
      <c r="T624" s="24"/>
      <c r="U624" s="24"/>
      <c r="V624" s="24"/>
      <c r="W624" s="24"/>
      <c r="X624" s="24"/>
      <c r="Y624" s="24"/>
      <c r="Z624" s="24"/>
      <c r="AA624" s="24"/>
      <c r="AB624" s="24"/>
      <c r="AC624" s="24"/>
      <c r="AD624" s="24"/>
      <c r="AE624" s="24"/>
      <c r="AF624" s="24"/>
      <c r="AG624" s="24"/>
      <c r="AH624" s="24"/>
      <c r="AI624" s="24"/>
      <c r="AJ624" s="24"/>
      <c r="AK624" s="24"/>
      <c r="AL624" s="24"/>
      <c r="AM624" s="24"/>
      <c r="AN624" s="24"/>
      <c r="AO624" s="24"/>
      <c r="AP624" s="24"/>
      <c r="AQ624" s="24"/>
      <c r="AR624" s="24"/>
      <c r="AS624" s="24"/>
      <c r="AT624" s="24"/>
      <c r="AU624" s="24"/>
      <c r="AV624" s="24"/>
      <c r="AW624" s="24"/>
      <c r="AX624" s="24"/>
      <c r="AY624" s="24"/>
      <c r="AZ624" s="24"/>
      <c r="BA624" s="24"/>
      <c r="BB624" s="24"/>
      <c r="BC624" s="24"/>
      <c r="BD624" s="24"/>
      <c r="BE624" s="24"/>
      <c r="BF624" s="24"/>
      <c r="BG624" s="24"/>
      <c r="BH624" s="24"/>
      <c r="BI624" s="24"/>
      <c r="BJ624" s="24"/>
      <c r="BK624" s="24"/>
      <c r="BL624" s="24"/>
      <c r="BM624" s="24"/>
      <c r="BN624" s="24"/>
      <c r="BO624" s="24"/>
      <c r="BP624" s="24"/>
      <c r="BQ624" s="24"/>
      <c r="BR624" s="24"/>
      <c r="BS624" s="24"/>
      <c r="BT624" s="24"/>
      <c r="BU624" s="24"/>
      <c r="BV624" s="24"/>
      <c r="BW624" s="24"/>
      <c r="BX624" s="24"/>
      <c r="BY624" s="24"/>
      <c r="BZ624" s="24"/>
      <c r="CA624" s="24"/>
      <c r="CB624" s="24"/>
      <c r="CC624" s="24"/>
      <c r="CD624" s="24"/>
      <c r="CE624" s="24"/>
      <c r="CF624" s="24"/>
      <c r="CG624" s="24"/>
      <c r="CH624" s="24"/>
      <c r="CI624" s="24"/>
      <c r="CJ624" s="24"/>
      <c r="CK624" s="24"/>
      <c r="CL624" s="24"/>
      <c r="CM624" s="24"/>
      <c r="CN624" s="24"/>
      <c r="CO624" s="24"/>
      <c r="CP624" s="24"/>
      <c r="CQ624" s="24"/>
      <c r="CR624" s="24"/>
      <c r="CS624" s="24"/>
      <c r="CT624" s="24"/>
      <c r="CU624" s="24"/>
      <c r="CV624" s="24"/>
      <c r="CW624" s="24"/>
      <c r="CX624" s="24"/>
      <c r="CY624" s="24"/>
      <c r="CZ624" s="24"/>
      <c r="DA624" s="24"/>
      <c r="DB624" s="24"/>
      <c r="DC624" s="24"/>
      <c r="DD624" s="24"/>
      <c r="DE624" s="24"/>
      <c r="DF624" s="24"/>
      <c r="DG624" s="24"/>
      <c r="DH624" s="24"/>
      <c r="DI624" s="24"/>
      <c r="DJ624" s="24"/>
      <c r="DK624" s="24"/>
      <c r="DL624" s="24"/>
      <c r="DM624" s="24"/>
      <c r="DN624" s="24"/>
      <c r="DO624" s="24"/>
      <c r="DP624" s="24"/>
      <c r="DQ624" s="24"/>
      <c r="DR624" s="24"/>
      <c r="DS624" s="24"/>
      <c r="DT624" s="24"/>
      <c r="DU624" s="24"/>
      <c r="DV624" s="24"/>
      <c r="DW624" s="24"/>
      <c r="DX624" s="24"/>
      <c r="DY624" s="24"/>
      <c r="DZ624" s="24"/>
      <c r="EA624" s="24"/>
      <c r="EB624" s="24"/>
      <c r="EC624" s="24"/>
      <c r="ED624" s="24"/>
    </row>
    <row r="625" spans="1:134">
      <c r="A625" s="24"/>
      <c r="B625" s="24"/>
      <c r="C625" s="24"/>
      <c r="D625" s="24"/>
      <c r="E625" s="24"/>
      <c r="F625" s="24"/>
      <c r="G625" s="24"/>
      <c r="H625" s="24"/>
      <c r="I625" s="24"/>
      <c r="J625" s="24"/>
      <c r="K625" s="24"/>
      <c r="L625" s="24"/>
      <c r="M625" s="24"/>
      <c r="N625" s="24"/>
      <c r="O625" s="24"/>
      <c r="P625" s="24"/>
      <c r="Q625" s="24"/>
      <c r="R625" s="24"/>
      <c r="S625" s="24"/>
      <c r="T625" s="24"/>
      <c r="U625" s="24"/>
      <c r="V625" s="24"/>
      <c r="W625" s="24"/>
      <c r="X625" s="24"/>
      <c r="Y625" s="24"/>
      <c r="Z625" s="24"/>
      <c r="AA625" s="24"/>
      <c r="AB625" s="24"/>
      <c r="AC625" s="24"/>
      <c r="AD625" s="24"/>
      <c r="AE625" s="24"/>
      <c r="AF625" s="24"/>
      <c r="AG625" s="24"/>
      <c r="AH625" s="24"/>
      <c r="AI625" s="24"/>
      <c r="AJ625" s="24"/>
      <c r="AK625" s="24"/>
      <c r="AL625" s="24"/>
      <c r="AM625" s="24"/>
      <c r="AN625" s="24"/>
      <c r="AO625" s="24"/>
      <c r="AP625" s="24"/>
      <c r="AQ625" s="24"/>
      <c r="AR625" s="24"/>
      <c r="AS625" s="24"/>
      <c r="AT625" s="24"/>
      <c r="AU625" s="24"/>
      <c r="AV625" s="24"/>
      <c r="AW625" s="24"/>
      <c r="AX625" s="24"/>
      <c r="AY625" s="24"/>
      <c r="AZ625" s="24"/>
      <c r="BA625" s="24"/>
      <c r="BB625" s="24"/>
      <c r="BC625" s="24"/>
      <c r="BD625" s="24"/>
      <c r="BE625" s="24"/>
      <c r="BF625" s="24"/>
      <c r="BG625" s="24"/>
      <c r="BH625" s="24"/>
      <c r="BI625" s="24"/>
      <c r="BJ625" s="24"/>
      <c r="BK625" s="24"/>
      <c r="BL625" s="24"/>
      <c r="BM625" s="24"/>
      <c r="BN625" s="24"/>
      <c r="BO625" s="24"/>
      <c r="BP625" s="24"/>
      <c r="BQ625" s="24"/>
      <c r="BR625" s="24"/>
      <c r="BS625" s="24"/>
      <c r="BT625" s="24"/>
      <c r="BU625" s="24"/>
      <c r="BV625" s="24"/>
      <c r="BW625" s="24"/>
      <c r="BX625" s="24"/>
      <c r="BY625" s="24"/>
      <c r="BZ625" s="24"/>
      <c r="CA625" s="24"/>
      <c r="CB625" s="24"/>
      <c r="CC625" s="24"/>
      <c r="CD625" s="24"/>
      <c r="CE625" s="24"/>
      <c r="CF625" s="24"/>
      <c r="CG625" s="24"/>
      <c r="CH625" s="24"/>
      <c r="CI625" s="24"/>
      <c r="CJ625" s="24"/>
      <c r="CK625" s="24"/>
      <c r="CL625" s="24"/>
      <c r="CM625" s="24"/>
      <c r="CN625" s="24"/>
      <c r="CO625" s="24"/>
      <c r="CP625" s="24"/>
      <c r="CQ625" s="24"/>
      <c r="CR625" s="24"/>
      <c r="CS625" s="24"/>
      <c r="CT625" s="24"/>
      <c r="CU625" s="24"/>
      <c r="CV625" s="24"/>
      <c r="CW625" s="24"/>
      <c r="CX625" s="24"/>
      <c r="CY625" s="24"/>
      <c r="CZ625" s="24"/>
      <c r="DA625" s="24"/>
      <c r="DB625" s="24"/>
      <c r="DC625" s="24"/>
      <c r="DD625" s="24"/>
      <c r="DE625" s="24"/>
      <c r="DF625" s="24"/>
      <c r="DG625" s="24"/>
      <c r="DH625" s="24"/>
      <c r="DI625" s="24"/>
      <c r="DJ625" s="24"/>
      <c r="DK625" s="24"/>
      <c r="DL625" s="24"/>
      <c r="DM625" s="24"/>
      <c r="DN625" s="24"/>
      <c r="DO625" s="24"/>
      <c r="DP625" s="24"/>
      <c r="DQ625" s="24"/>
      <c r="DR625" s="24"/>
      <c r="DS625" s="24"/>
      <c r="DT625" s="24"/>
      <c r="DU625" s="24"/>
      <c r="DV625" s="24"/>
      <c r="DW625" s="24"/>
      <c r="DX625" s="24"/>
      <c r="DY625" s="24"/>
      <c r="DZ625" s="24"/>
      <c r="EA625" s="24"/>
      <c r="EB625" s="24"/>
      <c r="EC625" s="24"/>
      <c r="ED625" s="24"/>
    </row>
    <row r="626" spans="1:134">
      <c r="A626" s="24"/>
      <c r="B626" s="24"/>
      <c r="C626" s="24"/>
      <c r="D626" s="24"/>
      <c r="E626" s="24"/>
      <c r="F626" s="24"/>
      <c r="G626" s="24"/>
      <c r="H626" s="24"/>
      <c r="I626" s="24"/>
      <c r="J626" s="24"/>
      <c r="K626" s="24"/>
      <c r="L626" s="24"/>
      <c r="M626" s="24"/>
      <c r="N626" s="24"/>
      <c r="O626" s="24"/>
      <c r="P626" s="24"/>
      <c r="Q626" s="24"/>
      <c r="R626" s="24"/>
      <c r="S626" s="24"/>
      <c r="T626" s="24"/>
      <c r="U626" s="24"/>
      <c r="V626" s="24"/>
      <c r="W626" s="24"/>
      <c r="X626" s="24"/>
      <c r="Y626" s="24"/>
      <c r="Z626" s="24"/>
      <c r="AA626" s="24"/>
      <c r="AB626" s="24"/>
      <c r="AC626" s="24"/>
      <c r="AD626" s="24"/>
      <c r="AE626" s="24"/>
      <c r="AF626" s="24"/>
      <c r="AG626" s="24"/>
      <c r="AH626" s="24"/>
      <c r="AI626" s="24"/>
      <c r="AJ626" s="24"/>
      <c r="AK626" s="24"/>
      <c r="AL626" s="24"/>
      <c r="AM626" s="24"/>
      <c r="AN626" s="24"/>
      <c r="AO626" s="24"/>
      <c r="AP626" s="24"/>
      <c r="AQ626" s="24"/>
      <c r="AR626" s="24"/>
      <c r="AS626" s="24"/>
      <c r="AT626" s="24"/>
      <c r="AU626" s="24"/>
      <c r="AV626" s="24"/>
      <c r="AW626" s="24"/>
      <c r="AX626" s="24"/>
      <c r="AY626" s="24"/>
      <c r="AZ626" s="24"/>
      <c r="BA626" s="24"/>
      <c r="BB626" s="24"/>
      <c r="BC626" s="24"/>
      <c r="BD626" s="24"/>
      <c r="BE626" s="24"/>
      <c r="BF626" s="24"/>
      <c r="BG626" s="24"/>
      <c r="BH626" s="24"/>
      <c r="BI626" s="24"/>
      <c r="BJ626" s="24"/>
      <c r="BK626" s="24"/>
      <c r="BL626" s="24"/>
      <c r="BM626" s="24"/>
      <c r="BN626" s="24"/>
      <c r="BO626" s="24"/>
      <c r="BP626" s="24"/>
      <c r="BQ626" s="24"/>
      <c r="BR626" s="24"/>
      <c r="BS626" s="24"/>
      <c r="BT626" s="24"/>
      <c r="BU626" s="24"/>
      <c r="BV626" s="24"/>
      <c r="BW626" s="24"/>
      <c r="BX626" s="24"/>
      <c r="BY626" s="24"/>
      <c r="BZ626" s="24"/>
      <c r="CA626" s="24"/>
      <c r="CB626" s="24"/>
      <c r="CC626" s="24"/>
      <c r="CD626" s="24"/>
      <c r="CE626" s="24"/>
      <c r="CF626" s="24"/>
      <c r="CG626" s="24"/>
      <c r="CH626" s="24"/>
      <c r="CI626" s="24"/>
      <c r="CJ626" s="24"/>
      <c r="CK626" s="24"/>
      <c r="CL626" s="24"/>
      <c r="CM626" s="24"/>
      <c r="CN626" s="24"/>
      <c r="CO626" s="24"/>
      <c r="CP626" s="24"/>
      <c r="CQ626" s="24"/>
      <c r="CR626" s="24"/>
      <c r="CS626" s="24"/>
      <c r="CT626" s="24"/>
      <c r="CU626" s="24"/>
      <c r="CV626" s="24"/>
      <c r="CW626" s="24"/>
      <c r="CX626" s="24"/>
      <c r="CY626" s="24"/>
      <c r="CZ626" s="24"/>
      <c r="DA626" s="24"/>
      <c r="DB626" s="24"/>
      <c r="DC626" s="24"/>
      <c r="DD626" s="24"/>
      <c r="DE626" s="24"/>
      <c r="DF626" s="24"/>
      <c r="DG626" s="24"/>
      <c r="DH626" s="24"/>
      <c r="DI626" s="24"/>
      <c r="DJ626" s="24"/>
      <c r="DK626" s="24"/>
      <c r="DL626" s="24"/>
      <c r="DM626" s="24"/>
      <c r="DN626" s="24"/>
      <c r="DO626" s="24"/>
      <c r="DP626" s="24"/>
      <c r="DQ626" s="24"/>
      <c r="DR626" s="24"/>
      <c r="DS626" s="24"/>
      <c r="DT626" s="24"/>
      <c r="DU626" s="24"/>
      <c r="DV626" s="24"/>
      <c r="DW626" s="24"/>
      <c r="DX626" s="24"/>
      <c r="DY626" s="24"/>
      <c r="DZ626" s="24"/>
      <c r="EA626" s="24"/>
      <c r="EB626" s="24"/>
      <c r="EC626" s="24"/>
      <c r="ED626" s="24"/>
    </row>
    <row r="627" spans="1:134">
      <c r="A627" s="24"/>
      <c r="B627" s="24"/>
      <c r="C627" s="24"/>
      <c r="D627" s="24"/>
      <c r="E627" s="24"/>
      <c r="F627" s="24"/>
      <c r="G627" s="24"/>
      <c r="H627" s="24"/>
      <c r="I627" s="24"/>
      <c r="J627" s="24"/>
      <c r="K627" s="24"/>
      <c r="L627" s="24"/>
      <c r="M627" s="24"/>
      <c r="N627" s="24"/>
      <c r="O627" s="24"/>
      <c r="P627" s="24"/>
      <c r="Q627" s="24"/>
      <c r="R627" s="24"/>
      <c r="S627" s="24"/>
      <c r="T627" s="24"/>
      <c r="U627" s="24"/>
      <c r="V627" s="24"/>
      <c r="W627" s="24"/>
      <c r="X627" s="24"/>
      <c r="Y627" s="24"/>
      <c r="Z627" s="24"/>
      <c r="AA627" s="24"/>
      <c r="AB627" s="24"/>
      <c r="AC627" s="24"/>
      <c r="AD627" s="24"/>
      <c r="AE627" s="24"/>
      <c r="AF627" s="24"/>
      <c r="AG627" s="24"/>
      <c r="AH627" s="24"/>
      <c r="AI627" s="24"/>
      <c r="AJ627" s="24"/>
      <c r="AK627" s="24"/>
      <c r="AL627" s="24"/>
      <c r="AM627" s="24"/>
      <c r="AN627" s="24"/>
      <c r="AO627" s="24"/>
      <c r="AP627" s="24"/>
      <c r="AQ627" s="24"/>
      <c r="AR627" s="24"/>
      <c r="AS627" s="24"/>
      <c r="AT627" s="24"/>
      <c r="AU627" s="24"/>
      <c r="AV627" s="24"/>
      <c r="AW627" s="24"/>
      <c r="AX627" s="24"/>
      <c r="AY627" s="24"/>
      <c r="AZ627" s="24"/>
      <c r="BA627" s="24"/>
      <c r="BB627" s="24"/>
      <c r="BC627" s="24"/>
      <c r="BD627" s="24"/>
      <c r="BE627" s="24"/>
      <c r="BF627" s="24"/>
      <c r="BG627" s="24"/>
      <c r="BH627" s="24"/>
      <c r="BI627" s="24"/>
      <c r="BJ627" s="24"/>
      <c r="BK627" s="24"/>
      <c r="BL627" s="24"/>
      <c r="BM627" s="24"/>
      <c r="BN627" s="24"/>
      <c r="BO627" s="24"/>
      <c r="BP627" s="24"/>
      <c r="BQ627" s="24"/>
      <c r="BR627" s="24"/>
      <c r="BS627" s="24"/>
      <c r="BT627" s="24"/>
      <c r="BU627" s="24"/>
      <c r="BV627" s="24"/>
      <c r="BW627" s="24"/>
      <c r="BX627" s="24"/>
      <c r="BY627" s="24"/>
      <c r="BZ627" s="24"/>
      <c r="CA627" s="24"/>
      <c r="CB627" s="24"/>
      <c r="CC627" s="24"/>
      <c r="CD627" s="24"/>
      <c r="CE627" s="24"/>
      <c r="CF627" s="24"/>
      <c r="CG627" s="24"/>
      <c r="CH627" s="24"/>
      <c r="CI627" s="24"/>
      <c r="CJ627" s="24"/>
      <c r="CK627" s="24"/>
      <c r="CL627" s="24"/>
      <c r="CM627" s="24"/>
      <c r="CN627" s="24"/>
      <c r="CO627" s="24"/>
      <c r="CP627" s="24"/>
      <c r="CQ627" s="24"/>
      <c r="CR627" s="24"/>
      <c r="CS627" s="24"/>
      <c r="CT627" s="24"/>
      <c r="CU627" s="24"/>
      <c r="CV627" s="24"/>
      <c r="CW627" s="24"/>
      <c r="CX627" s="24"/>
      <c r="CY627" s="24"/>
      <c r="CZ627" s="24"/>
      <c r="DA627" s="24"/>
      <c r="DB627" s="24"/>
      <c r="DC627" s="24"/>
      <c r="DD627" s="24"/>
      <c r="DE627" s="24"/>
      <c r="DF627" s="24"/>
      <c r="DG627" s="24"/>
      <c r="DH627" s="24"/>
      <c r="DI627" s="24"/>
      <c r="DJ627" s="24"/>
      <c r="DK627" s="24"/>
      <c r="DL627" s="24"/>
      <c r="DM627" s="24"/>
      <c r="DN627" s="24"/>
      <c r="DO627" s="24"/>
      <c r="DP627" s="24"/>
      <c r="DQ627" s="24"/>
      <c r="DR627" s="24"/>
      <c r="DS627" s="24"/>
      <c r="DT627" s="24"/>
      <c r="DU627" s="24"/>
      <c r="DV627" s="24"/>
      <c r="DW627" s="24"/>
      <c r="DX627" s="24"/>
      <c r="DY627" s="24"/>
      <c r="DZ627" s="24"/>
      <c r="EA627" s="24"/>
      <c r="EB627" s="24"/>
      <c r="EC627" s="24"/>
      <c r="ED627" s="24"/>
    </row>
    <row r="628" spans="1:134">
      <c r="A628" s="24"/>
      <c r="B628" s="24"/>
      <c r="C628" s="24"/>
      <c r="D628" s="24"/>
      <c r="E628" s="24"/>
      <c r="F628" s="24"/>
      <c r="G628" s="24"/>
      <c r="H628" s="24"/>
      <c r="I628" s="24"/>
      <c r="J628" s="24"/>
      <c r="K628" s="24"/>
      <c r="L628" s="24"/>
      <c r="M628" s="24"/>
      <c r="N628" s="24"/>
      <c r="O628" s="24"/>
      <c r="P628" s="24"/>
      <c r="Q628" s="24"/>
      <c r="R628" s="24"/>
      <c r="S628" s="24"/>
      <c r="T628" s="24"/>
      <c r="U628" s="24"/>
      <c r="V628" s="24"/>
      <c r="W628" s="24"/>
      <c r="X628" s="24"/>
      <c r="Y628" s="24"/>
      <c r="Z628" s="24"/>
      <c r="AA628" s="24"/>
      <c r="AB628" s="24"/>
      <c r="AC628" s="24"/>
      <c r="AD628" s="24"/>
      <c r="AE628" s="24"/>
      <c r="AF628" s="24"/>
      <c r="AG628" s="24"/>
      <c r="AH628" s="24"/>
      <c r="AI628" s="24"/>
      <c r="AJ628" s="24"/>
      <c r="AK628" s="24"/>
      <c r="AL628" s="24"/>
      <c r="AM628" s="24"/>
      <c r="AN628" s="24"/>
      <c r="AO628" s="24"/>
      <c r="AP628" s="24"/>
      <c r="AQ628" s="24"/>
      <c r="AR628" s="24"/>
      <c r="AS628" s="24"/>
      <c r="AT628" s="24"/>
      <c r="AU628" s="24"/>
      <c r="AV628" s="24"/>
      <c r="AW628" s="24"/>
      <c r="AX628" s="24"/>
      <c r="AY628" s="24"/>
      <c r="AZ628" s="24"/>
      <c r="BA628" s="24"/>
      <c r="BB628" s="24"/>
      <c r="BC628" s="24"/>
      <c r="BD628" s="24"/>
      <c r="BE628" s="24"/>
      <c r="BF628" s="24"/>
      <c r="BG628" s="24"/>
      <c r="BH628" s="24"/>
      <c r="BI628" s="24"/>
      <c r="BJ628" s="24"/>
      <c r="BK628" s="24"/>
      <c r="BL628" s="24"/>
      <c r="BM628" s="24"/>
      <c r="BN628" s="24"/>
      <c r="BO628" s="24"/>
      <c r="BP628" s="24"/>
      <c r="BQ628" s="24"/>
      <c r="BR628" s="24"/>
      <c r="BS628" s="24"/>
      <c r="BT628" s="24"/>
      <c r="BU628" s="24"/>
      <c r="BV628" s="24"/>
      <c r="BW628" s="24"/>
      <c r="BX628" s="24"/>
      <c r="BY628" s="24"/>
      <c r="BZ628" s="24"/>
      <c r="CA628" s="24"/>
      <c r="CB628" s="24"/>
      <c r="CC628" s="24"/>
      <c r="CD628" s="24"/>
      <c r="CE628" s="24"/>
      <c r="CF628" s="24"/>
      <c r="CG628" s="24"/>
      <c r="CH628" s="24"/>
      <c r="CI628" s="24"/>
      <c r="CJ628" s="24"/>
      <c r="CK628" s="24"/>
      <c r="CL628" s="24"/>
      <c r="CM628" s="24"/>
      <c r="CN628" s="24"/>
      <c r="CO628" s="24"/>
      <c r="CP628" s="24"/>
      <c r="CQ628" s="24"/>
      <c r="CR628" s="24"/>
      <c r="CS628" s="24"/>
      <c r="CT628" s="24"/>
      <c r="CU628" s="24"/>
      <c r="CV628" s="24"/>
      <c r="CW628" s="24"/>
      <c r="CX628" s="24"/>
      <c r="CY628" s="24"/>
      <c r="CZ628" s="24"/>
      <c r="DA628" s="24"/>
      <c r="DB628" s="24"/>
      <c r="DC628" s="24"/>
      <c r="DD628" s="24"/>
      <c r="DE628" s="24"/>
      <c r="DF628" s="24"/>
      <c r="DG628" s="24"/>
      <c r="DH628" s="24"/>
      <c r="DI628" s="24"/>
      <c r="DJ628" s="24"/>
      <c r="DK628" s="24"/>
      <c r="DL628" s="24"/>
      <c r="DM628" s="24"/>
      <c r="DN628" s="24"/>
      <c r="DO628" s="24"/>
      <c r="DP628" s="24"/>
      <c r="DQ628" s="24"/>
      <c r="DR628" s="24"/>
      <c r="DS628" s="24"/>
      <c r="DT628" s="24"/>
      <c r="DU628" s="24"/>
      <c r="DV628" s="24"/>
      <c r="DW628" s="24"/>
      <c r="DX628" s="24"/>
      <c r="DY628" s="24"/>
      <c r="DZ628" s="24"/>
      <c r="EA628" s="24"/>
      <c r="EB628" s="24"/>
      <c r="EC628" s="24"/>
      <c r="ED628" s="24"/>
    </row>
    <row r="629" spans="1:134">
      <c r="A629" s="24"/>
      <c r="B629" s="24"/>
      <c r="C629" s="24"/>
      <c r="D629" s="24"/>
      <c r="E629" s="24"/>
      <c r="F629" s="24"/>
      <c r="G629" s="24"/>
      <c r="H629" s="24"/>
      <c r="I629" s="24"/>
      <c r="J629" s="24"/>
      <c r="K629" s="24"/>
      <c r="L629" s="24"/>
      <c r="M629" s="24"/>
      <c r="N629" s="24"/>
      <c r="O629" s="24"/>
      <c r="P629" s="24"/>
      <c r="Q629" s="24"/>
      <c r="R629" s="24"/>
      <c r="S629" s="24"/>
      <c r="T629" s="24"/>
      <c r="U629" s="24"/>
      <c r="V629" s="24"/>
      <c r="W629" s="24"/>
      <c r="X629" s="24"/>
      <c r="Y629" s="24"/>
      <c r="Z629" s="24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</row>
    <row r="630" spans="1:134">
      <c r="A630" s="24"/>
      <c r="B630" s="24"/>
      <c r="C630" s="24"/>
      <c r="D630" s="24"/>
      <c r="E630" s="24"/>
      <c r="F630" s="24"/>
      <c r="G630" s="24"/>
      <c r="H630" s="24"/>
      <c r="I630" s="24"/>
      <c r="J630" s="24"/>
      <c r="K630" s="24"/>
      <c r="L630" s="24"/>
      <c r="M630" s="24"/>
      <c r="N630" s="24"/>
      <c r="O630" s="24"/>
      <c r="P630" s="24"/>
      <c r="Q630" s="24"/>
      <c r="R630" s="24"/>
      <c r="S630" s="24"/>
      <c r="T630" s="24"/>
      <c r="U630" s="24"/>
      <c r="V630" s="24"/>
      <c r="W630" s="24"/>
      <c r="X630" s="24"/>
      <c r="Y630" s="24"/>
      <c r="Z630" s="24"/>
      <c r="AA630" s="24"/>
      <c r="AB630" s="24"/>
      <c r="AC630" s="24"/>
      <c r="AD630" s="24"/>
      <c r="AE630" s="24"/>
      <c r="AF630" s="24"/>
      <c r="AG630" s="24"/>
      <c r="AH630" s="24"/>
      <c r="AI630" s="24"/>
      <c r="AJ630" s="24"/>
      <c r="AK630" s="24"/>
      <c r="AL630" s="24"/>
      <c r="AM630" s="24"/>
      <c r="AN630" s="24"/>
      <c r="AO630" s="24"/>
      <c r="AP630" s="24"/>
      <c r="AQ630" s="24"/>
      <c r="AR630" s="24"/>
      <c r="AS630" s="24"/>
      <c r="AT630" s="24"/>
      <c r="AU630" s="24"/>
      <c r="AV630" s="24"/>
      <c r="AW630" s="24"/>
      <c r="AX630" s="24"/>
      <c r="AY630" s="24"/>
      <c r="AZ630" s="24"/>
      <c r="BA630" s="24"/>
      <c r="BB630" s="24"/>
      <c r="BC630" s="24"/>
      <c r="BD630" s="24"/>
      <c r="BE630" s="24"/>
      <c r="BF630" s="24"/>
      <c r="BG630" s="24"/>
      <c r="BH630" s="24"/>
      <c r="BI630" s="24"/>
      <c r="BJ630" s="24"/>
      <c r="BK630" s="24"/>
      <c r="BL630" s="24"/>
      <c r="BM630" s="24"/>
      <c r="BN630" s="24"/>
      <c r="BO630" s="24"/>
      <c r="BP630" s="24"/>
      <c r="BQ630" s="24"/>
      <c r="BR630" s="24"/>
      <c r="BS630" s="24"/>
      <c r="BT630" s="24"/>
      <c r="BU630" s="24"/>
      <c r="BV630" s="24"/>
      <c r="BW630" s="24"/>
      <c r="BX630" s="24"/>
      <c r="BY630" s="24"/>
      <c r="BZ630" s="24"/>
      <c r="CA630" s="24"/>
      <c r="CB630" s="24"/>
      <c r="CC630" s="24"/>
      <c r="CD630" s="24"/>
      <c r="CE630" s="24"/>
      <c r="CF630" s="24"/>
      <c r="CG630" s="24"/>
      <c r="CH630" s="24"/>
      <c r="CI630" s="24"/>
      <c r="CJ630" s="24"/>
      <c r="CK630" s="24"/>
      <c r="CL630" s="24"/>
      <c r="CM630" s="24"/>
      <c r="CN630" s="24"/>
      <c r="CO630" s="24"/>
      <c r="CP630" s="24"/>
      <c r="CQ630" s="24"/>
      <c r="CR630" s="24"/>
      <c r="CS630" s="24"/>
      <c r="CT630" s="24"/>
      <c r="CU630" s="24"/>
      <c r="CV630" s="24"/>
      <c r="CW630" s="24"/>
      <c r="CX630" s="24"/>
      <c r="CY630" s="24"/>
      <c r="CZ630" s="24"/>
      <c r="DA630" s="24"/>
      <c r="DB630" s="24"/>
      <c r="DC630" s="24"/>
      <c r="DD630" s="24"/>
      <c r="DE630" s="24"/>
      <c r="DF630" s="24"/>
      <c r="DG630" s="24"/>
      <c r="DH630" s="24"/>
      <c r="DI630" s="24"/>
      <c r="DJ630" s="24"/>
      <c r="DK630" s="24"/>
      <c r="DL630" s="24"/>
      <c r="DM630" s="24"/>
      <c r="DN630" s="24"/>
      <c r="DO630" s="24"/>
      <c r="DP630" s="24"/>
      <c r="DQ630" s="24"/>
      <c r="DR630" s="24"/>
      <c r="DS630" s="24"/>
      <c r="DT630" s="24"/>
      <c r="DU630" s="24"/>
      <c r="DV630" s="24"/>
      <c r="DW630" s="24"/>
      <c r="DX630" s="24"/>
      <c r="DY630" s="24"/>
      <c r="DZ630" s="24"/>
      <c r="EA630" s="24"/>
      <c r="EB630" s="24"/>
      <c r="EC630" s="24"/>
      <c r="ED630" s="24"/>
    </row>
    <row r="631" spans="1:134">
      <c r="A631" s="24"/>
      <c r="B631" s="24"/>
      <c r="C631" s="24"/>
      <c r="D631" s="24"/>
      <c r="E631" s="24"/>
      <c r="F631" s="24"/>
      <c r="G631" s="24"/>
      <c r="H631" s="24"/>
      <c r="I631" s="24"/>
      <c r="J631" s="24"/>
      <c r="K631" s="24"/>
      <c r="L631" s="24"/>
      <c r="M631" s="24"/>
      <c r="N631" s="24"/>
      <c r="O631" s="24"/>
      <c r="P631" s="24"/>
      <c r="Q631" s="24"/>
      <c r="R631" s="24"/>
      <c r="S631" s="24"/>
      <c r="T631" s="24"/>
      <c r="U631" s="24"/>
      <c r="V631" s="24"/>
      <c r="W631" s="24"/>
      <c r="X631" s="24"/>
      <c r="Y631" s="24"/>
      <c r="Z631" s="24"/>
      <c r="AA631" s="24"/>
      <c r="AB631" s="24"/>
      <c r="AC631" s="24"/>
      <c r="AD631" s="24"/>
      <c r="AE631" s="24"/>
      <c r="AF631" s="24"/>
      <c r="AG631" s="24"/>
      <c r="AH631" s="24"/>
      <c r="AI631" s="24"/>
      <c r="AJ631" s="24"/>
      <c r="AK631" s="24"/>
      <c r="AL631" s="24"/>
      <c r="AM631" s="24"/>
      <c r="AN631" s="24"/>
      <c r="AO631" s="24"/>
      <c r="AP631" s="24"/>
      <c r="AQ631" s="24"/>
      <c r="AR631" s="24"/>
      <c r="AS631" s="24"/>
      <c r="AT631" s="24"/>
      <c r="AU631" s="24"/>
      <c r="AV631" s="24"/>
      <c r="AW631" s="24"/>
      <c r="AX631" s="24"/>
      <c r="AY631" s="24"/>
      <c r="AZ631" s="24"/>
      <c r="BA631" s="24"/>
      <c r="BB631" s="24"/>
      <c r="BC631" s="24"/>
      <c r="BD631" s="24"/>
      <c r="BE631" s="24"/>
      <c r="BF631" s="24"/>
      <c r="BG631" s="24"/>
      <c r="BH631" s="24"/>
      <c r="BI631" s="24"/>
      <c r="BJ631" s="24"/>
      <c r="BK631" s="24"/>
      <c r="BL631" s="24"/>
      <c r="BM631" s="24"/>
      <c r="BN631" s="24"/>
      <c r="BO631" s="24"/>
      <c r="BP631" s="24"/>
      <c r="BQ631" s="24"/>
      <c r="BR631" s="24"/>
      <c r="BS631" s="24"/>
      <c r="BT631" s="24"/>
      <c r="BU631" s="24"/>
      <c r="BV631" s="24"/>
      <c r="BW631" s="24"/>
      <c r="BX631" s="24"/>
      <c r="BY631" s="24"/>
      <c r="BZ631" s="24"/>
      <c r="CA631" s="24"/>
      <c r="CB631" s="24"/>
      <c r="CC631" s="24"/>
      <c r="CD631" s="24"/>
      <c r="CE631" s="24"/>
      <c r="CF631" s="24"/>
      <c r="CG631" s="24"/>
      <c r="CH631" s="24"/>
      <c r="CI631" s="24"/>
      <c r="CJ631" s="24"/>
      <c r="CK631" s="24"/>
      <c r="CL631" s="24"/>
      <c r="CM631" s="24"/>
      <c r="CN631" s="24"/>
      <c r="CO631" s="24"/>
      <c r="CP631" s="24"/>
      <c r="CQ631" s="24"/>
      <c r="CR631" s="24"/>
      <c r="CS631" s="24"/>
      <c r="CT631" s="24"/>
      <c r="CU631" s="24"/>
      <c r="CV631" s="24"/>
      <c r="CW631" s="24"/>
      <c r="CX631" s="24"/>
      <c r="CY631" s="24"/>
      <c r="CZ631" s="24"/>
      <c r="DA631" s="24"/>
      <c r="DB631" s="24"/>
      <c r="DC631" s="24"/>
      <c r="DD631" s="24"/>
      <c r="DE631" s="24"/>
      <c r="DF631" s="24"/>
      <c r="DG631" s="24"/>
      <c r="DH631" s="24"/>
      <c r="DI631" s="24"/>
      <c r="DJ631" s="24"/>
      <c r="DK631" s="24"/>
      <c r="DL631" s="24"/>
      <c r="DM631" s="24"/>
      <c r="DN631" s="24"/>
      <c r="DO631" s="24"/>
      <c r="DP631" s="24"/>
      <c r="DQ631" s="24"/>
      <c r="DR631" s="24"/>
      <c r="DS631" s="24"/>
      <c r="DT631" s="24"/>
      <c r="DU631" s="24"/>
      <c r="DV631" s="24"/>
      <c r="DW631" s="24"/>
      <c r="DX631" s="24"/>
      <c r="DY631" s="24"/>
      <c r="DZ631" s="24"/>
      <c r="EA631" s="24"/>
      <c r="EB631" s="24"/>
      <c r="EC631" s="24"/>
      <c r="ED631" s="24"/>
    </row>
    <row r="632" spans="1:134">
      <c r="A632" s="24"/>
      <c r="B632" s="24"/>
      <c r="C632" s="24"/>
      <c r="D632" s="24"/>
      <c r="E632" s="24"/>
      <c r="F632" s="24"/>
      <c r="G632" s="24"/>
      <c r="H632" s="24"/>
      <c r="I632" s="24"/>
      <c r="J632" s="24"/>
      <c r="K632" s="24"/>
      <c r="L632" s="24"/>
      <c r="M632" s="24"/>
      <c r="N632" s="24"/>
      <c r="O632" s="24"/>
      <c r="P632" s="24"/>
      <c r="Q632" s="24"/>
      <c r="R632" s="24"/>
      <c r="S632" s="24"/>
      <c r="T632" s="24"/>
      <c r="U632" s="24"/>
      <c r="V632" s="24"/>
      <c r="W632" s="24"/>
      <c r="X632" s="24"/>
      <c r="Y632" s="24"/>
      <c r="Z632" s="24"/>
      <c r="AA632" s="24"/>
      <c r="AB632" s="24"/>
      <c r="AC632" s="24"/>
      <c r="AD632" s="24"/>
      <c r="AE632" s="24"/>
      <c r="AF632" s="24"/>
      <c r="AG632" s="24"/>
      <c r="AH632" s="24"/>
      <c r="AI632" s="24"/>
      <c r="AJ632" s="24"/>
      <c r="AK632" s="24"/>
      <c r="AL632" s="24"/>
      <c r="AM632" s="24"/>
      <c r="AN632" s="24"/>
      <c r="AO632" s="24"/>
      <c r="AP632" s="24"/>
      <c r="AQ632" s="24"/>
      <c r="AR632" s="24"/>
      <c r="AS632" s="24"/>
      <c r="AT632" s="24"/>
      <c r="AU632" s="24"/>
      <c r="AV632" s="24"/>
      <c r="AW632" s="24"/>
      <c r="AX632" s="24"/>
      <c r="AY632" s="24"/>
      <c r="AZ632" s="24"/>
      <c r="BA632" s="24"/>
      <c r="BB632" s="24"/>
      <c r="BC632" s="24"/>
      <c r="BD632" s="24"/>
      <c r="BE632" s="24"/>
      <c r="BF632" s="24"/>
      <c r="BG632" s="24"/>
      <c r="BH632" s="24"/>
      <c r="BI632" s="24"/>
      <c r="BJ632" s="24"/>
      <c r="BK632" s="24"/>
      <c r="BL632" s="24"/>
      <c r="BM632" s="24"/>
      <c r="BN632" s="24"/>
      <c r="BO632" s="24"/>
      <c r="BP632" s="24"/>
      <c r="BQ632" s="24"/>
      <c r="BR632" s="24"/>
      <c r="BS632" s="24"/>
      <c r="BT632" s="24"/>
      <c r="BU632" s="24"/>
      <c r="BV632" s="24"/>
      <c r="BW632" s="24"/>
      <c r="BX632" s="24"/>
      <c r="BY632" s="24"/>
      <c r="BZ632" s="24"/>
      <c r="CA632" s="24"/>
      <c r="CB632" s="24"/>
      <c r="CC632" s="24"/>
      <c r="CD632" s="24"/>
      <c r="CE632" s="24"/>
      <c r="CF632" s="24"/>
      <c r="CG632" s="24"/>
      <c r="CH632" s="24"/>
      <c r="CI632" s="24"/>
      <c r="CJ632" s="24"/>
      <c r="CK632" s="24"/>
      <c r="CL632" s="24"/>
      <c r="CM632" s="24"/>
      <c r="CN632" s="24"/>
      <c r="CO632" s="24"/>
      <c r="CP632" s="24"/>
      <c r="CQ632" s="24"/>
      <c r="CR632" s="24"/>
      <c r="CS632" s="24"/>
      <c r="CT632" s="24"/>
      <c r="CU632" s="24"/>
      <c r="CV632" s="24"/>
      <c r="CW632" s="24"/>
      <c r="CX632" s="24"/>
      <c r="CY632" s="24"/>
      <c r="CZ632" s="24"/>
      <c r="DA632" s="24"/>
      <c r="DB632" s="24"/>
      <c r="DC632" s="24"/>
      <c r="DD632" s="24"/>
      <c r="DE632" s="24"/>
      <c r="DF632" s="24"/>
      <c r="DG632" s="24"/>
      <c r="DH632" s="24"/>
      <c r="DI632" s="24"/>
      <c r="DJ632" s="24"/>
      <c r="DK632" s="24"/>
      <c r="DL632" s="24"/>
      <c r="DM632" s="24"/>
      <c r="DN632" s="24"/>
      <c r="DO632" s="24"/>
      <c r="DP632" s="24"/>
      <c r="DQ632" s="24"/>
      <c r="DR632" s="24"/>
      <c r="DS632" s="24"/>
      <c r="DT632" s="24"/>
      <c r="DU632" s="24"/>
      <c r="DV632" s="24"/>
      <c r="DW632" s="24"/>
      <c r="DX632" s="24"/>
      <c r="DY632" s="24"/>
      <c r="DZ632" s="24"/>
      <c r="EA632" s="24"/>
      <c r="EB632" s="24"/>
      <c r="EC632" s="24"/>
      <c r="ED632" s="24"/>
    </row>
    <row r="633" spans="1:134">
      <c r="A633" s="24"/>
      <c r="B633" s="24"/>
      <c r="C633" s="24"/>
      <c r="D633" s="24"/>
      <c r="E633" s="24"/>
      <c r="F633" s="24"/>
      <c r="G633" s="24"/>
      <c r="H633" s="24"/>
      <c r="I633" s="24"/>
      <c r="J633" s="24"/>
      <c r="K633" s="24"/>
      <c r="L633" s="24"/>
      <c r="M633" s="24"/>
      <c r="N633" s="24"/>
      <c r="O633" s="24"/>
      <c r="P633" s="24"/>
      <c r="Q633" s="24"/>
      <c r="R633" s="24"/>
      <c r="S633" s="24"/>
      <c r="T633" s="24"/>
      <c r="U633" s="24"/>
      <c r="V633" s="24"/>
      <c r="W633" s="24"/>
      <c r="X633" s="24"/>
      <c r="Y633" s="24"/>
      <c r="Z633" s="24"/>
      <c r="AA633" s="24"/>
      <c r="AB633" s="24"/>
      <c r="AC633" s="24"/>
      <c r="AD633" s="24"/>
      <c r="AE633" s="24"/>
      <c r="AF633" s="24"/>
      <c r="AG633" s="24"/>
      <c r="AH633" s="24"/>
      <c r="AI633" s="24"/>
      <c r="AJ633" s="24"/>
      <c r="AK633" s="24"/>
      <c r="AL633" s="24"/>
      <c r="AM633" s="24"/>
      <c r="AN633" s="24"/>
      <c r="AO633" s="24"/>
      <c r="AP633" s="24"/>
      <c r="AQ633" s="24"/>
      <c r="AR633" s="24"/>
      <c r="AS633" s="24"/>
      <c r="AT633" s="24"/>
      <c r="AU633" s="24"/>
      <c r="AV633" s="24"/>
      <c r="AW633" s="24"/>
      <c r="AX633" s="24"/>
      <c r="AY633" s="24"/>
      <c r="AZ633" s="24"/>
      <c r="BA633" s="24"/>
      <c r="BB633" s="24"/>
      <c r="BC633" s="24"/>
      <c r="BD633" s="24"/>
      <c r="BE633" s="24"/>
      <c r="BF633" s="24"/>
      <c r="BG633" s="24"/>
      <c r="BH633" s="24"/>
      <c r="BI633" s="24"/>
      <c r="BJ633" s="24"/>
      <c r="BK633" s="24"/>
      <c r="BL633" s="24"/>
      <c r="BM633" s="24"/>
      <c r="BN633" s="24"/>
      <c r="BO633" s="24"/>
      <c r="BP633" s="24"/>
      <c r="BQ633" s="24"/>
      <c r="BR633" s="24"/>
      <c r="BS633" s="24"/>
      <c r="BT633" s="24"/>
      <c r="BU633" s="24"/>
      <c r="BV633" s="24"/>
      <c r="BW633" s="24"/>
      <c r="BX633" s="24"/>
      <c r="BY633" s="24"/>
      <c r="BZ633" s="24"/>
      <c r="CA633" s="24"/>
      <c r="CB633" s="24"/>
      <c r="CC633" s="24"/>
      <c r="CD633" s="24"/>
      <c r="CE633" s="24"/>
      <c r="CF633" s="24"/>
      <c r="CG633" s="24"/>
      <c r="CH633" s="24"/>
      <c r="CI633" s="24"/>
      <c r="CJ633" s="24"/>
      <c r="CK633" s="24"/>
      <c r="CL633" s="24"/>
      <c r="CM633" s="24"/>
      <c r="CN633" s="24"/>
      <c r="CO633" s="24"/>
      <c r="CP633" s="24"/>
      <c r="CQ633" s="24"/>
      <c r="CR633" s="24"/>
      <c r="CS633" s="24"/>
      <c r="CT633" s="24"/>
      <c r="CU633" s="24"/>
      <c r="CV633" s="24"/>
      <c r="CW633" s="24"/>
      <c r="CX633" s="24"/>
      <c r="CY633" s="24"/>
      <c r="CZ633" s="24"/>
      <c r="DA633" s="24"/>
      <c r="DB633" s="24"/>
      <c r="DC633" s="24"/>
      <c r="DD633" s="24"/>
      <c r="DE633" s="24"/>
      <c r="DF633" s="24"/>
      <c r="DG633" s="24"/>
      <c r="DH633" s="24"/>
      <c r="DI633" s="24"/>
      <c r="DJ633" s="24"/>
      <c r="DK633" s="24"/>
      <c r="DL633" s="24"/>
      <c r="DM633" s="24"/>
      <c r="DN633" s="24"/>
      <c r="DO633" s="24"/>
      <c r="DP633" s="24"/>
      <c r="DQ633" s="24"/>
      <c r="DR633" s="24"/>
      <c r="DS633" s="24"/>
      <c r="DT633" s="24"/>
      <c r="DU633" s="24"/>
      <c r="DV633" s="24"/>
      <c r="DW633" s="24"/>
      <c r="DX633" s="24"/>
      <c r="DY633" s="24"/>
      <c r="DZ633" s="24"/>
      <c r="EA633" s="24"/>
      <c r="EB633" s="24"/>
      <c r="EC633" s="24"/>
      <c r="ED633" s="24"/>
    </row>
    <row r="634" spans="1:134">
      <c r="A634" s="24"/>
      <c r="B634" s="24"/>
      <c r="C634" s="24"/>
      <c r="D634" s="24"/>
      <c r="E634" s="24"/>
      <c r="F634" s="24"/>
      <c r="G634" s="24"/>
      <c r="H634" s="24"/>
      <c r="I634" s="24"/>
      <c r="J634" s="24"/>
      <c r="K634" s="24"/>
      <c r="L634" s="24"/>
      <c r="M634" s="24"/>
      <c r="N634" s="24"/>
      <c r="O634" s="24"/>
      <c r="P634" s="24"/>
      <c r="Q634" s="24"/>
      <c r="R634" s="24"/>
      <c r="S634" s="24"/>
      <c r="T634" s="24"/>
      <c r="U634" s="24"/>
      <c r="V634" s="24"/>
      <c r="W634" s="24"/>
      <c r="X634" s="24"/>
      <c r="Y634" s="24"/>
      <c r="Z634" s="24"/>
      <c r="AA634" s="24"/>
      <c r="AB634" s="24"/>
      <c r="AC634" s="24"/>
      <c r="AD634" s="24"/>
      <c r="AE634" s="24"/>
      <c r="AF634" s="24"/>
      <c r="AG634" s="24"/>
      <c r="AH634" s="24"/>
      <c r="AI634" s="24"/>
      <c r="AJ634" s="24"/>
      <c r="AK634" s="24"/>
      <c r="AL634" s="24"/>
      <c r="AM634" s="24"/>
      <c r="AN634" s="24"/>
      <c r="AO634" s="24"/>
      <c r="AP634" s="24"/>
      <c r="AQ634" s="24"/>
      <c r="AR634" s="24"/>
      <c r="AS634" s="24"/>
      <c r="AT634" s="24"/>
      <c r="AU634" s="24"/>
      <c r="AV634" s="24"/>
      <c r="AW634" s="24"/>
      <c r="AX634" s="24"/>
      <c r="AY634" s="24"/>
      <c r="AZ634" s="24"/>
      <c r="BA634" s="24"/>
      <c r="BB634" s="24"/>
      <c r="BC634" s="24"/>
      <c r="BD634" s="24"/>
      <c r="BE634" s="24"/>
      <c r="BF634" s="24"/>
      <c r="BG634" s="24"/>
      <c r="BH634" s="24"/>
      <c r="BI634" s="24"/>
      <c r="BJ634" s="24"/>
      <c r="BK634" s="24"/>
      <c r="BL634" s="24"/>
      <c r="BM634" s="24"/>
      <c r="BN634" s="24"/>
      <c r="BO634" s="24"/>
      <c r="BP634" s="24"/>
      <c r="BQ634" s="24"/>
      <c r="BR634" s="24"/>
      <c r="BS634" s="24"/>
      <c r="BT634" s="24"/>
      <c r="BU634" s="24"/>
      <c r="BV634" s="24"/>
      <c r="BW634" s="24"/>
      <c r="BX634" s="24"/>
      <c r="BY634" s="24"/>
      <c r="BZ634" s="24"/>
      <c r="CA634" s="24"/>
      <c r="CB634" s="24"/>
      <c r="CC634" s="24"/>
      <c r="CD634" s="24"/>
      <c r="CE634" s="24"/>
      <c r="CF634" s="24"/>
      <c r="CG634" s="24"/>
      <c r="CH634" s="24"/>
      <c r="CI634" s="24"/>
      <c r="CJ634" s="24"/>
      <c r="CK634" s="24"/>
      <c r="CL634" s="24"/>
      <c r="CM634" s="24"/>
      <c r="CN634" s="24"/>
      <c r="CO634" s="24"/>
      <c r="CP634" s="24"/>
      <c r="CQ634" s="24"/>
      <c r="CR634" s="24"/>
      <c r="CS634" s="24"/>
      <c r="CT634" s="24"/>
      <c r="CU634" s="24"/>
      <c r="CV634" s="24"/>
      <c r="CW634" s="24"/>
      <c r="CX634" s="24"/>
      <c r="CY634" s="24"/>
      <c r="CZ634" s="24"/>
      <c r="DA634" s="24"/>
      <c r="DB634" s="24"/>
      <c r="DC634" s="24"/>
      <c r="DD634" s="24"/>
      <c r="DE634" s="24"/>
      <c r="DF634" s="24"/>
      <c r="DG634" s="24"/>
      <c r="DH634" s="24"/>
      <c r="DI634" s="24"/>
      <c r="DJ634" s="24"/>
      <c r="DK634" s="24"/>
      <c r="DL634" s="24"/>
      <c r="DM634" s="24"/>
      <c r="DN634" s="24"/>
      <c r="DO634" s="24"/>
      <c r="DP634" s="24"/>
      <c r="DQ634" s="24"/>
      <c r="DR634" s="24"/>
      <c r="DS634" s="24"/>
      <c r="DT634" s="24"/>
      <c r="DU634" s="24"/>
      <c r="DV634" s="24"/>
      <c r="DW634" s="24"/>
      <c r="DX634" s="24"/>
      <c r="DY634" s="24"/>
      <c r="DZ634" s="24"/>
      <c r="EA634" s="24"/>
      <c r="EB634" s="24"/>
      <c r="EC634" s="24"/>
      <c r="ED634" s="24"/>
    </row>
    <row r="635" spans="1:134">
      <c r="A635" s="24"/>
      <c r="B635" s="24"/>
      <c r="C635" s="24"/>
      <c r="D635" s="24"/>
      <c r="E635" s="24"/>
      <c r="F635" s="24"/>
      <c r="G635" s="24"/>
      <c r="H635" s="24"/>
      <c r="I635" s="24"/>
      <c r="J635" s="24"/>
      <c r="K635" s="24"/>
      <c r="L635" s="24"/>
      <c r="M635" s="24"/>
      <c r="N635" s="24"/>
      <c r="O635" s="24"/>
      <c r="P635" s="24"/>
      <c r="Q635" s="24"/>
      <c r="R635" s="24"/>
      <c r="S635" s="24"/>
      <c r="T635" s="24"/>
      <c r="U635" s="24"/>
      <c r="V635" s="24"/>
      <c r="W635" s="24"/>
      <c r="X635" s="24"/>
      <c r="Y635" s="24"/>
      <c r="Z635" s="24"/>
      <c r="AA635" s="24"/>
      <c r="AB635" s="24"/>
      <c r="AC635" s="24"/>
      <c r="AD635" s="24"/>
      <c r="AE635" s="24"/>
      <c r="AF635" s="24"/>
      <c r="AG635" s="24"/>
      <c r="AH635" s="24"/>
      <c r="AI635" s="24"/>
      <c r="AJ635" s="24"/>
      <c r="AK635" s="24"/>
      <c r="AL635" s="24"/>
      <c r="AM635" s="24"/>
      <c r="AN635" s="24"/>
      <c r="AO635" s="24"/>
      <c r="AP635" s="24"/>
      <c r="AQ635" s="24"/>
      <c r="AR635" s="24"/>
      <c r="AS635" s="24"/>
      <c r="AT635" s="24"/>
      <c r="AU635" s="24"/>
      <c r="AV635" s="24"/>
      <c r="AW635" s="24"/>
      <c r="AX635" s="24"/>
      <c r="AY635" s="24"/>
      <c r="AZ635" s="24"/>
      <c r="BA635" s="24"/>
      <c r="BB635" s="24"/>
      <c r="BC635" s="24"/>
      <c r="BD635" s="24"/>
      <c r="BE635" s="24"/>
      <c r="BF635" s="24"/>
      <c r="BG635" s="24"/>
      <c r="BH635" s="24"/>
      <c r="BI635" s="24"/>
      <c r="BJ635" s="24"/>
      <c r="BK635" s="24"/>
      <c r="BL635" s="24"/>
      <c r="BM635" s="24"/>
      <c r="BN635" s="24"/>
      <c r="BO635" s="24"/>
      <c r="BP635" s="24"/>
      <c r="BQ635" s="24"/>
      <c r="BR635" s="24"/>
      <c r="BS635" s="24"/>
      <c r="BT635" s="24"/>
      <c r="BU635" s="24"/>
      <c r="BV635" s="24"/>
      <c r="BW635" s="24"/>
      <c r="BX635" s="24"/>
      <c r="BY635" s="24"/>
      <c r="BZ635" s="24"/>
      <c r="CA635" s="24"/>
      <c r="CB635" s="24"/>
      <c r="CC635" s="24"/>
      <c r="CD635" s="24"/>
      <c r="CE635" s="24"/>
      <c r="CF635" s="24"/>
      <c r="CG635" s="24"/>
      <c r="CH635" s="24"/>
      <c r="CI635" s="24"/>
      <c r="CJ635" s="24"/>
      <c r="CK635" s="24"/>
      <c r="CL635" s="24"/>
      <c r="CM635" s="24"/>
      <c r="CN635" s="24"/>
      <c r="CO635" s="24"/>
      <c r="CP635" s="24"/>
      <c r="CQ635" s="24"/>
      <c r="CR635" s="24"/>
      <c r="CS635" s="24"/>
      <c r="CT635" s="24"/>
      <c r="CU635" s="24"/>
      <c r="CV635" s="24"/>
      <c r="CW635" s="24"/>
      <c r="CX635" s="24"/>
      <c r="CY635" s="24"/>
      <c r="CZ635" s="24"/>
      <c r="DA635" s="24"/>
      <c r="DB635" s="24"/>
      <c r="DC635" s="24"/>
      <c r="DD635" s="24"/>
      <c r="DE635" s="24"/>
      <c r="DF635" s="24"/>
      <c r="DG635" s="24"/>
      <c r="DH635" s="24"/>
      <c r="DI635" s="24"/>
      <c r="DJ635" s="24"/>
      <c r="DK635" s="24"/>
      <c r="DL635" s="24"/>
      <c r="DM635" s="24"/>
      <c r="DN635" s="24"/>
      <c r="DO635" s="24"/>
      <c r="DP635" s="24"/>
      <c r="DQ635" s="24"/>
      <c r="DR635" s="24"/>
      <c r="DS635" s="24"/>
      <c r="DT635" s="24"/>
      <c r="DU635" s="24"/>
      <c r="DV635" s="24"/>
      <c r="DW635" s="24"/>
      <c r="DX635" s="24"/>
      <c r="DY635" s="24"/>
      <c r="DZ635" s="24"/>
      <c r="EA635" s="24"/>
      <c r="EB635" s="24"/>
      <c r="EC635" s="24"/>
      <c r="ED635" s="24"/>
    </row>
    <row r="636" spans="1:134">
      <c r="A636" s="24"/>
      <c r="B636" s="24"/>
      <c r="C636" s="24"/>
      <c r="D636" s="24"/>
      <c r="E636" s="24"/>
      <c r="F636" s="24"/>
      <c r="G636" s="24"/>
      <c r="H636" s="24"/>
      <c r="I636" s="24"/>
      <c r="J636" s="24"/>
      <c r="K636" s="24"/>
      <c r="L636" s="24"/>
      <c r="M636" s="24"/>
      <c r="N636" s="24"/>
      <c r="O636" s="24"/>
      <c r="P636" s="24"/>
      <c r="Q636" s="24"/>
      <c r="R636" s="24"/>
      <c r="S636" s="24"/>
      <c r="T636" s="24"/>
      <c r="U636" s="24"/>
      <c r="V636" s="24"/>
      <c r="W636" s="24"/>
      <c r="X636" s="24"/>
      <c r="Y636" s="24"/>
      <c r="Z636" s="24"/>
      <c r="AA636" s="24"/>
      <c r="AB636" s="24"/>
      <c r="AC636" s="24"/>
      <c r="AD636" s="24"/>
      <c r="AE636" s="24"/>
      <c r="AF636" s="24"/>
      <c r="AG636" s="24"/>
      <c r="AH636" s="24"/>
      <c r="AI636" s="24"/>
      <c r="AJ636" s="24"/>
      <c r="AK636" s="24"/>
      <c r="AL636" s="24"/>
      <c r="AM636" s="24"/>
      <c r="AN636" s="24"/>
      <c r="AO636" s="24"/>
      <c r="AP636" s="24"/>
      <c r="AQ636" s="24"/>
      <c r="AR636" s="24"/>
      <c r="AS636" s="24"/>
      <c r="AT636" s="24"/>
      <c r="AU636" s="24"/>
      <c r="AV636" s="24"/>
      <c r="AW636" s="24"/>
      <c r="AX636" s="24"/>
      <c r="AY636" s="24"/>
      <c r="AZ636" s="24"/>
      <c r="BA636" s="24"/>
      <c r="BB636" s="24"/>
      <c r="BC636" s="24"/>
      <c r="BD636" s="24"/>
      <c r="BE636" s="24"/>
      <c r="BF636" s="24"/>
      <c r="BG636" s="24"/>
      <c r="BH636" s="24"/>
      <c r="BI636" s="24"/>
      <c r="BJ636" s="24"/>
      <c r="BK636" s="24"/>
      <c r="BL636" s="24"/>
      <c r="BM636" s="24"/>
      <c r="BN636" s="24"/>
      <c r="BO636" s="24"/>
      <c r="BP636" s="24"/>
      <c r="BQ636" s="24"/>
      <c r="BR636" s="24"/>
      <c r="BS636" s="24"/>
      <c r="BT636" s="24"/>
      <c r="BU636" s="24"/>
      <c r="BV636" s="24"/>
      <c r="BW636" s="24"/>
      <c r="BX636" s="24"/>
      <c r="BY636" s="24"/>
      <c r="BZ636" s="24"/>
      <c r="CA636" s="24"/>
      <c r="CB636" s="24"/>
      <c r="CC636" s="24"/>
      <c r="CD636" s="24"/>
      <c r="CE636" s="24"/>
      <c r="CF636" s="24"/>
      <c r="CG636" s="24"/>
      <c r="CH636" s="24"/>
      <c r="CI636" s="24"/>
      <c r="CJ636" s="24"/>
      <c r="CK636" s="24"/>
      <c r="CL636" s="24"/>
      <c r="CM636" s="24"/>
      <c r="CN636" s="24"/>
      <c r="CO636" s="24"/>
      <c r="CP636" s="24"/>
      <c r="CQ636" s="24"/>
      <c r="CR636" s="24"/>
      <c r="CS636" s="24"/>
      <c r="CT636" s="24"/>
      <c r="CU636" s="24"/>
      <c r="CV636" s="24"/>
      <c r="CW636" s="24"/>
      <c r="CX636" s="24"/>
      <c r="CY636" s="24"/>
      <c r="CZ636" s="24"/>
      <c r="DA636" s="24"/>
      <c r="DB636" s="24"/>
      <c r="DC636" s="24"/>
      <c r="DD636" s="24"/>
      <c r="DE636" s="24"/>
      <c r="DF636" s="24"/>
      <c r="DG636" s="24"/>
      <c r="DH636" s="24"/>
      <c r="DI636" s="24"/>
      <c r="DJ636" s="24"/>
      <c r="DK636" s="24"/>
      <c r="DL636" s="24"/>
      <c r="DM636" s="24"/>
      <c r="DN636" s="24"/>
      <c r="DO636" s="24"/>
      <c r="DP636" s="24"/>
      <c r="DQ636" s="24"/>
      <c r="DR636" s="24"/>
      <c r="DS636" s="24"/>
      <c r="DT636" s="24"/>
      <c r="DU636" s="24"/>
      <c r="DV636" s="24"/>
      <c r="DW636" s="24"/>
      <c r="DX636" s="24"/>
      <c r="DY636" s="24"/>
      <c r="DZ636" s="24"/>
      <c r="EA636" s="24"/>
      <c r="EB636" s="24"/>
      <c r="EC636" s="24"/>
      <c r="ED636" s="24"/>
    </row>
    <row r="637" spans="1:134">
      <c r="A637" s="24"/>
      <c r="B637" s="24"/>
      <c r="C637" s="24"/>
      <c r="D637" s="24"/>
      <c r="E637" s="24"/>
      <c r="F637" s="24"/>
      <c r="G637" s="24"/>
      <c r="H637" s="24"/>
      <c r="I637" s="24"/>
      <c r="J637" s="24"/>
      <c r="K637" s="24"/>
      <c r="L637" s="24"/>
      <c r="M637" s="24"/>
      <c r="N637" s="24"/>
      <c r="O637" s="24"/>
      <c r="P637" s="24"/>
      <c r="Q637" s="24"/>
      <c r="R637" s="24"/>
      <c r="S637" s="24"/>
      <c r="T637" s="24"/>
      <c r="U637" s="24"/>
      <c r="V637" s="24"/>
      <c r="W637" s="24"/>
      <c r="X637" s="24"/>
      <c r="Y637" s="24"/>
      <c r="Z637" s="24"/>
      <c r="AA637" s="24"/>
      <c r="AB637" s="24"/>
      <c r="AC637" s="24"/>
      <c r="AD637" s="24"/>
      <c r="AE637" s="24"/>
      <c r="AF637" s="24"/>
      <c r="AG637" s="24"/>
      <c r="AH637" s="24"/>
      <c r="AI637" s="24"/>
      <c r="AJ637" s="24"/>
      <c r="AK637" s="24"/>
      <c r="AL637" s="24"/>
      <c r="AM637" s="24"/>
      <c r="AN637" s="24"/>
      <c r="AO637" s="24"/>
      <c r="AP637" s="24"/>
      <c r="AQ637" s="24"/>
      <c r="AR637" s="24"/>
      <c r="AS637" s="24"/>
      <c r="AT637" s="24"/>
      <c r="AU637" s="24"/>
      <c r="AV637" s="24"/>
      <c r="AW637" s="24"/>
      <c r="AX637" s="24"/>
      <c r="AY637" s="24"/>
      <c r="AZ637" s="24"/>
      <c r="BA637" s="24"/>
      <c r="BB637" s="24"/>
      <c r="BC637" s="24"/>
      <c r="BD637" s="24"/>
      <c r="BE637" s="24"/>
      <c r="BF637" s="24"/>
      <c r="BG637" s="24"/>
      <c r="BH637" s="24"/>
      <c r="BI637" s="24"/>
      <c r="BJ637" s="24"/>
      <c r="BK637" s="24"/>
      <c r="BL637" s="24"/>
      <c r="BM637" s="24"/>
      <c r="BN637" s="24"/>
      <c r="BO637" s="24"/>
      <c r="BP637" s="24"/>
      <c r="BQ637" s="24"/>
      <c r="BR637" s="24"/>
      <c r="BS637" s="24"/>
      <c r="BT637" s="24"/>
      <c r="BU637" s="24"/>
      <c r="BV637" s="24"/>
      <c r="BW637" s="24"/>
      <c r="BX637" s="24"/>
      <c r="BY637" s="24"/>
      <c r="BZ637" s="24"/>
      <c r="CA637" s="24"/>
      <c r="CB637" s="24"/>
      <c r="CC637" s="24"/>
      <c r="CD637" s="24"/>
      <c r="CE637" s="24"/>
      <c r="CF637" s="24"/>
      <c r="CG637" s="24"/>
      <c r="CH637" s="24"/>
      <c r="CI637" s="24"/>
      <c r="CJ637" s="24"/>
      <c r="CK637" s="24"/>
      <c r="CL637" s="24"/>
      <c r="CM637" s="24"/>
      <c r="CN637" s="24"/>
      <c r="CO637" s="24"/>
      <c r="CP637" s="24"/>
      <c r="CQ637" s="24"/>
      <c r="CR637" s="24"/>
      <c r="CS637" s="24"/>
      <c r="CT637" s="24"/>
      <c r="CU637" s="24"/>
      <c r="CV637" s="24"/>
      <c r="CW637" s="24"/>
      <c r="CX637" s="24"/>
      <c r="CY637" s="24"/>
      <c r="CZ637" s="24"/>
      <c r="DA637" s="24"/>
      <c r="DB637" s="24"/>
      <c r="DC637" s="24"/>
      <c r="DD637" s="24"/>
      <c r="DE637" s="24"/>
      <c r="DF637" s="24"/>
      <c r="DG637" s="24"/>
      <c r="DH637" s="24"/>
      <c r="DI637" s="24"/>
      <c r="DJ637" s="24"/>
      <c r="DK637" s="24"/>
      <c r="DL637" s="24"/>
      <c r="DM637" s="24"/>
      <c r="DN637" s="24"/>
      <c r="DO637" s="24"/>
      <c r="DP637" s="24"/>
      <c r="DQ637" s="24"/>
      <c r="DR637" s="24"/>
      <c r="DS637" s="24"/>
      <c r="DT637" s="24"/>
      <c r="DU637" s="24"/>
      <c r="DV637" s="24"/>
      <c r="DW637" s="24"/>
      <c r="DX637" s="24"/>
      <c r="DY637" s="24"/>
      <c r="DZ637" s="24"/>
      <c r="EA637" s="24"/>
      <c r="EB637" s="24"/>
      <c r="EC637" s="24"/>
      <c r="ED637" s="24"/>
    </row>
    <row r="638" spans="1:134">
      <c r="A638" s="24"/>
      <c r="B638" s="24"/>
      <c r="C638" s="24"/>
      <c r="D638" s="24"/>
      <c r="E638" s="24"/>
      <c r="F638" s="24"/>
      <c r="G638" s="24"/>
      <c r="H638" s="24"/>
      <c r="I638" s="24"/>
      <c r="J638" s="24"/>
      <c r="K638" s="24"/>
      <c r="L638" s="24"/>
      <c r="M638" s="24"/>
      <c r="N638" s="24"/>
      <c r="O638" s="24"/>
      <c r="P638" s="24"/>
      <c r="Q638" s="24"/>
      <c r="R638" s="24"/>
      <c r="S638" s="24"/>
      <c r="T638" s="24"/>
      <c r="U638" s="24"/>
      <c r="V638" s="24"/>
      <c r="W638" s="24"/>
      <c r="X638" s="24"/>
      <c r="Y638" s="24"/>
      <c r="Z638" s="24"/>
      <c r="AA638" s="24"/>
      <c r="AB638" s="24"/>
      <c r="AC638" s="24"/>
      <c r="AD638" s="24"/>
      <c r="AE638" s="24"/>
      <c r="AF638" s="24"/>
      <c r="AG638" s="24"/>
      <c r="AH638" s="24"/>
      <c r="AI638" s="24"/>
      <c r="AJ638" s="24"/>
      <c r="AK638" s="24"/>
      <c r="AL638" s="24"/>
      <c r="AM638" s="24"/>
      <c r="AN638" s="24"/>
      <c r="AO638" s="24"/>
      <c r="AP638" s="24"/>
      <c r="AQ638" s="24"/>
      <c r="AR638" s="24"/>
      <c r="AS638" s="24"/>
      <c r="AT638" s="24"/>
      <c r="AU638" s="24"/>
      <c r="AV638" s="24"/>
      <c r="AW638" s="24"/>
      <c r="AX638" s="24"/>
      <c r="AY638" s="24"/>
      <c r="AZ638" s="24"/>
      <c r="BA638" s="24"/>
      <c r="BB638" s="24"/>
      <c r="BC638" s="24"/>
      <c r="BD638" s="24"/>
      <c r="BE638" s="24"/>
      <c r="BF638" s="24"/>
      <c r="BG638" s="24"/>
      <c r="BH638" s="24"/>
      <c r="BI638" s="24"/>
      <c r="BJ638" s="24"/>
      <c r="BK638" s="24"/>
      <c r="BL638" s="24"/>
      <c r="BM638" s="24"/>
      <c r="BN638" s="24"/>
      <c r="BO638" s="24"/>
      <c r="BP638" s="24"/>
      <c r="BQ638" s="24"/>
      <c r="BR638" s="24"/>
      <c r="BS638" s="24"/>
      <c r="BT638" s="24"/>
      <c r="BU638" s="24"/>
      <c r="BV638" s="24"/>
      <c r="BW638" s="24"/>
      <c r="BX638" s="24"/>
      <c r="BY638" s="24"/>
      <c r="BZ638" s="24"/>
      <c r="CA638" s="24"/>
      <c r="CB638" s="24"/>
      <c r="CC638" s="24"/>
      <c r="CD638" s="24"/>
      <c r="CE638" s="24"/>
      <c r="CF638" s="24"/>
      <c r="CG638" s="24"/>
      <c r="CH638" s="24"/>
      <c r="CI638" s="24"/>
      <c r="CJ638" s="24"/>
      <c r="CK638" s="24"/>
      <c r="CL638" s="24"/>
      <c r="CM638" s="24"/>
      <c r="CN638" s="24"/>
      <c r="CO638" s="24"/>
      <c r="CP638" s="24"/>
      <c r="CQ638" s="24"/>
      <c r="CR638" s="24"/>
      <c r="CS638" s="24"/>
      <c r="CT638" s="24"/>
      <c r="CU638" s="24"/>
      <c r="CV638" s="24"/>
      <c r="CW638" s="24"/>
      <c r="CX638" s="24"/>
      <c r="CY638" s="24"/>
      <c r="CZ638" s="24"/>
      <c r="DA638" s="24"/>
      <c r="DB638" s="24"/>
      <c r="DC638" s="24"/>
      <c r="DD638" s="24"/>
      <c r="DE638" s="24"/>
      <c r="DF638" s="24"/>
      <c r="DG638" s="24"/>
      <c r="DH638" s="24"/>
      <c r="DI638" s="24"/>
      <c r="DJ638" s="24"/>
      <c r="DK638" s="24"/>
      <c r="DL638" s="24"/>
      <c r="DM638" s="24"/>
      <c r="DN638" s="24"/>
      <c r="DO638" s="24"/>
      <c r="DP638" s="24"/>
      <c r="DQ638" s="24"/>
      <c r="DR638" s="24"/>
      <c r="DS638" s="24"/>
      <c r="DT638" s="24"/>
      <c r="DU638" s="24"/>
      <c r="DV638" s="24"/>
      <c r="DW638" s="24"/>
      <c r="DX638" s="24"/>
      <c r="DY638" s="24"/>
      <c r="DZ638" s="24"/>
      <c r="EA638" s="24"/>
      <c r="EB638" s="24"/>
      <c r="EC638" s="24"/>
      <c r="ED638" s="24"/>
    </row>
  </sheetData>
  <protectedRanges>
    <protectedRange sqref="DI71:EA72 DI10:DI70 DK10:DL70 DN10:DO70 DQ10:DR70 DT10:DU70 DW10:DX70 DZ10:EA70" name="Range6"/>
    <protectedRange sqref="X72:AA72 W71:W74 R11:W11 AD11:AF72 AG11:AH74 AI72:AK72 AQ11:AR74 AS11:BJ15 T71:V72 AS17:BJ72 AS16:AX16 AZ16:BJ16 T32:W33 U31:W31 Y32:Y33 Z31:AA31 T35:W35 U34:W34 Y35 Z34:AA34 T39:W46 U36:W38 T48:W70 U47:W47 Y48:Y49 Z47:AA47 Y52:Y53 Z50:AA51 Y55:Y58 Z54:AA54 Y26:Y30 Y42:Y46 X11:X74 R12:S74 T12:W30 AB11:AC74 AL13:AL74 AI11:AJ24 AN12:AP72 AM12:AM74 Y11:AA24 AA32:AA33 AA35:AA37 AA26:AA30 Z26:Z37 Y39:AA40 AA48:AA49 AA52:AA53 AA55:AA58 AA42:AA46 Z42:Z58 Y60:AA70 R10:BJ10 AK11:AP11 AK13:AK24 AK12:AL12 AI26:AK37 AI39:AK40 AI42:AK58 AI60:AK70 BL10:BL24 BL26:BL37 BL39:BL40 BL42:BL58 BL60:BL70 CO10:CO24 CO26:CO37 CO39:CO40 CO42:CO58 CO60:CO70 AG78:AH78 AQ78:AR78 W78:X78 R78:S78 AB78:AC78 AL78:AM78" name="Range4"/>
    <protectedRange sqref="C10:D70 B71:D73" name="Range1"/>
    <protectedRange sqref="M10:N74 M78:N78" name="Range3"/>
    <protectedRange sqref="BP72:CP72 BP11:CN15 BN10:CN10 CS11:DE15 DJ10:DJ70 DM10:DM70 DP10:DP70 DS10:DS70 DV10:DV70 DY10:DY70 BP17:CN24 BQ16:CP16 CS17:DE72 CS16:DA16 DC16:DE16 BP26:CN37 BP25:CM25 BP39:CN40 BP38:CM38 BP42:CN58 BP41:CM41 BP60:CN70 BP59:CM59 BP71:CM71 BN11:BO74 CQ11:CR74 CP10:DE10 CP11:CP15 CP17:CP24 CP26:CP37 CP39:CP40 CP42:CP58 CP60:CP70 CR77 BN78:BO78 CQ78:CR78" name="Range5"/>
    <protectedRange sqref="B68:B69" name="Range1_1_2_2"/>
    <protectedRange sqref="B10:B70" name="Range1_1_1_1_2"/>
    <protectedRange sqref="AY16" name="Range4_3"/>
    <protectedRange sqref="BP16" name="Range5_1"/>
    <protectedRange sqref="DB16" name="Range5_1_1"/>
    <protectedRange sqref="T31" name="Range4_1"/>
    <protectedRange sqref="Y31" name="Range4_8"/>
    <protectedRange sqref="T34" name="Range4_9"/>
    <protectedRange sqref="Y34" name="Range4_10"/>
    <protectedRange sqref="T36:T38" name="Range4_11"/>
    <protectedRange sqref="Y36:Y37" name="Range4_12"/>
    <protectedRange sqref="T47" name="Range4_15"/>
    <protectedRange sqref="Y47" name="Range4_16"/>
    <protectedRange sqref="Y50:Y51" name="Range4_18"/>
    <protectedRange sqref="Y54" name="Range4_20"/>
    <protectedRange sqref="W77:X77 AG77:AH77 AQ77:AR77 R77:S77 AB77:AC77 AL77:AM77" name="Range4_5"/>
    <protectedRange sqref="D77" name="Range1_1"/>
    <protectedRange sqref="M77:N77" name="Range3_2"/>
    <protectedRange sqref="BN77:BO77" name="Range5_3"/>
  </protectedRanges>
  <mergeCells count="135">
    <mergeCell ref="A1:DT1"/>
    <mergeCell ref="A2:DT2"/>
    <mergeCell ref="T3:V3"/>
    <mergeCell ref="CP3:CR3"/>
    <mergeCell ref="A4:A8"/>
    <mergeCell ref="B4:B8"/>
    <mergeCell ref="C4:C8"/>
    <mergeCell ref="D4:D8"/>
    <mergeCell ref="E4:I6"/>
    <mergeCell ref="J4:N6"/>
    <mergeCell ref="O4:DD4"/>
    <mergeCell ref="DE4:DE8"/>
    <mergeCell ref="DF4:DH6"/>
    <mergeCell ref="DI4:DZ4"/>
    <mergeCell ref="EA4:EA8"/>
    <mergeCell ref="EB4:ED6"/>
    <mergeCell ref="O5:AU5"/>
    <mergeCell ref="AV5:BG5"/>
    <mergeCell ref="BH5:BJ6"/>
    <mergeCell ref="BK5:CA5"/>
    <mergeCell ref="CK5:CU5"/>
    <mergeCell ref="CV5:CX6"/>
    <mergeCell ref="CY5:DA6"/>
    <mergeCell ref="DB5:DD6"/>
    <mergeCell ref="DI5:DN5"/>
    <mergeCell ref="CN6:CR6"/>
    <mergeCell ref="CS6:CU6"/>
    <mergeCell ref="DI6:DK6"/>
    <mergeCell ref="DL6:DN6"/>
    <mergeCell ref="O6:S6"/>
    <mergeCell ref="T6:X6"/>
    <mergeCell ref="Y6:AC6"/>
    <mergeCell ref="AD6:AH6"/>
    <mergeCell ref="AI6:AM6"/>
    <mergeCell ref="AN6:AR6"/>
    <mergeCell ref="AS6:AU6"/>
    <mergeCell ref="AV6:AX6"/>
    <mergeCell ref="CB5:CJ5"/>
    <mergeCell ref="DR6:DT6"/>
    <mergeCell ref="DU6:DW6"/>
    <mergeCell ref="DX6:DZ6"/>
    <mergeCell ref="E7:E8"/>
    <mergeCell ref="F7:I7"/>
    <mergeCell ref="J7:J8"/>
    <mergeCell ref="K7:N7"/>
    <mergeCell ref="O7:O8"/>
    <mergeCell ref="P7:S7"/>
    <mergeCell ref="T7:T8"/>
    <mergeCell ref="BV6:BX6"/>
    <mergeCell ref="BY6:CA6"/>
    <mergeCell ref="CB6:CD6"/>
    <mergeCell ref="CE6:CG6"/>
    <mergeCell ref="CH6:CJ6"/>
    <mergeCell ref="CK6:CM6"/>
    <mergeCell ref="AY6:BA6"/>
    <mergeCell ref="BB6:BD6"/>
    <mergeCell ref="BE6:BG6"/>
    <mergeCell ref="BK6:BO6"/>
    <mergeCell ref="BP6:BR6"/>
    <mergeCell ref="BS6:BU6"/>
    <mergeCell ref="DO5:DQ6"/>
    <mergeCell ref="DR5:DZ5"/>
    <mergeCell ref="AJ7:AM7"/>
    <mergeCell ref="AN7:AN8"/>
    <mergeCell ref="AO7:AR7"/>
    <mergeCell ref="AS7:AS8"/>
    <mergeCell ref="AT7:AU7"/>
    <mergeCell ref="AV7:AV8"/>
    <mergeCell ref="U7:X7"/>
    <mergeCell ref="Y7:Y8"/>
    <mergeCell ref="Z7:AC7"/>
    <mergeCell ref="AD7:AD8"/>
    <mergeCell ref="AE7:AH7"/>
    <mergeCell ref="AI7:AI8"/>
    <mergeCell ref="BY7:BY8"/>
    <mergeCell ref="BF7:BG7"/>
    <mergeCell ref="BH7:BH8"/>
    <mergeCell ref="BI7:BJ7"/>
    <mergeCell ref="BK7:BK8"/>
    <mergeCell ref="BL7:BO7"/>
    <mergeCell ref="BP7:BP8"/>
    <mergeCell ref="AW7:AX7"/>
    <mergeCell ref="AY7:AY8"/>
    <mergeCell ref="AZ7:BA7"/>
    <mergeCell ref="BB7:BB8"/>
    <mergeCell ref="BC7:BD7"/>
    <mergeCell ref="BE7:BE8"/>
    <mergeCell ref="DY7:DZ7"/>
    <mergeCell ref="EB7:EB8"/>
    <mergeCell ref="EC7:ED7"/>
    <mergeCell ref="A25:B25"/>
    <mergeCell ref="DM7:DN7"/>
    <mergeCell ref="DO7:DO8"/>
    <mergeCell ref="DP7:DQ7"/>
    <mergeCell ref="DR7:DR8"/>
    <mergeCell ref="DS7:DT7"/>
    <mergeCell ref="DU7:DU8"/>
    <mergeCell ref="DC7:DD7"/>
    <mergeCell ref="DF7:DF8"/>
    <mergeCell ref="DG7:DH7"/>
    <mergeCell ref="DI7:DI8"/>
    <mergeCell ref="DJ7:DK7"/>
    <mergeCell ref="DL7:DL8"/>
    <mergeCell ref="CT7:CU7"/>
    <mergeCell ref="CV7:CV8"/>
    <mergeCell ref="CW7:CX7"/>
    <mergeCell ref="CY7:CY8"/>
    <mergeCell ref="CZ7:DA7"/>
    <mergeCell ref="DB7:DB8"/>
    <mergeCell ref="CI7:CJ7"/>
    <mergeCell ref="CK7:CK8"/>
    <mergeCell ref="A79:B79"/>
    <mergeCell ref="A38:B38"/>
    <mergeCell ref="A41:B41"/>
    <mergeCell ref="A59:B59"/>
    <mergeCell ref="A71:B71"/>
    <mergeCell ref="A77:C77"/>
    <mergeCell ref="A78:B78"/>
    <mergeCell ref="DV7:DW7"/>
    <mergeCell ref="DX7:DX8"/>
    <mergeCell ref="CL7:CM7"/>
    <mergeCell ref="CN7:CN8"/>
    <mergeCell ref="CO7:CR7"/>
    <mergeCell ref="CS7:CS8"/>
    <mergeCell ref="BZ7:CA7"/>
    <mergeCell ref="CB7:CB8"/>
    <mergeCell ref="CC7:CD7"/>
    <mergeCell ref="CE7:CE8"/>
    <mergeCell ref="CF7:CG7"/>
    <mergeCell ref="CH7:CH8"/>
    <mergeCell ref="BQ7:BR7"/>
    <mergeCell ref="BS7:BS8"/>
    <mergeCell ref="BT7:BU7"/>
    <mergeCell ref="BV7:BV8"/>
    <mergeCell ref="BW7:BX7"/>
  </mergeCells>
  <pageMargins left="0" right="0" top="0.74803149606299213" bottom="0.74803149606299213" header="0.31496062992125984" footer="0.31496062992125984"/>
  <pageSetup paperSize="9" scale="54" orientation="landscape" horizontalDpi="180" verticalDpi="18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Лист1</vt:lpstr>
      <vt:lpstr>30.04.2021 4 ամիս</vt:lpstr>
      <vt:lpstr>30.04.2021 ( Տարածք 4 ամիս)</vt:lpstr>
      <vt:lpstr>30.04.2021 ( Տարածք 4 ամիս) (2)</vt:lpstr>
      <vt:lpstr>30.04.2021 6 ամիս </vt:lpstr>
      <vt:lpstr>30.04.2021 ( Տարածք 6 ամիս)</vt:lpstr>
      <vt:lpstr>30.04.2021 ( Տարածք 6 ամիս) (2)</vt:lpstr>
      <vt:lpstr>Лист2</vt:lpstr>
      <vt:lpstr>Лист3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2021-05-04T11:32:05Z</dcterms:modified>
  <cp:keywords>https://mul2-mta.gov.am/tasks/899495/oneclick/f99ef4899bbe1c78cb24789ce29fea6f59849de0666158f5f5bff077270749a2.xlsx?token=59e5b3df9f8411819439de975341f4b4</cp:keywords>
</cp:coreProperties>
</file>